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M14" i="8"/>
  <c r="O14" i="8" s="1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G42" i="10" s="1"/>
  <c r="G50" i="10" s="1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E43" i="10"/>
  <c r="E42" i="10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M132" i="11"/>
  <c r="E44" i="10" s="1"/>
  <c r="O131" i="11"/>
  <c r="I131" i="11"/>
  <c r="O130" i="11"/>
  <c r="K130" i="11"/>
  <c r="G130" i="11"/>
  <c r="M130" i="11"/>
  <c r="O129" i="11"/>
  <c r="K129" i="11"/>
  <c r="I129" i="11"/>
  <c r="G129" i="11"/>
  <c r="M129" i="11"/>
  <c r="O128" i="11"/>
  <c r="K128" i="11"/>
  <c r="M128" i="11" s="1"/>
  <c r="I128" i="11"/>
  <c r="G128" i="11"/>
  <c r="O127" i="11"/>
  <c r="K127" i="11"/>
  <c r="I127" i="11"/>
  <c r="M127" i="11"/>
  <c r="O126" i="11"/>
  <c r="K126" i="11"/>
  <c r="I126" i="11"/>
  <c r="M126" i="11"/>
  <c r="O125" i="11"/>
  <c r="K125" i="11"/>
  <c r="M125" i="11" s="1"/>
  <c r="G125" i="11"/>
  <c r="O124" i="11"/>
  <c r="K124" i="11"/>
  <c r="M124" i="11" s="1"/>
  <c r="G124" i="11"/>
  <c r="O123" i="11"/>
  <c r="K123" i="11"/>
  <c r="M123" i="11" s="1"/>
  <c r="G123" i="11"/>
  <c r="O122" i="11"/>
  <c r="K122" i="11"/>
  <c r="I122" i="11"/>
  <c r="G122" i="11"/>
  <c r="M122" i="11"/>
  <c r="O121" i="11"/>
  <c r="K121" i="11"/>
  <c r="M121" i="11" s="1"/>
  <c r="G121" i="11"/>
  <c r="O120" i="11"/>
  <c r="K120" i="11"/>
  <c r="M120" i="11" s="1"/>
  <c r="G120" i="11"/>
  <c r="O119" i="11"/>
  <c r="K119" i="11"/>
  <c r="M119" i="11" s="1"/>
  <c r="G119" i="11"/>
  <c r="O118" i="11"/>
  <c r="K118" i="11"/>
  <c r="G118" i="11"/>
  <c r="M118" i="11"/>
  <c r="O117" i="11"/>
  <c r="K117" i="11"/>
  <c r="M117" i="11" s="1"/>
  <c r="G117" i="11"/>
  <c r="O116" i="11"/>
  <c r="K116" i="11"/>
  <c r="M116" i="11" s="1"/>
  <c r="G116" i="11"/>
  <c r="O115" i="11"/>
  <c r="K115" i="11"/>
  <c r="G115" i="11"/>
  <c r="M115" i="11"/>
  <c r="O114" i="11"/>
  <c r="K114" i="11"/>
  <c r="G114" i="11"/>
  <c r="M114" i="11"/>
  <c r="O113" i="11"/>
  <c r="K113" i="11"/>
  <c r="M113" i="11" s="1"/>
  <c r="G113" i="11"/>
  <c r="O112" i="11"/>
  <c r="K112" i="11"/>
  <c r="M112" i="11" s="1"/>
  <c r="I112" i="11"/>
  <c r="O111" i="11"/>
  <c r="K111" i="11"/>
  <c r="M111" i="11" s="1"/>
  <c r="I111" i="11"/>
  <c r="O110" i="11"/>
  <c r="K110" i="11"/>
  <c r="M110" i="11" s="1"/>
  <c r="I110" i="11"/>
  <c r="O109" i="11"/>
  <c r="K109" i="11"/>
  <c r="M109" i="11" s="1"/>
  <c r="I109" i="11"/>
  <c r="O108" i="11"/>
  <c r="K108" i="11"/>
  <c r="I108" i="11"/>
  <c r="M108" i="11"/>
  <c r="O107" i="11"/>
  <c r="K107" i="11"/>
  <c r="M107" i="11" s="1"/>
  <c r="I107" i="11"/>
  <c r="G107" i="11"/>
  <c r="O106" i="11"/>
  <c r="K106" i="11"/>
  <c r="I106" i="11"/>
  <c r="M106" i="11"/>
  <c r="O105" i="11"/>
  <c r="I105" i="11"/>
  <c r="O104" i="11"/>
  <c r="I104" i="11"/>
  <c r="O103" i="11"/>
  <c r="I103" i="11"/>
  <c r="O102" i="11"/>
  <c r="K102" i="11"/>
  <c r="M102" i="11" s="1"/>
  <c r="I102" i="11"/>
  <c r="O101" i="11"/>
  <c r="K101" i="11"/>
  <c r="M101" i="11" s="1"/>
  <c r="I101" i="11"/>
  <c r="O100" i="11"/>
  <c r="K100" i="11"/>
  <c r="I100" i="11"/>
  <c r="M100" i="11"/>
  <c r="O99" i="11"/>
  <c r="I99" i="11"/>
  <c r="O98" i="11"/>
  <c r="I98" i="11"/>
  <c r="O97" i="11"/>
  <c r="I97" i="11"/>
  <c r="O96" i="11"/>
  <c r="K96" i="11"/>
  <c r="I96" i="11"/>
  <c r="M96" i="11"/>
  <c r="O95" i="11"/>
  <c r="K95" i="11"/>
  <c r="M95" i="11" s="1"/>
  <c r="I95" i="11"/>
  <c r="O94" i="11"/>
  <c r="K94" i="11"/>
  <c r="M94" i="11" s="1"/>
  <c r="I94" i="11"/>
  <c r="O93" i="11"/>
  <c r="K93" i="11"/>
  <c r="M93" i="11" s="1"/>
  <c r="I93" i="11"/>
  <c r="O92" i="11"/>
  <c r="K92" i="11"/>
  <c r="M92" i="11" s="1"/>
  <c r="I92" i="11"/>
  <c r="O91" i="11"/>
  <c r="K91" i="11"/>
  <c r="M91" i="11" s="1"/>
  <c r="I91" i="11"/>
  <c r="O90" i="11"/>
  <c r="K90" i="11"/>
  <c r="M90" i="11" s="1"/>
  <c r="I90" i="11"/>
  <c r="O89" i="11"/>
  <c r="K89" i="11"/>
  <c r="I89" i="11"/>
  <c r="M89" i="11"/>
  <c r="O88" i="11"/>
  <c r="K88" i="11"/>
  <c r="M88" i="11" s="1"/>
  <c r="I88" i="11"/>
  <c r="O87" i="11"/>
  <c r="K87" i="11"/>
  <c r="M87" i="11" s="1"/>
  <c r="I87" i="11"/>
  <c r="O86" i="11"/>
  <c r="K86" i="11"/>
  <c r="M86" i="11" s="1"/>
  <c r="I86" i="11"/>
  <c r="O85" i="11"/>
  <c r="K85" i="11"/>
  <c r="M85" i="11" s="1"/>
  <c r="I85" i="11"/>
  <c r="O84" i="11"/>
  <c r="K84" i="11"/>
  <c r="M84" i="11" s="1"/>
  <c r="I84" i="11"/>
  <c r="O83" i="11"/>
  <c r="K83" i="11"/>
  <c r="M83" i="11" s="1"/>
  <c r="I83" i="11"/>
  <c r="O82" i="11"/>
  <c r="K82" i="11"/>
  <c r="M82" i="11" s="1"/>
  <c r="I82" i="11"/>
  <c r="O81" i="11"/>
  <c r="K81" i="11"/>
  <c r="M81" i="11" s="1"/>
  <c r="I81" i="11"/>
  <c r="O80" i="11"/>
  <c r="K80" i="11"/>
  <c r="M80" i="11" s="1"/>
  <c r="I80" i="11"/>
  <c r="O79" i="11"/>
  <c r="K79" i="11"/>
  <c r="M79" i="11" s="1"/>
  <c r="I79" i="11"/>
  <c r="O78" i="11"/>
  <c r="K78" i="11"/>
  <c r="M78" i="11" s="1"/>
  <c r="I78" i="11"/>
  <c r="O77" i="11"/>
  <c r="K77" i="11"/>
  <c r="M77" i="11" s="1"/>
  <c r="I77" i="11"/>
  <c r="O76" i="11"/>
  <c r="K76" i="11"/>
  <c r="M76" i="11" s="1"/>
  <c r="I76" i="11"/>
  <c r="O75" i="11"/>
  <c r="K75" i="11"/>
  <c r="I75" i="11"/>
  <c r="M75" i="11"/>
  <c r="O74" i="11"/>
  <c r="K74" i="11"/>
  <c r="I74" i="11"/>
  <c r="M74" i="11"/>
  <c r="O73" i="11"/>
  <c r="K73" i="11"/>
  <c r="M73" i="11" s="1"/>
  <c r="I73" i="11"/>
  <c r="O72" i="11"/>
  <c r="K72" i="11"/>
  <c r="M72" i="11" s="1"/>
  <c r="I72" i="11"/>
  <c r="O71" i="11"/>
  <c r="I71" i="11"/>
  <c r="O70" i="11"/>
  <c r="I70" i="11"/>
  <c r="O69" i="11"/>
  <c r="I69" i="11"/>
  <c r="O68" i="11"/>
  <c r="K68" i="11"/>
  <c r="M68" i="11" s="1"/>
  <c r="G68" i="11"/>
  <c r="O67" i="11"/>
  <c r="K67" i="11"/>
  <c r="I67" i="11"/>
  <c r="G67" i="11"/>
  <c r="M67" i="11"/>
  <c r="O66" i="11"/>
  <c r="I66" i="11"/>
  <c r="O65" i="11"/>
  <c r="K65" i="11"/>
  <c r="M65" i="11" s="1"/>
  <c r="I65" i="11"/>
  <c r="O64" i="11"/>
  <c r="K64" i="11"/>
  <c r="M64" i="11" s="1"/>
  <c r="I64" i="11"/>
  <c r="O63" i="11"/>
  <c r="K63" i="11"/>
  <c r="M63" i="11" s="1"/>
  <c r="I63" i="11"/>
  <c r="O62" i="11"/>
  <c r="I62" i="11"/>
  <c r="O61" i="11"/>
  <c r="I61" i="11"/>
  <c r="O60" i="11"/>
  <c r="I60" i="11"/>
  <c r="O59" i="11"/>
  <c r="I59" i="11"/>
  <c r="O58" i="11"/>
  <c r="K58" i="11"/>
  <c r="M58" i="11" s="1"/>
  <c r="I58" i="11"/>
  <c r="O57" i="11"/>
  <c r="K57" i="11"/>
  <c r="M57" i="11" s="1"/>
  <c r="I57" i="11"/>
  <c r="O56" i="11"/>
  <c r="K56" i="11"/>
  <c r="M56" i="11" s="1"/>
  <c r="I56" i="11"/>
  <c r="O55" i="11"/>
  <c r="K55" i="11"/>
  <c r="M55" i="11" s="1"/>
  <c r="I55" i="11"/>
  <c r="O54" i="11"/>
  <c r="K54" i="11"/>
  <c r="M54" i="11" s="1"/>
  <c r="I54" i="11"/>
  <c r="O53" i="11"/>
  <c r="K53" i="11"/>
  <c r="I53" i="11"/>
  <c r="M53" i="11"/>
  <c r="O52" i="11"/>
  <c r="K52" i="11"/>
  <c r="M52" i="11" s="1"/>
  <c r="I52" i="11"/>
  <c r="O51" i="11"/>
  <c r="K51" i="11"/>
  <c r="M51" i="11" s="1"/>
  <c r="I51" i="11"/>
  <c r="O50" i="11"/>
  <c r="K50" i="11"/>
  <c r="I50" i="11"/>
  <c r="M50" i="11"/>
  <c r="O49" i="11"/>
  <c r="K49" i="11"/>
  <c r="M49" i="11" s="1"/>
  <c r="I49" i="11"/>
  <c r="O48" i="11"/>
  <c r="K48" i="11"/>
  <c r="M48" i="11" s="1"/>
  <c r="I48" i="11"/>
  <c r="O47" i="11"/>
  <c r="K47" i="11"/>
  <c r="M47" i="11" s="1"/>
  <c r="I47" i="11"/>
  <c r="O46" i="11"/>
  <c r="K46" i="11"/>
  <c r="M46" i="11" s="1"/>
  <c r="I46" i="11"/>
  <c r="O45" i="11"/>
  <c r="K45" i="11"/>
  <c r="M45" i="11" s="1"/>
  <c r="I45" i="11"/>
  <c r="O44" i="11"/>
  <c r="K44" i="11"/>
  <c r="M44" i="11" s="1"/>
  <c r="I44" i="11"/>
  <c r="O43" i="11"/>
  <c r="K43" i="11"/>
  <c r="M43" i="11" s="1"/>
  <c r="I43" i="11"/>
  <c r="O42" i="11"/>
  <c r="K42" i="11"/>
  <c r="M42" i="11" s="1"/>
  <c r="I42" i="11"/>
  <c r="O41" i="11"/>
  <c r="K41" i="11"/>
  <c r="M41" i="11" s="1"/>
  <c r="I41" i="11"/>
  <c r="O40" i="11"/>
  <c r="K40" i="11"/>
  <c r="M40" i="11" s="1"/>
  <c r="I40" i="11"/>
  <c r="O39" i="11"/>
  <c r="K39" i="11"/>
  <c r="I39" i="11"/>
  <c r="M39" i="11"/>
  <c r="O38" i="11"/>
  <c r="K38" i="11"/>
  <c r="M38" i="11" s="1"/>
  <c r="I38" i="11"/>
  <c r="O37" i="11"/>
  <c r="K37" i="11"/>
  <c r="M37" i="11" s="1"/>
  <c r="I37" i="11"/>
  <c r="O36" i="11"/>
  <c r="K36" i="11"/>
  <c r="M36" i="11" s="1"/>
  <c r="I36" i="11"/>
  <c r="O35" i="11"/>
  <c r="K35" i="11"/>
  <c r="I35" i="11"/>
  <c r="M35" i="11"/>
  <c r="O34" i="11"/>
  <c r="K34" i="11"/>
  <c r="M34" i="11" s="1"/>
  <c r="I34" i="11"/>
  <c r="O33" i="11"/>
  <c r="K33" i="11"/>
  <c r="I33" i="11"/>
  <c r="M33" i="11"/>
  <c r="O32" i="11"/>
  <c r="K32" i="11"/>
  <c r="M32" i="11" s="1"/>
  <c r="I32" i="11"/>
  <c r="O31" i="11"/>
  <c r="K31" i="11"/>
  <c r="I31" i="11"/>
  <c r="M31" i="11"/>
  <c r="O30" i="11"/>
  <c r="K30" i="11"/>
  <c r="M30" i="11" s="1"/>
  <c r="I30" i="11"/>
  <c r="O29" i="11"/>
  <c r="K29" i="11"/>
  <c r="M29" i="11" s="1"/>
  <c r="I29" i="11"/>
  <c r="O28" i="11"/>
  <c r="K28" i="11"/>
  <c r="M28" i="11" s="1"/>
  <c r="I28" i="11"/>
  <c r="O27" i="11"/>
  <c r="K27" i="11"/>
  <c r="M27" i="11" s="1"/>
  <c r="I27" i="11"/>
  <c r="O26" i="11"/>
  <c r="K26" i="11"/>
  <c r="M26" i="11" s="1"/>
  <c r="G26" i="11"/>
  <c r="O25" i="11"/>
  <c r="K25" i="11"/>
  <c r="I25" i="11"/>
  <c r="M25" i="11"/>
  <c r="O24" i="11"/>
  <c r="K24" i="11"/>
  <c r="M24" i="11" s="1"/>
  <c r="I24" i="11"/>
  <c r="O23" i="11"/>
  <c r="K23" i="11"/>
  <c r="I23" i="11"/>
  <c r="M23" i="11"/>
  <c r="O22" i="11"/>
  <c r="K22" i="11"/>
  <c r="M22" i="11" s="1"/>
  <c r="G22" i="11"/>
  <c r="O21" i="11"/>
  <c r="K21" i="11"/>
  <c r="M21" i="11" s="1"/>
  <c r="G21" i="11"/>
  <c r="O20" i="11"/>
  <c r="K20" i="11"/>
  <c r="M20" i="11" s="1"/>
  <c r="I20" i="11"/>
  <c r="O19" i="11"/>
  <c r="K19" i="11"/>
  <c r="M19" i="11" s="1"/>
  <c r="I19" i="11"/>
  <c r="O18" i="11"/>
  <c r="K18" i="11"/>
  <c r="M18" i="11" s="1"/>
  <c r="I18" i="11"/>
  <c r="O17" i="11"/>
  <c r="K17" i="11"/>
  <c r="M17" i="11" s="1"/>
  <c r="I17" i="11"/>
  <c r="O16" i="11"/>
  <c r="K16" i="11"/>
  <c r="M16" i="11" s="1"/>
  <c r="I16" i="11"/>
  <c r="O15" i="11"/>
  <c r="K15" i="11"/>
  <c r="M15" i="11" s="1"/>
  <c r="I15" i="11"/>
  <c r="O14" i="11"/>
  <c r="K14" i="11"/>
  <c r="M14" i="11" s="1"/>
  <c r="I14" i="11"/>
  <c r="O13" i="11"/>
  <c r="K13" i="11"/>
  <c r="M13" i="11" s="1"/>
  <c r="I13" i="11"/>
  <c r="O12" i="11"/>
  <c r="K12" i="11"/>
  <c r="I12" i="11"/>
  <c r="M12" i="11"/>
  <c r="O11" i="11"/>
  <c r="K11" i="11"/>
  <c r="M11" i="11" s="1"/>
  <c r="I11" i="11"/>
  <c r="O10" i="11"/>
  <c r="K10" i="11"/>
  <c r="M10" i="11" s="1"/>
  <c r="I10" i="11"/>
  <c r="O9" i="11"/>
  <c r="K9" i="11"/>
  <c r="I9" i="11"/>
  <c r="M9" i="11"/>
  <c r="O8" i="11"/>
  <c r="K8" i="11"/>
  <c r="M8" i="11" s="1"/>
  <c r="I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Q11" i="14"/>
  <c r="S11" i="14" s="1"/>
  <c r="M11" i="14"/>
  <c r="O10" i="14"/>
  <c r="K10" i="14"/>
  <c r="I10" i="14"/>
  <c r="Q10" i="14"/>
  <c r="S10" i="14" s="1"/>
  <c r="M10" i="14"/>
  <c r="O9" i="14"/>
  <c r="K9" i="14"/>
  <c r="I9" i="14"/>
  <c r="Q9" i="14"/>
  <c r="S9" i="14" s="1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M28" i="15"/>
  <c r="S28" i="15" s="1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I25" i="15"/>
  <c r="Q25" i="15"/>
  <c r="S25" i="15" s="1"/>
  <c r="M25" i="15"/>
  <c r="O24" i="15"/>
  <c r="K24" i="15"/>
  <c r="M24" i="15" s="1"/>
  <c r="I24" i="15"/>
  <c r="Q24" i="15"/>
  <c r="O23" i="15"/>
  <c r="K23" i="15"/>
  <c r="I23" i="15"/>
  <c r="Q23" i="15"/>
  <c r="S23" i="15" s="1"/>
  <c r="M23" i="15"/>
  <c r="O22" i="15"/>
  <c r="K22" i="15"/>
  <c r="I22" i="15"/>
  <c r="Q22" i="15"/>
  <c r="S22" i="15" s="1"/>
  <c r="M22" i="15"/>
  <c r="O21" i="15"/>
  <c r="K21" i="15"/>
  <c r="M21" i="15" s="1"/>
  <c r="I21" i="15"/>
  <c r="Q21" i="15"/>
  <c r="O20" i="15"/>
  <c r="K20" i="15"/>
  <c r="I20" i="15"/>
  <c r="Q20" i="15"/>
  <c r="S20" i="15" s="1"/>
  <c r="M20" i="15"/>
  <c r="O19" i="15"/>
  <c r="K19" i="15"/>
  <c r="I19" i="15"/>
  <c r="Q19" i="15"/>
  <c r="S19" i="15" s="1"/>
  <c r="M19" i="15"/>
  <c r="O18" i="15"/>
  <c r="K18" i="15"/>
  <c r="I18" i="15"/>
  <c r="Q18" i="15"/>
  <c r="S18" i="15" s="1"/>
  <c r="M18" i="15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Q12" i="15"/>
  <c r="S12" i="15" s="1"/>
  <c r="M12" i="15"/>
  <c r="O11" i="15"/>
  <c r="K11" i="15"/>
  <c r="I11" i="15"/>
  <c r="Q11" i="15"/>
  <c r="S11" i="15" s="1"/>
  <c r="M11" i="15"/>
  <c r="O10" i="15"/>
  <c r="K10" i="15"/>
  <c r="I10" i="15"/>
  <c r="Q10" i="15"/>
  <c r="S10" i="15" s="1"/>
  <c r="M10" i="15"/>
  <c r="O9" i="15"/>
  <c r="K9" i="15"/>
  <c r="I9" i="15"/>
  <c r="Q9" i="15"/>
  <c r="S9" i="15" s="1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Q24" i="16"/>
  <c r="S24" i="16" s="1"/>
  <c r="M24" i="16"/>
  <c r="O23" i="16"/>
  <c r="K23" i="16"/>
  <c r="M23" i="16" s="1"/>
  <c r="I23" i="16"/>
  <c r="Q23" i="16"/>
  <c r="S23" i="16" s="1"/>
  <c r="O22" i="16"/>
  <c r="K22" i="16"/>
  <c r="I22" i="16"/>
  <c r="Q22" i="16"/>
  <c r="S22" i="16" s="1"/>
  <c r="M22" i="16"/>
  <c r="O21" i="16"/>
  <c r="K21" i="16"/>
  <c r="I21" i="16"/>
  <c r="Q21" i="16"/>
  <c r="S21" i="16" s="1"/>
  <c r="M21" i="16"/>
  <c r="O20" i="16"/>
  <c r="K20" i="16"/>
  <c r="I20" i="16"/>
  <c r="Q20" i="16"/>
  <c r="S20" i="16" s="1"/>
  <c r="M20" i="16"/>
  <c r="O19" i="16"/>
  <c r="K19" i="16"/>
  <c r="I19" i="16"/>
  <c r="Q19" i="16"/>
  <c r="S19" i="16" s="1"/>
  <c r="M19" i="16"/>
  <c r="O18" i="16"/>
  <c r="K18" i="16"/>
  <c r="I18" i="16"/>
  <c r="S18" i="16"/>
  <c r="Q18" i="16"/>
  <c r="M18" i="16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S12" i="16"/>
  <c r="Q12" i="16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Q31" i="17"/>
  <c r="S31" i="17" s="1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S28" i="17" s="1"/>
  <c r="M28" i="17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I25" i="17"/>
  <c r="Q25" i="17"/>
  <c r="S25" i="17" s="1"/>
  <c r="M25" i="17"/>
  <c r="O24" i="17"/>
  <c r="K24" i="17"/>
  <c r="I24" i="17"/>
  <c r="Q24" i="17"/>
  <c r="S24" i="17" s="1"/>
  <c r="M24" i="17"/>
  <c r="O23" i="17"/>
  <c r="K23" i="17"/>
  <c r="I23" i="17"/>
  <c r="Q23" i="17"/>
  <c r="S23" i="17" s="1"/>
  <c r="M23" i="17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M20" i="17" s="1"/>
  <c r="I20" i="17"/>
  <c r="Q20" i="17"/>
  <c r="S20" i="17" s="1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Q16" i="17"/>
  <c r="S16" i="17" s="1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Q9" i="17"/>
  <c r="S9" i="17" s="1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Q28" i="18"/>
  <c r="S28" i="18" s="1"/>
  <c r="M28" i="18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I25" i="18"/>
  <c r="Q25" i="18"/>
  <c r="S25" i="18" s="1"/>
  <c r="M25" i="18"/>
  <c r="O24" i="18"/>
  <c r="K24" i="18"/>
  <c r="I24" i="18"/>
  <c r="Q24" i="18"/>
  <c r="S24" i="18" s="1"/>
  <c r="M24" i="18"/>
  <c r="O23" i="18"/>
  <c r="K23" i="18"/>
  <c r="I23" i="18"/>
  <c r="Q23" i="18"/>
  <c r="S23" i="18" s="1"/>
  <c r="M23" i="18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I20" i="18"/>
  <c r="Q20" i="18"/>
  <c r="S20" i="18" s="1"/>
  <c r="M20" i="18"/>
  <c r="O19" i="18"/>
  <c r="K19" i="18"/>
  <c r="I19" i="18"/>
  <c r="Q19" i="18"/>
  <c r="S19" i="18" s="1"/>
  <c r="M19" i="18"/>
  <c r="O18" i="18"/>
  <c r="K18" i="18"/>
  <c r="I18" i="18"/>
  <c r="S18" i="18"/>
  <c r="Q18" i="18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S15" i="18"/>
  <c r="Q15" i="18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S9" i="18"/>
  <c r="Q9" i="18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Q11" i="20"/>
  <c r="S11" i="20" s="1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S30" i="21"/>
  <c r="Q30" i="2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M26" i="21" s="1"/>
  <c r="I26" i="21"/>
  <c r="Q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M20" i="21" s="1"/>
  <c r="I20" i="21"/>
  <c r="Q20" i="21"/>
  <c r="O19" i="21"/>
  <c r="K19" i="21"/>
  <c r="I19" i="21"/>
  <c r="Q19" i="21"/>
  <c r="S19" i="21" s="1"/>
  <c r="M19" i="21"/>
  <c r="O18" i="21"/>
  <c r="K18" i="21"/>
  <c r="I18" i="21"/>
  <c r="Q18" i="21"/>
  <c r="M18" i="21"/>
  <c r="S18" i="21" s="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Q13" i="21"/>
  <c r="S13" i="21" s="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S33" i="22"/>
  <c r="Q33" i="22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Q22" i="22"/>
  <c r="S22" i="22" s="1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Q19" i="22"/>
  <c r="S19" i="22" s="1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Q87" i="23"/>
  <c r="S87" i="23" s="1"/>
  <c r="M87" i="23"/>
  <c r="O86" i="23"/>
  <c r="K86" i="23"/>
  <c r="I86" i="23"/>
  <c r="S86" i="23"/>
  <c r="Q86" i="23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S79" i="23" s="1"/>
  <c r="M79" i="23"/>
  <c r="O78" i="23"/>
  <c r="K78" i="23"/>
  <c r="M78" i="23" s="1"/>
  <c r="I78" i="23"/>
  <c r="Q78" i="23"/>
  <c r="O77" i="23"/>
  <c r="K77" i="23"/>
  <c r="I77" i="23"/>
  <c r="Q77" i="23"/>
  <c r="S77" i="23" s="1"/>
  <c r="M77" i="23"/>
  <c r="O76" i="23"/>
  <c r="K76" i="23"/>
  <c r="I76" i="23"/>
  <c r="Q76" i="23"/>
  <c r="S76" i="23" s="1"/>
  <c r="M76" i="23"/>
  <c r="O75" i="23"/>
  <c r="K75" i="23"/>
  <c r="I75" i="23"/>
  <c r="Q75" i="23"/>
  <c r="S75" i="23" s="1"/>
  <c r="M75" i="23"/>
  <c r="O74" i="23"/>
  <c r="K74" i="23"/>
  <c r="M74" i="23" s="1"/>
  <c r="I74" i="23"/>
  <c r="Q74" i="23"/>
  <c r="O73" i="23"/>
  <c r="K73" i="23"/>
  <c r="I73" i="23"/>
  <c r="Q73" i="23"/>
  <c r="S73" i="23" s="1"/>
  <c r="M73" i="23"/>
  <c r="O72" i="23"/>
  <c r="K72" i="23"/>
  <c r="I72" i="23"/>
  <c r="Q72" i="23"/>
  <c r="S72" i="23" s="1"/>
  <c r="M72" i="23"/>
  <c r="O71" i="23"/>
  <c r="K71" i="23"/>
  <c r="M71" i="23" s="1"/>
  <c r="I71" i="23"/>
  <c r="Q71" i="23"/>
  <c r="S71" i="23" s="1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M67" i="23" s="1"/>
  <c r="I67" i="23"/>
  <c r="Q67" i="23"/>
  <c r="S67" i="23" s="1"/>
  <c r="O66" i="23"/>
  <c r="K66" i="23"/>
  <c r="I66" i="23"/>
  <c r="Q66" i="23"/>
  <c r="S66" i="23" s="1"/>
  <c r="M66" i="23"/>
  <c r="O65" i="23"/>
  <c r="K65" i="23"/>
  <c r="I65" i="23"/>
  <c r="S65" i="23"/>
  <c r="Q65" i="23"/>
  <c r="M65" i="23"/>
  <c r="O64" i="23"/>
  <c r="K64" i="23"/>
  <c r="I64" i="23"/>
  <c r="Q64" i="23"/>
  <c r="S64" i="23" s="1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M61" i="23" s="1"/>
  <c r="I61" i="23"/>
  <c r="Q61" i="23"/>
  <c r="O60" i="23"/>
  <c r="K60" i="23"/>
  <c r="M60" i="23" s="1"/>
  <c r="I60" i="23"/>
  <c r="Q60" i="23"/>
  <c r="O59" i="23"/>
  <c r="K59" i="23"/>
  <c r="I59" i="23"/>
  <c r="Q59" i="23"/>
  <c r="S59" i="23" s="1"/>
  <c r="M59" i="23"/>
  <c r="O58" i="23"/>
  <c r="K58" i="23"/>
  <c r="I58" i="23"/>
  <c r="S58" i="23"/>
  <c r="Q58" i="23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Q55" i="23"/>
  <c r="S55" i="23" s="1"/>
  <c r="M55" i="23"/>
  <c r="O54" i="23"/>
  <c r="K54" i="23"/>
  <c r="I54" i="23"/>
  <c r="Q54" i="23"/>
  <c r="S54" i="23" s="1"/>
  <c r="M54" i="23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M50" i="23" s="1"/>
  <c r="I50" i="23"/>
  <c r="Q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Q45" i="23"/>
  <c r="S45" i="23" s="1"/>
  <c r="M45" i="23"/>
  <c r="O44" i="23"/>
  <c r="K44" i="23"/>
  <c r="I44" i="23"/>
  <c r="Q44" i="23"/>
  <c r="S44" i="23" s="1"/>
  <c r="M44" i="23"/>
  <c r="O43" i="23"/>
  <c r="K43" i="23"/>
  <c r="I43" i="23"/>
  <c r="Q43" i="23"/>
  <c r="M43" i="23"/>
  <c r="S43" i="23" s="1"/>
  <c r="O42" i="23"/>
  <c r="K42" i="23"/>
  <c r="I42" i="23"/>
  <c r="Q42" i="23"/>
  <c r="S42" i="23" s="1"/>
  <c r="M42" i="23"/>
  <c r="O41" i="23"/>
  <c r="K41" i="23"/>
  <c r="I41" i="23"/>
  <c r="Q41" i="23"/>
  <c r="S41" i="23" s="1"/>
  <c r="M41" i="23"/>
  <c r="O40" i="23"/>
  <c r="K40" i="23"/>
  <c r="I40" i="23"/>
  <c r="Q40" i="23"/>
  <c r="S40" i="23" s="1"/>
  <c r="M40" i="23"/>
  <c r="O39" i="23"/>
  <c r="K39" i="23"/>
  <c r="I39" i="23"/>
  <c r="Q39" i="23"/>
  <c r="S39" i="23" s="1"/>
  <c r="M39" i="23"/>
  <c r="O38" i="23"/>
  <c r="K38" i="23"/>
  <c r="I38" i="23"/>
  <c r="Q38" i="23"/>
  <c r="S38" i="23" s="1"/>
  <c r="M38" i="23"/>
  <c r="O37" i="23"/>
  <c r="K37" i="23"/>
  <c r="M37" i="23" s="1"/>
  <c r="I37" i="23"/>
  <c r="Q37" i="23"/>
  <c r="O36" i="23"/>
  <c r="K36" i="23"/>
  <c r="M36" i="23" s="1"/>
  <c r="I36" i="23"/>
  <c r="Q36" i="23"/>
  <c r="S36" i="23" s="1"/>
  <c r="O35" i="23"/>
  <c r="K35" i="23"/>
  <c r="I35" i="23"/>
  <c r="Q35" i="23"/>
  <c r="S35" i="23" s="1"/>
  <c r="M35" i="23"/>
  <c r="O34" i="23"/>
  <c r="K34" i="23"/>
  <c r="I34" i="23"/>
  <c r="S34" i="23"/>
  <c r="Q34" i="23"/>
  <c r="M34" i="23"/>
  <c r="O33" i="23"/>
  <c r="K33" i="23"/>
  <c r="M33" i="23" s="1"/>
  <c r="I33" i="23"/>
  <c r="Q33" i="23"/>
  <c r="O32" i="23"/>
  <c r="K32" i="23"/>
  <c r="I32" i="23"/>
  <c r="Q32" i="23"/>
  <c r="S32" i="23" s="1"/>
  <c r="M32" i="23"/>
  <c r="O31" i="23"/>
  <c r="K31" i="23"/>
  <c r="I31" i="23"/>
  <c r="Q31" i="23"/>
  <c r="S31" i="23" s="1"/>
  <c r="M31" i="23"/>
  <c r="O30" i="23"/>
  <c r="K30" i="23"/>
  <c r="M30" i="23" s="1"/>
  <c r="I30" i="23"/>
  <c r="Q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I25" i="23"/>
  <c r="Q25" i="23"/>
  <c r="S25" i="23" s="1"/>
  <c r="M25" i="23"/>
  <c r="O24" i="23"/>
  <c r="K24" i="23"/>
  <c r="I24" i="23"/>
  <c r="Q24" i="23"/>
  <c r="S24" i="23" s="1"/>
  <c r="M24" i="23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M21" i="23" s="1"/>
  <c r="I21" i="23"/>
  <c r="Q21" i="23"/>
  <c r="O20" i="23"/>
  <c r="K20" i="23"/>
  <c r="M20" i="23" s="1"/>
  <c r="I20" i="23"/>
  <c r="Q20" i="23"/>
  <c r="O19" i="23"/>
  <c r="K19" i="23"/>
  <c r="I19" i="23"/>
  <c r="S19" i="23"/>
  <c r="Q19" i="23"/>
  <c r="M19" i="23"/>
  <c r="O18" i="23"/>
  <c r="K18" i="23"/>
  <c r="M18" i="23" s="1"/>
  <c r="I18" i="23"/>
  <c r="Q18" i="23"/>
  <c r="O17" i="23"/>
  <c r="K17" i="23"/>
  <c r="I17" i="23"/>
  <c r="Q17" i="23"/>
  <c r="S17" i="23" s="1"/>
  <c r="M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S12" i="23" s="1"/>
  <c r="M12" i="23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Q28" i="24"/>
  <c r="S28" i="24" s="1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Q23" i="24"/>
  <c r="S23" i="24" s="1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Q15" i="24"/>
  <c r="S15" i="24" s="1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S10" i="24"/>
  <c r="Q10" i="24"/>
  <c r="M10" i="24"/>
  <c r="O9" i="24"/>
  <c r="K9" i="24"/>
  <c r="I9" i="24"/>
  <c r="Q9" i="24"/>
  <c r="S9" i="24" s="1"/>
  <c r="M9" i="24"/>
  <c r="O8" i="24"/>
  <c r="K8" i="24"/>
  <c r="I8" i="24"/>
  <c r="S8" i="24"/>
  <c r="Q8" i="24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M86" i="25" s="1"/>
  <c r="I86" i="25"/>
  <c r="Q86" i="25"/>
  <c r="O85" i="25"/>
  <c r="K85" i="25"/>
  <c r="I85" i="25"/>
  <c r="Q85" i="25"/>
  <c r="S85" i="25" s="1"/>
  <c r="M85" i="25"/>
  <c r="O84" i="25"/>
  <c r="K84" i="25"/>
  <c r="I84" i="25"/>
  <c r="Q84" i="25"/>
  <c r="S84" i="25" s="1"/>
  <c r="M84" i="25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I81" i="25"/>
  <c r="Q81" i="25"/>
  <c r="S81" i="25" s="1"/>
  <c r="M81" i="25"/>
  <c r="O80" i="25"/>
  <c r="K80" i="25"/>
  <c r="I80" i="25"/>
  <c r="Q80" i="25"/>
  <c r="S80" i="25" s="1"/>
  <c r="M80" i="25"/>
  <c r="O79" i="25"/>
  <c r="K79" i="25"/>
  <c r="M79" i="25" s="1"/>
  <c r="I79" i="25"/>
  <c r="Q79" i="25"/>
  <c r="O78" i="25"/>
  <c r="K78" i="25"/>
  <c r="I78" i="25"/>
  <c r="Q78" i="25"/>
  <c r="S78" i="25" s="1"/>
  <c r="M78" i="25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Q74" i="25"/>
  <c r="S74" i="25" s="1"/>
  <c r="M74" i="25"/>
  <c r="O73" i="25"/>
  <c r="K73" i="25"/>
  <c r="I73" i="25"/>
  <c r="Q73" i="25"/>
  <c r="S73" i="25" s="1"/>
  <c r="M73" i="25"/>
  <c r="O72" i="25"/>
  <c r="K72" i="25"/>
  <c r="I72" i="25"/>
  <c r="Q72" i="25"/>
  <c r="S72" i="25" s="1"/>
  <c r="M72" i="25"/>
  <c r="O71" i="25"/>
  <c r="K71" i="25"/>
  <c r="I71" i="25"/>
  <c r="Q71" i="25"/>
  <c r="S71" i="25" s="1"/>
  <c r="M71" i="25"/>
  <c r="O70" i="25"/>
  <c r="K70" i="25"/>
  <c r="M70" i="25" s="1"/>
  <c r="I70" i="25"/>
  <c r="Q70" i="25"/>
  <c r="O69" i="25"/>
  <c r="K69" i="25"/>
  <c r="I69" i="25"/>
  <c r="Q69" i="25"/>
  <c r="S69" i="25" s="1"/>
  <c r="M69" i="25"/>
  <c r="O68" i="25"/>
  <c r="K68" i="25"/>
  <c r="M68" i="25" s="1"/>
  <c r="I68" i="25"/>
  <c r="Q68" i="25"/>
  <c r="O67" i="25"/>
  <c r="K67" i="25"/>
  <c r="I67" i="25"/>
  <c r="Q67" i="25"/>
  <c r="S67" i="25" s="1"/>
  <c r="M67" i="25"/>
  <c r="O66" i="25"/>
  <c r="K66" i="25"/>
  <c r="I66" i="25"/>
  <c r="Q66" i="25"/>
  <c r="S66" i="25" s="1"/>
  <c r="M66" i="25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I61" i="25"/>
  <c r="Q61" i="25"/>
  <c r="M61" i="25"/>
  <c r="S61" i="25" s="1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Q58" i="25"/>
  <c r="S58" i="25" s="1"/>
  <c r="M58" i="25"/>
  <c r="O57" i="25"/>
  <c r="K57" i="25"/>
  <c r="I57" i="25"/>
  <c r="Q57" i="25"/>
  <c r="S57" i="25" s="1"/>
  <c r="M57" i="25"/>
  <c r="O56" i="25"/>
  <c r="K56" i="25"/>
  <c r="I56" i="25"/>
  <c r="Q56" i="25"/>
  <c r="S56" i="25" s="1"/>
  <c r="M56" i="25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S53" i="25" s="1"/>
  <c r="M53" i="25"/>
  <c r="O52" i="25"/>
  <c r="K52" i="25"/>
  <c r="I52" i="25"/>
  <c r="Q52" i="25"/>
  <c r="S52" i="25" s="1"/>
  <c r="M52" i="25"/>
  <c r="O51" i="25"/>
  <c r="K51" i="25"/>
  <c r="I51" i="25"/>
  <c r="Q51" i="25"/>
  <c r="S51" i="25" s="1"/>
  <c r="M51" i="25"/>
  <c r="O50" i="25"/>
  <c r="K50" i="25"/>
  <c r="I50" i="25"/>
  <c r="Q50" i="25"/>
  <c r="S50" i="25" s="1"/>
  <c r="M50" i="25"/>
  <c r="O49" i="25"/>
  <c r="K49" i="25"/>
  <c r="M49" i="25" s="1"/>
  <c r="I49" i="25"/>
  <c r="Q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Q45" i="25"/>
  <c r="S45" i="25" s="1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Q37" i="25"/>
  <c r="S37" i="25" s="1"/>
  <c r="M37" i="25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I34" i="25"/>
  <c r="Q34" i="25"/>
  <c r="S34" i="25" s="1"/>
  <c r="M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Q29" i="25"/>
  <c r="S29" i="25" s="1"/>
  <c r="M29" i="25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I24" i="25"/>
  <c r="Q24" i="25"/>
  <c r="S24" i="25" s="1"/>
  <c r="M24" i="25"/>
  <c r="O23" i="25"/>
  <c r="K23" i="25"/>
  <c r="I23" i="25"/>
  <c r="Q23" i="25"/>
  <c r="S23" i="25" s="1"/>
  <c r="M23" i="25"/>
  <c r="O22" i="25"/>
  <c r="K22" i="25"/>
  <c r="M22" i="25" s="1"/>
  <c r="I22" i="25"/>
  <c r="Q22" i="25"/>
  <c r="O21" i="25"/>
  <c r="K21" i="25"/>
  <c r="I21" i="25"/>
  <c r="Q21" i="25"/>
  <c r="S21" i="25" s="1"/>
  <c r="M21" i="25"/>
  <c r="O20" i="25"/>
  <c r="K20" i="25"/>
  <c r="I20" i="25"/>
  <c r="Q20" i="25"/>
  <c r="M20" i="25"/>
  <c r="S20" i="25" s="1"/>
  <c r="O19" i="25"/>
  <c r="K19" i="25"/>
  <c r="M19" i="25" s="1"/>
  <c r="I19" i="25"/>
  <c r="Q19" i="25"/>
  <c r="O18" i="25"/>
  <c r="K18" i="25"/>
  <c r="M18" i="25" s="1"/>
  <c r="I18" i="25"/>
  <c r="Q18" i="25"/>
  <c r="S18" i="25" s="1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Q12" i="25"/>
  <c r="S12" i="25" s="1"/>
  <c r="M12" i="25"/>
  <c r="O11" i="25"/>
  <c r="K11" i="25"/>
  <c r="I11" i="25"/>
  <c r="Q11" i="25"/>
  <c r="S11" i="25" s="1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Q8" i="25"/>
  <c r="S8" i="25" s="1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M39" i="27" s="1"/>
  <c r="I39" i="27"/>
  <c r="Q39" i="27"/>
  <c r="S39" i="27" s="1"/>
  <c r="O38" i="27"/>
  <c r="K38" i="27"/>
  <c r="I38" i="27"/>
  <c r="S38" i="27"/>
  <c r="Q38" i="27"/>
  <c r="M38" i="27"/>
  <c r="O37" i="27"/>
  <c r="K37" i="27"/>
  <c r="I37" i="27"/>
  <c r="Q37" i="27"/>
  <c r="S37" i="27" s="1"/>
  <c r="M37" i="27"/>
  <c r="O36" i="27"/>
  <c r="K36" i="27"/>
  <c r="M36" i="27" s="1"/>
  <c r="I36" i="27"/>
  <c r="Q36" i="27"/>
  <c r="S36" i="27" s="1"/>
  <c r="O35" i="27"/>
  <c r="K35" i="27"/>
  <c r="I35" i="27"/>
  <c r="Q35" i="27"/>
  <c r="S35" i="27" s="1"/>
  <c r="M35" i="27"/>
  <c r="O34" i="27"/>
  <c r="K34" i="27"/>
  <c r="I34" i="27"/>
  <c r="Q34" i="27"/>
  <c r="S34" i="27" s="1"/>
  <c r="M34" i="27"/>
  <c r="O33" i="27"/>
  <c r="K33" i="27"/>
  <c r="I33" i="27"/>
  <c r="Q33" i="27"/>
  <c r="S33" i="27" s="1"/>
  <c r="M33" i="27"/>
  <c r="O32" i="27"/>
  <c r="K32" i="27"/>
  <c r="I32" i="27"/>
  <c r="Q32" i="27"/>
  <c r="S32" i="27" s="1"/>
  <c r="M32" i="27"/>
  <c r="O31" i="27"/>
  <c r="K31" i="27"/>
  <c r="M31" i="27" s="1"/>
  <c r="I31" i="27"/>
  <c r="Q31" i="27"/>
  <c r="S31" i="27" s="1"/>
  <c r="O30" i="27"/>
  <c r="K30" i="27"/>
  <c r="I30" i="27"/>
  <c r="Q30" i="27"/>
  <c r="S30" i="27" s="1"/>
  <c r="M30" i="27"/>
  <c r="O29" i="27"/>
  <c r="K29" i="27"/>
  <c r="I29" i="27"/>
  <c r="Q29" i="27"/>
  <c r="S29" i="27" s="1"/>
  <c r="M29" i="27"/>
  <c r="O28" i="27"/>
  <c r="K28" i="27"/>
  <c r="I28" i="27"/>
  <c r="Q28" i="27"/>
  <c r="S28" i="27" s="1"/>
  <c r="M28" i="27"/>
  <c r="O27" i="27"/>
  <c r="K27" i="27"/>
  <c r="M27" i="27" s="1"/>
  <c r="I27" i="27"/>
  <c r="Q27" i="27"/>
  <c r="S27" i="27" s="1"/>
  <c r="O26" i="27"/>
  <c r="K26" i="27"/>
  <c r="I26" i="27"/>
  <c r="Q26" i="27"/>
  <c r="S26" i="27" s="1"/>
  <c r="M26" i="27"/>
  <c r="O25" i="27"/>
  <c r="K25" i="27"/>
  <c r="I25" i="27"/>
  <c r="Q25" i="27"/>
  <c r="S25" i="27" s="1"/>
  <c r="M25" i="27"/>
  <c r="O24" i="27"/>
  <c r="K24" i="27"/>
  <c r="M24" i="27" s="1"/>
  <c r="I24" i="27"/>
  <c r="Q24" i="27"/>
  <c r="S24" i="27" s="1"/>
  <c r="O23" i="27"/>
  <c r="K23" i="27"/>
  <c r="M23" i="27" s="1"/>
  <c r="I23" i="27"/>
  <c r="Q23" i="27"/>
  <c r="S23" i="27" s="1"/>
  <c r="O22" i="27"/>
  <c r="K22" i="27"/>
  <c r="I22" i="27"/>
  <c r="Q22" i="27"/>
  <c r="S22" i="27" s="1"/>
  <c r="M22" i="27"/>
  <c r="O21" i="27"/>
  <c r="K21" i="27"/>
  <c r="I21" i="27"/>
  <c r="Q21" i="27"/>
  <c r="S21" i="27" s="1"/>
  <c r="M21" i="27"/>
  <c r="O20" i="27"/>
  <c r="K20" i="27"/>
  <c r="M20" i="27" s="1"/>
  <c r="I20" i="27"/>
  <c r="Q20" i="27"/>
  <c r="S20" i="27" s="1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M17" i="27" s="1"/>
  <c r="I17" i="27"/>
  <c r="Q17" i="27"/>
  <c r="S17" i="27" s="1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S10" i="27"/>
  <c r="Q10" i="27"/>
  <c r="M10" i="27"/>
  <c r="O9" i="27"/>
  <c r="K9" i="27"/>
  <c r="I9" i="27"/>
  <c r="Q9" i="27"/>
  <c r="S9" i="27" s="1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S25" i="29"/>
  <c r="Q25" i="29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Q15" i="29"/>
  <c r="S15" i="29" s="1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Q12" i="29"/>
  <c r="S12" i="29" s="1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Q9" i="29"/>
  <c r="S9" i="29" s="1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O44" i="30" s="1"/>
  <c r="AO48" i="30" s="1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Y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BA46" i="30" s="1"/>
  <c r="U45" i="30"/>
  <c r="K45" i="30"/>
  <c r="I45" i="30"/>
  <c r="AW45" i="30"/>
  <c r="AQ45" i="30"/>
  <c r="AG45" i="30"/>
  <c r="AA45" i="30"/>
  <c r="O45" i="30"/>
  <c r="M45" i="30"/>
  <c r="I44" i="30"/>
  <c r="I48" i="30" s="1"/>
  <c r="G44" i="30"/>
  <c r="G48" i="30" s="1"/>
  <c r="AY44" i="30"/>
  <c r="AY48" i="30" s="1"/>
  <c r="AS44" i="30"/>
  <c r="AS48" i="30" s="1"/>
  <c r="AM44" i="30"/>
  <c r="AM48" i="30" s="1"/>
  <c r="AI44" i="30"/>
  <c r="AI48" i="30" s="1"/>
  <c r="AC44" i="30"/>
  <c r="AC48" i="30" s="1"/>
  <c r="Y44" i="30"/>
  <c r="W44" i="30"/>
  <c r="AE44" i="30" s="1"/>
  <c r="S44" i="30"/>
  <c r="S48" i="30" s="1"/>
  <c r="Q44" i="30"/>
  <c r="Q48" i="30" s="1"/>
  <c r="M44" i="30"/>
  <c r="M48" i="30" s="1"/>
  <c r="U41" i="30"/>
  <c r="K41" i="30"/>
  <c r="I41" i="30"/>
  <c r="AW41" i="30"/>
  <c r="AQ41" i="30"/>
  <c r="AG41" i="30"/>
  <c r="AA41" i="30"/>
  <c r="AC41" i="30" s="1"/>
  <c r="W41" i="30"/>
  <c r="Y41" i="30" s="1"/>
  <c r="AI41" i="30" s="1"/>
  <c r="Q41" i="30"/>
  <c r="M41" i="30"/>
  <c r="BA41" i="30" s="1"/>
  <c r="U40" i="30"/>
  <c r="K40" i="30"/>
  <c r="I40" i="30"/>
  <c r="AW40" i="30"/>
  <c r="AQ40" i="30"/>
  <c r="AG40" i="30"/>
  <c r="AA40" i="30"/>
  <c r="O40" i="30"/>
  <c r="M40" i="30"/>
  <c r="AU40" i="30" s="1"/>
  <c r="U39" i="30"/>
  <c r="K39" i="30"/>
  <c r="I39" i="30"/>
  <c r="AW39" i="30"/>
  <c r="AQ39" i="30"/>
  <c r="AK39" i="30"/>
  <c r="AG39" i="30"/>
  <c r="AI39" i="30" s="1"/>
  <c r="AA39" i="30"/>
  <c r="Q39" i="30"/>
  <c r="W39" i="30" s="1"/>
  <c r="Y39" i="30" s="1"/>
  <c r="O39" i="30"/>
  <c r="M39" i="30"/>
  <c r="AU39" i="30" s="1"/>
  <c r="U38" i="30"/>
  <c r="K38" i="30"/>
  <c r="I38" i="30"/>
  <c r="AW38" i="30"/>
  <c r="AQ38" i="30"/>
  <c r="AG38" i="30"/>
  <c r="AA38" i="30"/>
  <c r="O38" i="30"/>
  <c r="M38" i="30"/>
  <c r="AU38" i="30" s="1"/>
  <c r="U37" i="30"/>
  <c r="K37" i="30"/>
  <c r="I37" i="30"/>
  <c r="AW37" i="30"/>
  <c r="AQ37" i="30"/>
  <c r="AK37" i="30"/>
  <c r="AG37" i="30"/>
  <c r="AI37" i="30" s="1"/>
  <c r="AA37" i="30"/>
  <c r="AC37" i="30" s="1"/>
  <c r="Q37" i="30"/>
  <c r="W37" i="30" s="1"/>
  <c r="Y37" i="30" s="1"/>
  <c r="O37" i="30"/>
  <c r="M37" i="30"/>
  <c r="AU37" i="30" s="1"/>
  <c r="U36" i="30"/>
  <c r="K36" i="30"/>
  <c r="I36" i="30"/>
  <c r="AW36" i="30"/>
  <c r="AQ36" i="30"/>
  <c r="AG36" i="30"/>
  <c r="AA36" i="30"/>
  <c r="O36" i="30"/>
  <c r="M36" i="30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U33" i="30"/>
  <c r="K33" i="30"/>
  <c r="I33" i="30"/>
  <c r="AW33" i="30"/>
  <c r="AQ33" i="30"/>
  <c r="AG33" i="30"/>
  <c r="AA33" i="30"/>
  <c r="O33" i="30"/>
  <c r="M33" i="30"/>
  <c r="U32" i="30"/>
  <c r="K32" i="30"/>
  <c r="I32" i="30"/>
  <c r="AW32" i="30"/>
  <c r="AQ32" i="30"/>
  <c r="AG32" i="30"/>
  <c r="AA32" i="30"/>
  <c r="O32" i="30"/>
  <c r="M32" i="30"/>
  <c r="AU32" i="30" s="1"/>
  <c r="U31" i="30"/>
  <c r="K31" i="30"/>
  <c r="I31" i="30"/>
  <c r="AW31" i="30"/>
  <c r="AQ31" i="30"/>
  <c r="AG31" i="30"/>
  <c r="AA31" i="30"/>
  <c r="O31" i="30"/>
  <c r="M31" i="30"/>
  <c r="AU31" i="30" s="1"/>
  <c r="U30" i="30"/>
  <c r="K30" i="30"/>
  <c r="I30" i="30"/>
  <c r="AW30" i="30"/>
  <c r="AQ30" i="30"/>
  <c r="AG30" i="30"/>
  <c r="AA30" i="30"/>
  <c r="O30" i="30"/>
  <c r="M30" i="30"/>
  <c r="BA30" i="30" s="1"/>
  <c r="U29" i="30"/>
  <c r="K29" i="30"/>
  <c r="I29" i="30"/>
  <c r="AW29" i="30"/>
  <c r="AQ29" i="30"/>
  <c r="AG29" i="30"/>
  <c r="AA29" i="30"/>
  <c r="O29" i="30"/>
  <c r="M29" i="30"/>
  <c r="AU29" i="30" s="1"/>
  <c r="U28" i="30"/>
  <c r="K28" i="30"/>
  <c r="I28" i="30"/>
  <c r="AW28" i="30"/>
  <c r="AQ28" i="30"/>
  <c r="AG28" i="30"/>
  <c r="AA28" i="30"/>
  <c r="O28" i="30"/>
  <c r="M28" i="30"/>
  <c r="AU28" i="30" s="1"/>
  <c r="U27" i="30"/>
  <c r="K27" i="30"/>
  <c r="I27" i="30"/>
  <c r="AW27" i="30"/>
  <c r="AQ27" i="30"/>
  <c r="AG27" i="30"/>
  <c r="AA27" i="30"/>
  <c r="O27" i="30"/>
  <c r="M27" i="30"/>
  <c r="U26" i="30"/>
  <c r="K26" i="30"/>
  <c r="I26" i="30"/>
  <c r="AW26" i="30"/>
  <c r="AQ26" i="30"/>
  <c r="AG26" i="30"/>
  <c r="AA26" i="30"/>
  <c r="O26" i="30"/>
  <c r="M26" i="30"/>
  <c r="U25" i="30"/>
  <c r="K25" i="30"/>
  <c r="I25" i="30"/>
  <c r="AW25" i="30"/>
  <c r="AQ25" i="30"/>
  <c r="AG25" i="30"/>
  <c r="AA25" i="30"/>
  <c r="O25" i="30"/>
  <c r="M25" i="30"/>
  <c r="U24" i="30"/>
  <c r="K24" i="30"/>
  <c r="I24" i="30"/>
  <c r="AW24" i="30"/>
  <c r="AQ24" i="30"/>
  <c r="AI24" i="30"/>
  <c r="AG24" i="30"/>
  <c r="AA24" i="30"/>
  <c r="AC24" i="30" s="1"/>
  <c r="O24" i="30"/>
  <c r="M24" i="30"/>
  <c r="Q24" i="30" s="1"/>
  <c r="W24" i="30" s="1"/>
  <c r="Y24" i="30" s="1"/>
  <c r="AK24" i="30" s="1"/>
  <c r="U23" i="30"/>
  <c r="K23" i="30"/>
  <c r="I23" i="30"/>
  <c r="AW23" i="30"/>
  <c r="AQ23" i="30"/>
  <c r="AG23" i="30"/>
  <c r="AA23" i="30"/>
  <c r="O23" i="30"/>
  <c r="M23" i="30"/>
  <c r="U22" i="30"/>
  <c r="K22" i="30"/>
  <c r="I22" i="30"/>
  <c r="AW22" i="30"/>
  <c r="AQ22" i="30"/>
  <c r="AG22" i="30"/>
  <c r="AA22" i="30"/>
  <c r="O22" i="30"/>
  <c r="M22" i="30"/>
  <c r="U21" i="30"/>
  <c r="K21" i="30"/>
  <c r="I21" i="30"/>
  <c r="AW21" i="30"/>
  <c r="AQ21" i="30"/>
  <c r="AG21" i="30"/>
  <c r="AA21" i="30"/>
  <c r="O21" i="30"/>
  <c r="M21" i="30"/>
  <c r="U20" i="30"/>
  <c r="K20" i="30"/>
  <c r="I20" i="30"/>
  <c r="AW20" i="30"/>
  <c r="AQ20" i="30"/>
  <c r="AG20" i="30"/>
  <c r="AA20" i="30"/>
  <c r="O20" i="30"/>
  <c r="M20" i="30"/>
  <c r="U19" i="30"/>
  <c r="K19" i="30"/>
  <c r="I19" i="30"/>
  <c r="AW19" i="30"/>
  <c r="AQ19" i="30"/>
  <c r="AG19" i="30"/>
  <c r="AA19" i="30"/>
  <c r="O19" i="30"/>
  <c r="M19" i="30"/>
  <c r="AU19" i="30" s="1"/>
  <c r="U18" i="30"/>
  <c r="K18" i="30"/>
  <c r="I18" i="30"/>
  <c r="AW18" i="30"/>
  <c r="AQ18" i="30"/>
  <c r="AG18" i="30"/>
  <c r="AA18" i="30"/>
  <c r="O18" i="30"/>
  <c r="M18" i="30"/>
  <c r="AU18" i="30" s="1"/>
  <c r="U17" i="30"/>
  <c r="K17" i="30"/>
  <c r="I17" i="30"/>
  <c r="AW17" i="30"/>
  <c r="AQ17" i="30"/>
  <c r="AG17" i="30"/>
  <c r="AA17" i="30"/>
  <c r="O17" i="30"/>
  <c r="M17" i="30"/>
  <c r="AU17" i="30" s="1"/>
  <c r="U16" i="30"/>
  <c r="K16" i="30"/>
  <c r="I16" i="30"/>
  <c r="AW16" i="30"/>
  <c r="AQ16" i="30"/>
  <c r="AK16" i="30"/>
  <c r="AG16" i="30"/>
  <c r="AA16" i="30"/>
  <c r="O16" i="30"/>
  <c r="M16" i="30"/>
  <c r="AU16" i="30" s="1"/>
  <c r="U15" i="30"/>
  <c r="K15" i="30"/>
  <c r="I15" i="30"/>
  <c r="AW15" i="30"/>
  <c r="AQ15" i="30"/>
  <c r="AG15" i="30"/>
  <c r="AA15" i="30"/>
  <c r="O15" i="30"/>
  <c r="M15" i="30"/>
  <c r="BA15" i="30" s="1"/>
  <c r="U14" i="30"/>
  <c r="K14" i="30"/>
  <c r="I14" i="30"/>
  <c r="AW14" i="30"/>
  <c r="AQ14" i="30"/>
  <c r="AG14" i="30"/>
  <c r="AA14" i="30"/>
  <c r="O14" i="30"/>
  <c r="M14" i="30"/>
  <c r="U13" i="30"/>
  <c r="K13" i="30"/>
  <c r="I13" i="30"/>
  <c r="AW13" i="30"/>
  <c r="AQ13" i="30"/>
  <c r="AG13" i="30"/>
  <c r="AA13" i="30"/>
  <c r="O13" i="30"/>
  <c r="M13" i="30"/>
  <c r="U12" i="30"/>
  <c r="K12" i="30"/>
  <c r="I12" i="30"/>
  <c r="AW12" i="30"/>
  <c r="AQ12" i="30"/>
  <c r="AG12" i="30"/>
  <c r="AA12" i="30"/>
  <c r="O12" i="30"/>
  <c r="M12" i="30"/>
  <c r="U11" i="30"/>
  <c r="K11" i="30"/>
  <c r="I11" i="30"/>
  <c r="AW11" i="30"/>
  <c r="AQ11" i="30"/>
  <c r="AG11" i="30"/>
  <c r="AA11" i="30"/>
  <c r="O11" i="30"/>
  <c r="M11" i="30"/>
  <c r="AU11" i="30" s="1"/>
  <c r="U10" i="30"/>
  <c r="K10" i="30"/>
  <c r="I10" i="30"/>
  <c r="AW10" i="30"/>
  <c r="AQ10" i="30"/>
  <c r="AG10" i="30"/>
  <c r="AA10" i="30"/>
  <c r="O10" i="30"/>
  <c r="M10" i="30"/>
  <c r="U9" i="30"/>
  <c r="K9" i="30"/>
  <c r="I9" i="30"/>
  <c r="AW9" i="30"/>
  <c r="AQ9" i="30"/>
  <c r="AG9" i="30"/>
  <c r="AA9" i="30"/>
  <c r="O9" i="30"/>
  <c r="M9" i="30"/>
  <c r="U8" i="30"/>
  <c r="K8" i="30"/>
  <c r="I8" i="30"/>
  <c r="AW8" i="30"/>
  <c r="AQ8" i="30"/>
  <c r="AG8" i="30"/>
  <c r="AA8" i="30"/>
  <c r="AC8" i="30" s="1"/>
  <c r="O8" i="30"/>
  <c r="M8" i="30"/>
  <c r="Q8" i="30" s="1"/>
  <c r="W8" i="30" s="1"/>
  <c r="Y8" i="30" s="1"/>
  <c r="AK8" i="30" s="1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A43" i="31"/>
  <c r="AC43" i="31" s="1"/>
  <c r="W43" i="31"/>
  <c r="Y43" i="31" s="1"/>
  <c r="AI43" i="31" s="1"/>
  <c r="Q43" i="31"/>
  <c r="M43" i="31"/>
  <c r="U42" i="31"/>
  <c r="K42" i="31"/>
  <c r="I42" i="31"/>
  <c r="AW42" i="31"/>
  <c r="AQ42" i="31"/>
  <c r="AG42" i="31"/>
  <c r="AA42" i="31"/>
  <c r="O42" i="31"/>
  <c r="M42" i="31"/>
  <c r="AU42" i="31" s="1"/>
  <c r="U41" i="31"/>
  <c r="K41" i="31"/>
  <c r="I41" i="31"/>
  <c r="AW41" i="31"/>
  <c r="AQ41" i="31"/>
  <c r="AG41" i="31"/>
  <c r="AA41" i="31"/>
  <c r="AC41" i="31" s="1"/>
  <c r="W41" i="31"/>
  <c r="Y41" i="31" s="1"/>
  <c r="AI41" i="31" s="1"/>
  <c r="Q41" i="31"/>
  <c r="M41" i="3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AU39" i="31" s="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BA37" i="31" s="1"/>
  <c r="U36" i="31"/>
  <c r="K36" i="31"/>
  <c r="I36" i="31"/>
  <c r="AW36" i="31"/>
  <c r="AQ36" i="31"/>
  <c r="AG36" i="31"/>
  <c r="AA36" i="31"/>
  <c r="O36" i="31"/>
  <c r="M36" i="31"/>
  <c r="BA36" i="31" s="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AU34" i="31" s="1"/>
  <c r="U33" i="31"/>
  <c r="K33" i="31"/>
  <c r="I33" i="31"/>
  <c r="AW33" i="31"/>
  <c r="AQ33" i="31"/>
  <c r="AG33" i="31"/>
  <c r="AA33" i="31"/>
  <c r="O33" i="31"/>
  <c r="M33" i="31"/>
  <c r="AU33" i="31" s="1"/>
  <c r="U32" i="31"/>
  <c r="K32" i="31"/>
  <c r="I32" i="31"/>
  <c r="AW32" i="31"/>
  <c r="AQ32" i="31"/>
  <c r="AG32" i="31"/>
  <c r="AA32" i="31"/>
  <c r="O32" i="31"/>
  <c r="M32" i="31"/>
  <c r="AU32" i="31" s="1"/>
  <c r="U31" i="31"/>
  <c r="K31" i="31"/>
  <c r="I31" i="31"/>
  <c r="AW31" i="31"/>
  <c r="AQ31" i="31"/>
  <c r="AG31" i="31"/>
  <c r="AA31" i="31"/>
  <c r="O31" i="31"/>
  <c r="M31" i="31"/>
  <c r="AU31" i="31" s="1"/>
  <c r="U30" i="31"/>
  <c r="K30" i="31"/>
  <c r="I30" i="31"/>
  <c r="AW30" i="31"/>
  <c r="AQ30" i="31"/>
  <c r="AG30" i="31"/>
  <c r="AA30" i="31"/>
  <c r="O30" i="31"/>
  <c r="M30" i="31"/>
  <c r="AU30" i="31" s="1"/>
  <c r="U29" i="31"/>
  <c r="K29" i="31"/>
  <c r="I29" i="31"/>
  <c r="AW29" i="31"/>
  <c r="AQ29" i="31"/>
  <c r="AG29" i="31"/>
  <c r="AA29" i="31"/>
  <c r="O29" i="31"/>
  <c r="M29" i="31"/>
  <c r="AU29" i="31" s="1"/>
  <c r="U28" i="31"/>
  <c r="K28" i="31"/>
  <c r="I28" i="31"/>
  <c r="AW28" i="31"/>
  <c r="AQ28" i="31"/>
  <c r="AG28" i="31"/>
  <c r="AA28" i="31"/>
  <c r="O28" i="31"/>
  <c r="M28" i="31"/>
  <c r="AU28" i="31" s="1"/>
  <c r="U27" i="31"/>
  <c r="K27" i="31"/>
  <c r="I27" i="31"/>
  <c r="AW27" i="31"/>
  <c r="AQ27" i="31"/>
  <c r="AG27" i="31"/>
  <c r="AA27" i="31"/>
  <c r="O27" i="31"/>
  <c r="M27" i="31"/>
  <c r="BA27" i="31" s="1"/>
  <c r="U26" i="31"/>
  <c r="K26" i="31"/>
  <c r="I26" i="31"/>
  <c r="AW26" i="31"/>
  <c r="AQ26" i="31"/>
  <c r="AG26" i="31"/>
  <c r="AA26" i="31"/>
  <c r="O26" i="31"/>
  <c r="M26" i="31"/>
  <c r="AU26" i="31" s="1"/>
  <c r="U25" i="31"/>
  <c r="K25" i="31"/>
  <c r="I25" i="31"/>
  <c r="AW25" i="31"/>
  <c r="AQ25" i="31"/>
  <c r="AG25" i="31"/>
  <c r="AA25" i="31"/>
  <c r="O25" i="31"/>
  <c r="M25" i="31"/>
  <c r="AU25" i="31" s="1"/>
  <c r="U24" i="31"/>
  <c r="K24" i="31"/>
  <c r="I24" i="31"/>
  <c r="AW24" i="31"/>
  <c r="AQ24" i="31"/>
  <c r="AK24" i="31"/>
  <c r="AG24" i="31"/>
  <c r="AA24" i="31"/>
  <c r="O24" i="31"/>
  <c r="M24" i="31"/>
  <c r="AU24" i="31" s="1"/>
  <c r="U23" i="31"/>
  <c r="K23" i="31"/>
  <c r="I23" i="31"/>
  <c r="AW23" i="31"/>
  <c r="AQ23" i="31"/>
  <c r="AG23" i="31"/>
  <c r="AA23" i="31"/>
  <c r="O23" i="31"/>
  <c r="M23" i="31"/>
  <c r="AU23" i="31" s="1"/>
  <c r="U22" i="31"/>
  <c r="K22" i="31"/>
  <c r="I22" i="31"/>
  <c r="AW22" i="31"/>
  <c r="AQ22" i="31"/>
  <c r="AG22" i="31"/>
  <c r="AA22" i="31"/>
  <c r="O22" i="31"/>
  <c r="M22" i="31"/>
  <c r="AU22" i="31" s="1"/>
  <c r="U21" i="31"/>
  <c r="K21" i="31"/>
  <c r="I21" i="31"/>
  <c r="AW21" i="31"/>
  <c r="AQ21" i="31"/>
  <c r="AG21" i="31"/>
  <c r="AA21" i="31"/>
  <c r="O21" i="31"/>
  <c r="M21" i="31"/>
  <c r="AU21" i="31" s="1"/>
  <c r="U20" i="31"/>
  <c r="K20" i="31"/>
  <c r="I20" i="31"/>
  <c r="AW20" i="31"/>
  <c r="AQ20" i="31"/>
  <c r="AG20" i="31"/>
  <c r="AA20" i="31"/>
  <c r="O20" i="31"/>
  <c r="M20" i="31"/>
  <c r="AU20" i="31" s="1"/>
  <c r="U19" i="31"/>
  <c r="K19" i="31"/>
  <c r="I19" i="31"/>
  <c r="AW19" i="31"/>
  <c r="AQ19" i="31"/>
  <c r="AG19" i="31"/>
  <c r="AA19" i="31"/>
  <c r="O19" i="31"/>
  <c r="M19" i="31"/>
  <c r="BA19" i="31" s="1"/>
  <c r="U18" i="31"/>
  <c r="K18" i="31"/>
  <c r="I18" i="31"/>
  <c r="AW18" i="31"/>
  <c r="AQ18" i="31"/>
  <c r="AG18" i="31"/>
  <c r="AA18" i="31"/>
  <c r="O18" i="31"/>
  <c r="M18" i="31"/>
  <c r="AU18" i="31" s="1"/>
  <c r="U17" i="31"/>
  <c r="K17" i="31"/>
  <c r="I17" i="31"/>
  <c r="AW17" i="31"/>
  <c r="AQ17" i="31"/>
  <c r="AG17" i="31"/>
  <c r="AA17" i="31"/>
  <c r="O17" i="31"/>
  <c r="M17" i="31"/>
  <c r="AU17" i="31" s="1"/>
  <c r="U16" i="31"/>
  <c r="K16" i="31"/>
  <c r="I16" i="31"/>
  <c r="AW16" i="31"/>
  <c r="AQ16" i="31"/>
  <c r="AG16" i="31"/>
  <c r="AA16" i="31"/>
  <c r="O16" i="31"/>
  <c r="M16" i="31"/>
  <c r="BA16" i="31" s="1"/>
  <c r="U15" i="31"/>
  <c r="K15" i="31"/>
  <c r="I15" i="31"/>
  <c r="AW15" i="31"/>
  <c r="AQ15" i="31"/>
  <c r="AG15" i="31"/>
  <c r="AA15" i="31"/>
  <c r="O15" i="31"/>
  <c r="M15" i="31"/>
  <c r="AU15" i="31" s="1"/>
  <c r="U14" i="31"/>
  <c r="K14" i="31"/>
  <c r="I14" i="31"/>
  <c r="AW14" i="31"/>
  <c r="AQ14" i="31"/>
  <c r="AG14" i="31"/>
  <c r="AA14" i="31"/>
  <c r="O14" i="31"/>
  <c r="M14" i="31"/>
  <c r="AU14" i="31" s="1"/>
  <c r="U13" i="31"/>
  <c r="K13" i="31"/>
  <c r="I13" i="31"/>
  <c r="AW13" i="31"/>
  <c r="AQ13" i="31"/>
  <c r="AG13" i="31"/>
  <c r="AA13" i="31"/>
  <c r="O13" i="31"/>
  <c r="M13" i="31"/>
  <c r="AU13" i="31" s="1"/>
  <c r="U12" i="31"/>
  <c r="K12" i="31"/>
  <c r="M12" i="31" s="1"/>
  <c r="I12" i="31"/>
  <c r="AW12" i="31"/>
  <c r="AQ12" i="31"/>
  <c r="AG12" i="31"/>
  <c r="AA12" i="31"/>
  <c r="O12" i="31"/>
  <c r="U11" i="31"/>
  <c r="K11" i="31"/>
  <c r="M11" i="31" s="1"/>
  <c r="I11" i="31"/>
  <c r="AW11" i="31"/>
  <c r="AQ11" i="31"/>
  <c r="AG11" i="31"/>
  <c r="AA11" i="31"/>
  <c r="O11" i="31"/>
  <c r="U10" i="31"/>
  <c r="K10" i="31"/>
  <c r="I10" i="31"/>
  <c r="AW10" i="31"/>
  <c r="AQ10" i="31"/>
  <c r="AG10" i="31"/>
  <c r="AA10" i="31"/>
  <c r="O10" i="31"/>
  <c r="M10" i="31"/>
  <c r="BA10" i="31" s="1"/>
  <c r="U9" i="31"/>
  <c r="K9" i="31"/>
  <c r="I9" i="31"/>
  <c r="AW9" i="31"/>
  <c r="AQ9" i="31"/>
  <c r="AG9" i="31"/>
  <c r="AA9" i="31"/>
  <c r="O9" i="31"/>
  <c r="M9" i="31"/>
  <c r="AU9" i="31" s="1"/>
  <c r="U8" i="31"/>
  <c r="K8" i="31"/>
  <c r="I8" i="31"/>
  <c r="AW8" i="31"/>
  <c r="AQ8" i="31"/>
  <c r="AG8" i="31"/>
  <c r="AA8" i="31"/>
  <c r="O8" i="31"/>
  <c r="M8" i="31"/>
  <c r="AU8" i="31" s="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AU46" i="32" s="1"/>
  <c r="U45" i="32"/>
  <c r="K45" i="32"/>
  <c r="I45" i="32"/>
  <c r="AW45" i="32"/>
  <c r="AQ45" i="32"/>
  <c r="AG45" i="32"/>
  <c r="AA45" i="32"/>
  <c r="O45" i="32"/>
  <c r="M45" i="32"/>
  <c r="AU45" i="32" s="1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Y43" i="32" s="1"/>
  <c r="AI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A41" i="32"/>
  <c r="AC41" i="32" s="1"/>
  <c r="W41" i="32"/>
  <c r="Y41" i="32" s="1"/>
  <c r="AI41" i="32" s="1"/>
  <c r="Q41" i="32"/>
  <c r="M41" i="32"/>
  <c r="BA41" i="32" s="1"/>
  <c r="U40" i="32"/>
  <c r="K40" i="32"/>
  <c r="I40" i="32"/>
  <c r="AW40" i="32"/>
  <c r="AQ40" i="32"/>
  <c r="AG40" i="32"/>
  <c r="AA40" i="32"/>
  <c r="O40" i="32"/>
  <c r="M40" i="32"/>
  <c r="AU40" i="32" s="1"/>
  <c r="U39" i="32"/>
  <c r="K39" i="32"/>
  <c r="I39" i="32"/>
  <c r="AW39" i="32"/>
  <c r="AQ39" i="32"/>
  <c r="AG39" i="32"/>
  <c r="AA39" i="32"/>
  <c r="O39" i="32"/>
  <c r="M39" i="32"/>
  <c r="AU39" i="32" s="1"/>
  <c r="U38" i="32"/>
  <c r="K38" i="32"/>
  <c r="I38" i="32"/>
  <c r="AW38" i="32"/>
  <c r="AQ38" i="32"/>
  <c r="AG38" i="32"/>
  <c r="AA38" i="32"/>
  <c r="O38" i="32"/>
  <c r="M38" i="32"/>
  <c r="BA38" i="32" s="1"/>
  <c r="U37" i="32"/>
  <c r="K37" i="32"/>
  <c r="I37" i="32"/>
  <c r="AW37" i="32"/>
  <c r="AQ37" i="32"/>
  <c r="AG37" i="32"/>
  <c r="AA37" i="32"/>
  <c r="O37" i="32"/>
  <c r="M37" i="32"/>
  <c r="AU37" i="32" s="1"/>
  <c r="U36" i="32"/>
  <c r="K36" i="32"/>
  <c r="I36" i="32"/>
  <c r="AW36" i="32"/>
  <c r="AQ36" i="32"/>
  <c r="AG36" i="32"/>
  <c r="AA36" i="32"/>
  <c r="O36" i="32"/>
  <c r="M36" i="32"/>
  <c r="AU36" i="32" s="1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AU34" i="32" s="1"/>
  <c r="U33" i="32"/>
  <c r="K33" i="32"/>
  <c r="I33" i="32"/>
  <c r="AW33" i="32"/>
  <c r="AQ33" i="32"/>
  <c r="AG33" i="32"/>
  <c r="AA33" i="32"/>
  <c r="O33" i="32"/>
  <c r="M33" i="32"/>
  <c r="AU33" i="32" s="1"/>
  <c r="U32" i="32"/>
  <c r="K32" i="32"/>
  <c r="I32" i="32"/>
  <c r="AW32" i="32"/>
  <c r="AQ32" i="32"/>
  <c r="AG32" i="32"/>
  <c r="AA32" i="32"/>
  <c r="O32" i="32"/>
  <c r="M32" i="32"/>
  <c r="AU32" i="32" s="1"/>
  <c r="U31" i="32"/>
  <c r="K31" i="32"/>
  <c r="I31" i="32"/>
  <c r="AW31" i="32"/>
  <c r="AQ31" i="32"/>
  <c r="AK31" i="32"/>
  <c r="AG31" i="32"/>
  <c r="AA31" i="32"/>
  <c r="O31" i="32"/>
  <c r="M31" i="32"/>
  <c r="AU31" i="32" s="1"/>
  <c r="U30" i="32"/>
  <c r="K30" i="32"/>
  <c r="I30" i="32"/>
  <c r="AW30" i="32"/>
  <c r="AQ30" i="32"/>
  <c r="AG30" i="32"/>
  <c r="AA30" i="32"/>
  <c r="O30" i="32"/>
  <c r="M30" i="32"/>
  <c r="AU30" i="32" s="1"/>
  <c r="U29" i="32"/>
  <c r="K29" i="32"/>
  <c r="I29" i="32"/>
  <c r="AW29" i="32"/>
  <c r="AQ29" i="32"/>
  <c r="AG29" i="32"/>
  <c r="AA29" i="32"/>
  <c r="O29" i="32"/>
  <c r="M29" i="32"/>
  <c r="AU29" i="32" s="1"/>
  <c r="U28" i="32"/>
  <c r="K28" i="32"/>
  <c r="I28" i="32"/>
  <c r="AW28" i="32"/>
  <c r="AQ28" i="32"/>
  <c r="AG28" i="32"/>
  <c r="AA28" i="32"/>
  <c r="O28" i="32"/>
  <c r="M28" i="32"/>
  <c r="AU28" i="32" s="1"/>
  <c r="U27" i="32"/>
  <c r="K27" i="32"/>
  <c r="M27" i="32" s="1"/>
  <c r="BA27" i="32" s="1"/>
  <c r="I27" i="32"/>
  <c r="AW27" i="32"/>
  <c r="AQ27" i="32"/>
  <c r="AG27" i="32"/>
  <c r="AA27" i="32"/>
  <c r="O27" i="32"/>
  <c r="U26" i="32"/>
  <c r="K26" i="32"/>
  <c r="M26" i="32" s="1"/>
  <c r="I26" i="32"/>
  <c r="AW26" i="32"/>
  <c r="AQ26" i="32"/>
  <c r="AG26" i="32"/>
  <c r="AA26" i="32"/>
  <c r="O26" i="32"/>
  <c r="U25" i="32"/>
  <c r="K25" i="32"/>
  <c r="I25" i="32"/>
  <c r="AW25" i="32"/>
  <c r="AQ25" i="32"/>
  <c r="AG25" i="32"/>
  <c r="AA25" i="32"/>
  <c r="O25" i="32"/>
  <c r="M25" i="32"/>
  <c r="AU25" i="32" s="1"/>
  <c r="U24" i="32"/>
  <c r="K24" i="32"/>
  <c r="I24" i="32"/>
  <c r="AW24" i="32"/>
  <c r="AQ24" i="32"/>
  <c r="AG24" i="32"/>
  <c r="AA24" i="32"/>
  <c r="O24" i="32"/>
  <c r="M24" i="32"/>
  <c r="AU24" i="32" s="1"/>
  <c r="U23" i="32"/>
  <c r="K23" i="32"/>
  <c r="I23" i="32"/>
  <c r="AW23" i="32"/>
  <c r="AQ23" i="32"/>
  <c r="AG23" i="32"/>
  <c r="AA23" i="32"/>
  <c r="O23" i="32"/>
  <c r="M23" i="32"/>
  <c r="AU23" i="32" s="1"/>
  <c r="U22" i="32"/>
  <c r="K22" i="32"/>
  <c r="I22" i="32"/>
  <c r="AW22" i="32"/>
  <c r="AQ22" i="32"/>
  <c r="AG22" i="32"/>
  <c r="AA22" i="32"/>
  <c r="O22" i="32"/>
  <c r="M22" i="32"/>
  <c r="AU22" i="32" s="1"/>
  <c r="U21" i="32"/>
  <c r="K21" i="32"/>
  <c r="I21" i="32"/>
  <c r="AW21" i="32"/>
  <c r="AQ21" i="32"/>
  <c r="AG21" i="32"/>
  <c r="AA21" i="32"/>
  <c r="O21" i="32"/>
  <c r="M21" i="32"/>
  <c r="AU21" i="32" s="1"/>
  <c r="U20" i="32"/>
  <c r="K20" i="32"/>
  <c r="I20" i="32"/>
  <c r="AW20" i="32"/>
  <c r="AQ20" i="32"/>
  <c r="AG20" i="32"/>
  <c r="AA20" i="32"/>
  <c r="O20" i="32"/>
  <c r="M20" i="32"/>
  <c r="AU20" i="32" s="1"/>
  <c r="U19" i="32"/>
  <c r="K19" i="32"/>
  <c r="I19" i="32"/>
  <c r="AW19" i="32"/>
  <c r="AQ19" i="32"/>
  <c r="AG19" i="32"/>
  <c r="AA19" i="32"/>
  <c r="O19" i="32"/>
  <c r="M19" i="32"/>
  <c r="AU19" i="32" s="1"/>
  <c r="U18" i="32"/>
  <c r="K18" i="32"/>
  <c r="I18" i="32"/>
  <c r="AW18" i="32"/>
  <c r="AQ18" i="32"/>
  <c r="AG18" i="32"/>
  <c r="AA18" i="32"/>
  <c r="O18" i="32"/>
  <c r="M18" i="32"/>
  <c r="AU18" i="32" s="1"/>
  <c r="U17" i="32"/>
  <c r="K17" i="32"/>
  <c r="I17" i="32"/>
  <c r="AW17" i="32"/>
  <c r="AQ17" i="32"/>
  <c r="AG17" i="32"/>
  <c r="AA17" i="32"/>
  <c r="O17" i="32"/>
  <c r="M17" i="32"/>
  <c r="AU17" i="32" s="1"/>
  <c r="U16" i="32"/>
  <c r="K16" i="32"/>
  <c r="I16" i="32"/>
  <c r="AW16" i="32"/>
  <c r="AQ16" i="32"/>
  <c r="AG16" i="32"/>
  <c r="AA16" i="32"/>
  <c r="O16" i="32"/>
  <c r="M16" i="32"/>
  <c r="AU16" i="32" s="1"/>
  <c r="U15" i="32"/>
  <c r="K15" i="32"/>
  <c r="I15" i="32"/>
  <c r="AW15" i="32"/>
  <c r="AQ15" i="32"/>
  <c r="AG15" i="32"/>
  <c r="AA15" i="32"/>
  <c r="O15" i="32"/>
  <c r="M15" i="32"/>
  <c r="BA15" i="32" s="1"/>
  <c r="U14" i="32"/>
  <c r="K14" i="32"/>
  <c r="I14" i="32"/>
  <c r="AW14" i="32"/>
  <c r="AQ14" i="32"/>
  <c r="AG14" i="32"/>
  <c r="AA14" i="32"/>
  <c r="O14" i="32"/>
  <c r="M14" i="32"/>
  <c r="BA14" i="32" s="1"/>
  <c r="U13" i="32"/>
  <c r="K13" i="32"/>
  <c r="I13" i="32"/>
  <c r="AW13" i="32"/>
  <c r="AQ13" i="32"/>
  <c r="AG13" i="32"/>
  <c r="AA13" i="32"/>
  <c r="O13" i="32"/>
  <c r="M13" i="32"/>
  <c r="AU13" i="32" s="1"/>
  <c r="U12" i="32"/>
  <c r="K12" i="32"/>
  <c r="I12" i="32"/>
  <c r="AW12" i="32"/>
  <c r="AQ12" i="32"/>
  <c r="AG12" i="32"/>
  <c r="AA12" i="32"/>
  <c r="O12" i="32"/>
  <c r="M12" i="32"/>
  <c r="AU12" i="32" s="1"/>
  <c r="U11" i="32"/>
  <c r="K11" i="32"/>
  <c r="I11" i="32"/>
  <c r="AW11" i="32"/>
  <c r="AQ11" i="32"/>
  <c r="AK11" i="32"/>
  <c r="AG11" i="32"/>
  <c r="AA11" i="32"/>
  <c r="O11" i="32"/>
  <c r="M11" i="32"/>
  <c r="AU11" i="32" s="1"/>
  <c r="U10" i="32"/>
  <c r="K10" i="32"/>
  <c r="I10" i="32"/>
  <c r="AW10" i="32"/>
  <c r="AQ10" i="32"/>
  <c r="AG10" i="32"/>
  <c r="AA10" i="32"/>
  <c r="O10" i="32"/>
  <c r="M10" i="32"/>
  <c r="AU10" i="32" s="1"/>
  <c r="U9" i="32"/>
  <c r="K9" i="32"/>
  <c r="I9" i="32"/>
  <c r="AW9" i="32"/>
  <c r="AQ9" i="32"/>
  <c r="AG9" i="32"/>
  <c r="AA9" i="32"/>
  <c r="O9" i="32"/>
  <c r="M9" i="32"/>
  <c r="AU9" i="32" s="1"/>
  <c r="U8" i="32"/>
  <c r="K8" i="32"/>
  <c r="I8" i="32"/>
  <c r="AW8" i="32"/>
  <c r="AQ8" i="32"/>
  <c r="AG8" i="32"/>
  <c r="AA8" i="32"/>
  <c r="O8" i="32"/>
  <c r="M8" i="32"/>
  <c r="AU8" i="32" s="1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A43" i="33"/>
  <c r="AC43" i="33" s="1"/>
  <c r="W43" i="33"/>
  <c r="Y43" i="33" s="1"/>
  <c r="AI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G41" i="33"/>
  <c r="AA41" i="33"/>
  <c r="AC41" i="33" s="1"/>
  <c r="W41" i="33"/>
  <c r="Y41" i="33" s="1"/>
  <c r="AI41" i="33" s="1"/>
  <c r="Q41" i="33"/>
  <c r="M41" i="33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AU39" i="33" s="1"/>
  <c r="U38" i="33"/>
  <c r="K38" i="33"/>
  <c r="I38" i="33"/>
  <c r="AW38" i="33"/>
  <c r="AQ38" i="33"/>
  <c r="AG38" i="33"/>
  <c r="AA38" i="33"/>
  <c r="O38" i="33"/>
  <c r="M38" i="33"/>
  <c r="Q38" i="33" s="1"/>
  <c r="U37" i="33"/>
  <c r="K37" i="33"/>
  <c r="I37" i="33"/>
  <c r="AW37" i="33"/>
  <c r="AQ37" i="33"/>
  <c r="AK37" i="33"/>
  <c r="AG37" i="33"/>
  <c r="AA37" i="33"/>
  <c r="O37" i="33"/>
  <c r="M37" i="33"/>
  <c r="AU37" i="33" s="1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U32" i="33"/>
  <c r="K32" i="33"/>
  <c r="I32" i="33"/>
  <c r="AW32" i="33"/>
  <c r="AQ32" i="33"/>
  <c r="AG32" i="33"/>
  <c r="AA32" i="33"/>
  <c r="O32" i="33"/>
  <c r="M32" i="33"/>
  <c r="BA32" i="33" s="1"/>
  <c r="U31" i="33"/>
  <c r="K31" i="33"/>
  <c r="I31" i="33"/>
  <c r="AW31" i="33"/>
  <c r="AQ31" i="33"/>
  <c r="AG31" i="33"/>
  <c r="AA31" i="33"/>
  <c r="O31" i="33"/>
  <c r="M31" i="33"/>
  <c r="AU31" i="33" s="1"/>
  <c r="U30" i="33"/>
  <c r="K30" i="33"/>
  <c r="I30" i="33"/>
  <c r="AW30" i="33"/>
  <c r="AQ30" i="33"/>
  <c r="AG30" i="33"/>
  <c r="AA30" i="33"/>
  <c r="O30" i="33"/>
  <c r="M30" i="33"/>
  <c r="BA30" i="33" s="1"/>
  <c r="U29" i="33"/>
  <c r="K29" i="33"/>
  <c r="I29" i="33"/>
  <c r="AW29" i="33"/>
  <c r="AQ29" i="33"/>
  <c r="AG29" i="33"/>
  <c r="AA29" i="33"/>
  <c r="O29" i="33"/>
  <c r="M29" i="33"/>
  <c r="AU29" i="33" s="1"/>
  <c r="U28" i="33"/>
  <c r="K28" i="33"/>
  <c r="I28" i="33"/>
  <c r="AW28" i="33"/>
  <c r="AQ28" i="33"/>
  <c r="AG28" i="33"/>
  <c r="AA28" i="33"/>
  <c r="O28" i="33"/>
  <c r="M28" i="33"/>
  <c r="AU28" i="33" s="1"/>
  <c r="U27" i="33"/>
  <c r="K27" i="33"/>
  <c r="I27" i="33"/>
  <c r="AW27" i="33"/>
  <c r="AQ27" i="33"/>
  <c r="AG27" i="33"/>
  <c r="AA27" i="33"/>
  <c r="O27" i="33"/>
  <c r="M27" i="33"/>
  <c r="U26" i="33"/>
  <c r="K26" i="33"/>
  <c r="I26" i="33"/>
  <c r="AW26" i="33"/>
  <c r="AQ26" i="33"/>
  <c r="AG26" i="33"/>
  <c r="AA26" i="33"/>
  <c r="O26" i="33"/>
  <c r="M26" i="33"/>
  <c r="U25" i="33"/>
  <c r="K25" i="33"/>
  <c r="I25" i="33"/>
  <c r="AW25" i="33"/>
  <c r="AQ25" i="33"/>
  <c r="AG25" i="33"/>
  <c r="AA25" i="33"/>
  <c r="O25" i="33"/>
  <c r="M25" i="33"/>
  <c r="U24" i="33"/>
  <c r="K24" i="33"/>
  <c r="I24" i="33"/>
  <c r="AW24" i="33"/>
  <c r="AY24" i="33" s="1"/>
  <c r="AQ24" i="33"/>
  <c r="AS24" i="33" s="1"/>
  <c r="AG24" i="33"/>
  <c r="AA24" i="33"/>
  <c r="Q24" i="33"/>
  <c r="S24" i="33" s="1"/>
  <c r="AM24" i="33" s="1"/>
  <c r="AO24" i="33" s="1"/>
  <c r="O24" i="33"/>
  <c r="M24" i="33"/>
  <c r="U23" i="33"/>
  <c r="K23" i="33"/>
  <c r="I23" i="33"/>
  <c r="AW23" i="33"/>
  <c r="AQ23" i="33"/>
  <c r="AG23" i="33"/>
  <c r="AA23" i="33"/>
  <c r="O23" i="33"/>
  <c r="M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U20" i="33"/>
  <c r="K20" i="33"/>
  <c r="I20" i="33"/>
  <c r="AW20" i="33"/>
  <c r="AQ20" i="33"/>
  <c r="AG20" i="33"/>
  <c r="AA20" i="33"/>
  <c r="O20" i="33"/>
  <c r="M20" i="33"/>
  <c r="U19" i="33"/>
  <c r="K19" i="33"/>
  <c r="I19" i="33"/>
  <c r="AW19" i="33"/>
  <c r="AQ19" i="33"/>
  <c r="AG19" i="33"/>
  <c r="AA19" i="33"/>
  <c r="O19" i="33"/>
  <c r="M19" i="33"/>
  <c r="BA19" i="33" s="1"/>
  <c r="U18" i="33"/>
  <c r="K18" i="33"/>
  <c r="I18" i="33"/>
  <c r="AW18" i="33"/>
  <c r="AQ18" i="33"/>
  <c r="AG18" i="33"/>
  <c r="AA18" i="33"/>
  <c r="O18" i="33"/>
  <c r="M18" i="33"/>
  <c r="AU18" i="33" s="1"/>
  <c r="U17" i="33"/>
  <c r="K17" i="33"/>
  <c r="I17" i="33"/>
  <c r="AW17" i="33"/>
  <c r="AQ17" i="33"/>
  <c r="AK17" i="33"/>
  <c r="AG17" i="33"/>
  <c r="AA17" i="33"/>
  <c r="O17" i="33"/>
  <c r="M17" i="33"/>
  <c r="AU17" i="33" s="1"/>
  <c r="U16" i="33"/>
  <c r="K16" i="33"/>
  <c r="I16" i="33"/>
  <c r="AW16" i="33"/>
  <c r="AQ16" i="33"/>
  <c r="AG16" i="33"/>
  <c r="AA16" i="33"/>
  <c r="O16" i="33"/>
  <c r="M16" i="33"/>
  <c r="AU16" i="33" s="1"/>
  <c r="U15" i="33"/>
  <c r="K15" i="33"/>
  <c r="I15" i="33"/>
  <c r="AW15" i="33"/>
  <c r="AQ15" i="33"/>
  <c r="AG15" i="33"/>
  <c r="AA15" i="33"/>
  <c r="O15" i="33"/>
  <c r="M15" i="33"/>
  <c r="BA15" i="33" s="1"/>
  <c r="U14" i="33"/>
  <c r="K14" i="33"/>
  <c r="I14" i="33"/>
  <c r="AW14" i="33"/>
  <c r="AQ14" i="33"/>
  <c r="AG14" i="33"/>
  <c r="AA14" i="33"/>
  <c r="O14" i="33"/>
  <c r="M14" i="33"/>
  <c r="U13" i="33"/>
  <c r="K13" i="33"/>
  <c r="I13" i="33"/>
  <c r="AW13" i="33"/>
  <c r="AQ13" i="33"/>
  <c r="AG13" i="33"/>
  <c r="AA13" i="33"/>
  <c r="O13" i="33"/>
  <c r="M13" i="33"/>
  <c r="U12" i="33"/>
  <c r="K12" i="33"/>
  <c r="M12" i="33" s="1"/>
  <c r="I12" i="33"/>
  <c r="AW12" i="33"/>
  <c r="AQ12" i="33"/>
  <c r="AG12" i="33"/>
  <c r="AA12" i="33"/>
  <c r="O12" i="33"/>
  <c r="U11" i="33"/>
  <c r="K11" i="33"/>
  <c r="I11" i="33"/>
  <c r="AW11" i="33"/>
  <c r="AQ11" i="33"/>
  <c r="AG11" i="33"/>
  <c r="AA11" i="33"/>
  <c r="O11" i="33"/>
  <c r="M11" i="33"/>
  <c r="BA11" i="33" s="1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Q9" i="33"/>
  <c r="S9" i="33" s="1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G46" i="34"/>
  <c r="AA46" i="34"/>
  <c r="O46" i="34"/>
  <c r="M46" i="34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S43" i="34" s="1"/>
  <c r="AM43" i="34"/>
  <c r="AO43" i="34" s="1"/>
  <c r="AY43" i="34" s="1"/>
  <c r="AG43" i="34"/>
  <c r="AA43" i="34"/>
  <c r="W43" i="34"/>
  <c r="AC43" i="34" s="1"/>
  <c r="S43" i="34"/>
  <c r="Q43" i="34"/>
  <c r="M43" i="34"/>
  <c r="U42" i="34"/>
  <c r="K42" i="34"/>
  <c r="I42" i="34"/>
  <c r="AW42" i="34"/>
  <c r="AQ42" i="34"/>
  <c r="AI42" i="34"/>
  <c r="AG42" i="34"/>
  <c r="AA42" i="34"/>
  <c r="AC42" i="34" s="1"/>
  <c r="Q42" i="34"/>
  <c r="W42" i="34" s="1"/>
  <c r="Y42" i="34" s="1"/>
  <c r="AK42" i="34" s="1"/>
  <c r="O42" i="34"/>
  <c r="M42" i="34"/>
  <c r="U41" i="34"/>
  <c r="K41" i="34"/>
  <c r="I41" i="34"/>
  <c r="AW41" i="34"/>
  <c r="AQ41" i="34"/>
  <c r="AG41" i="34"/>
  <c r="AA41" i="34"/>
  <c r="AC41" i="34" s="1"/>
  <c r="W41" i="34"/>
  <c r="Y41" i="34" s="1"/>
  <c r="AI41" i="34" s="1"/>
  <c r="Q41" i="34"/>
  <c r="M41" i="34"/>
  <c r="BA41" i="34" s="1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G39" i="34"/>
  <c r="AA39" i="34"/>
  <c r="O39" i="34"/>
  <c r="M39" i="34"/>
  <c r="BA39" i="34" s="1"/>
  <c r="U38" i="34"/>
  <c r="K38" i="34"/>
  <c r="I38" i="34"/>
  <c r="AW38" i="34"/>
  <c r="AQ38" i="34"/>
  <c r="AG38" i="34"/>
  <c r="AA38" i="34"/>
  <c r="O38" i="34"/>
  <c r="M38" i="34"/>
  <c r="U37" i="34"/>
  <c r="K37" i="34"/>
  <c r="I37" i="34"/>
  <c r="AW37" i="34"/>
  <c r="AQ37" i="34"/>
  <c r="AG37" i="34"/>
  <c r="AA37" i="34"/>
  <c r="O37" i="34"/>
  <c r="M37" i="34"/>
  <c r="BA37" i="34" s="1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U32" i="34"/>
  <c r="K32" i="34"/>
  <c r="I32" i="34"/>
  <c r="AW32" i="34"/>
  <c r="AQ32" i="34"/>
  <c r="AG32" i="34"/>
  <c r="AA32" i="34"/>
  <c r="O32" i="34"/>
  <c r="M32" i="34"/>
  <c r="BA32" i="34" s="1"/>
  <c r="U31" i="34"/>
  <c r="K31" i="34"/>
  <c r="I31" i="34"/>
  <c r="AW31" i="34"/>
  <c r="AQ31" i="34"/>
  <c r="AG31" i="34"/>
  <c r="AA31" i="34"/>
  <c r="O31" i="34"/>
  <c r="M31" i="34"/>
  <c r="AU31" i="34" s="1"/>
  <c r="U30" i="34"/>
  <c r="K30" i="34"/>
  <c r="I30" i="34"/>
  <c r="AW30" i="34"/>
  <c r="AQ30" i="34"/>
  <c r="AG30" i="34"/>
  <c r="AA30" i="34"/>
  <c r="O30" i="34"/>
  <c r="M30" i="34"/>
  <c r="AU30" i="34" s="1"/>
  <c r="U29" i="34"/>
  <c r="K29" i="34"/>
  <c r="I29" i="34"/>
  <c r="AW29" i="34"/>
  <c r="AQ29" i="34"/>
  <c r="AG29" i="34"/>
  <c r="AA29" i="34"/>
  <c r="O29" i="34"/>
  <c r="M29" i="34"/>
  <c r="BA29" i="34" s="1"/>
  <c r="U28" i="34"/>
  <c r="K28" i="34"/>
  <c r="I28" i="34"/>
  <c r="AW28" i="34"/>
  <c r="AQ28" i="34"/>
  <c r="AG28" i="34"/>
  <c r="AA28" i="34"/>
  <c r="O28" i="34"/>
  <c r="M28" i="34"/>
  <c r="AU28" i="34" s="1"/>
  <c r="U27" i="34"/>
  <c r="K27" i="34"/>
  <c r="I27" i="34"/>
  <c r="AW27" i="34"/>
  <c r="AQ27" i="34"/>
  <c r="AG27" i="34"/>
  <c r="AA27" i="34"/>
  <c r="O27" i="34"/>
  <c r="M27" i="34"/>
  <c r="U26" i="34"/>
  <c r="K26" i="34"/>
  <c r="I26" i="34"/>
  <c r="AW26" i="34"/>
  <c r="AQ26" i="34"/>
  <c r="AG26" i="34"/>
  <c r="AA26" i="34"/>
  <c r="O26" i="34"/>
  <c r="M26" i="34"/>
  <c r="U25" i="34"/>
  <c r="K25" i="34"/>
  <c r="I25" i="34"/>
  <c r="AW25" i="34"/>
  <c r="AQ25" i="34"/>
  <c r="AG25" i="34"/>
  <c r="AA25" i="34"/>
  <c r="O25" i="34"/>
  <c r="M25" i="34"/>
  <c r="U24" i="34"/>
  <c r="K24" i="34"/>
  <c r="I24" i="34"/>
  <c r="AW24" i="34"/>
  <c r="AQ24" i="34"/>
  <c r="AG24" i="34"/>
  <c r="AA24" i="34"/>
  <c r="O24" i="34"/>
  <c r="M24" i="34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U20" i="34"/>
  <c r="K20" i="34"/>
  <c r="I20" i="34"/>
  <c r="AW20" i="34"/>
  <c r="AQ20" i="34"/>
  <c r="AG20" i="34"/>
  <c r="AA20" i="34"/>
  <c r="O20" i="34"/>
  <c r="M20" i="34"/>
  <c r="U19" i="34"/>
  <c r="K19" i="34"/>
  <c r="I19" i="34"/>
  <c r="AW19" i="34"/>
  <c r="AQ19" i="34"/>
  <c r="AG19" i="34"/>
  <c r="AA19" i="34"/>
  <c r="O19" i="34"/>
  <c r="M19" i="34"/>
  <c r="BA19" i="34" s="1"/>
  <c r="U18" i="34"/>
  <c r="K18" i="34"/>
  <c r="I18" i="34"/>
  <c r="AW18" i="34"/>
  <c r="AQ18" i="34"/>
  <c r="AK18" i="34"/>
  <c r="AG18" i="34"/>
  <c r="AA18" i="34"/>
  <c r="O18" i="34"/>
  <c r="M18" i="34"/>
  <c r="AU18" i="34" s="1"/>
  <c r="U17" i="34"/>
  <c r="K17" i="34"/>
  <c r="I17" i="34"/>
  <c r="AW17" i="34"/>
  <c r="AQ17" i="34"/>
  <c r="AG17" i="34"/>
  <c r="AA17" i="34"/>
  <c r="O17" i="34"/>
  <c r="M17" i="34"/>
  <c r="BA17" i="34" s="1"/>
  <c r="U16" i="34"/>
  <c r="K16" i="34"/>
  <c r="I16" i="34"/>
  <c r="AW16" i="34"/>
  <c r="AQ16" i="34"/>
  <c r="AG16" i="34"/>
  <c r="AA16" i="34"/>
  <c r="O16" i="34"/>
  <c r="M16" i="34"/>
  <c r="BA16" i="34" s="1"/>
  <c r="U15" i="34"/>
  <c r="K15" i="34"/>
  <c r="I15" i="34"/>
  <c r="AW15" i="34"/>
  <c r="AQ15" i="34"/>
  <c r="AG15" i="34"/>
  <c r="AA15" i="34"/>
  <c r="O15" i="34"/>
  <c r="M15" i="34"/>
  <c r="BA15" i="34" s="1"/>
  <c r="U14" i="34"/>
  <c r="K14" i="34"/>
  <c r="I14" i="34"/>
  <c r="AW14" i="34"/>
  <c r="AQ14" i="34"/>
  <c r="AG14" i="34"/>
  <c r="AA14" i="34"/>
  <c r="O14" i="34"/>
  <c r="M14" i="34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BA11" i="34" s="1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Y43" i="35" s="1"/>
  <c r="AQ43" i="35"/>
  <c r="AS43" i="35" s="1"/>
  <c r="AG43" i="35"/>
  <c r="AA43" i="35"/>
  <c r="W43" i="35"/>
  <c r="AC43" i="35" s="1"/>
  <c r="S43" i="35"/>
  <c r="AM43" i="35" s="1"/>
  <c r="AO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A41" i="35"/>
  <c r="AC41" i="35" s="1"/>
  <c r="W41" i="35"/>
  <c r="Y41" i="35" s="1"/>
  <c r="AI41" i="35" s="1"/>
  <c r="Q41" i="35"/>
  <c r="M41" i="35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G39" i="35"/>
  <c r="AA39" i="35"/>
  <c r="O39" i="35"/>
  <c r="M39" i="35"/>
  <c r="AU39" i="35" s="1"/>
  <c r="U38" i="35"/>
  <c r="K38" i="35"/>
  <c r="I38" i="35"/>
  <c r="AW38" i="35"/>
  <c r="AY38" i="35" s="1"/>
  <c r="AQ38" i="35"/>
  <c r="AS38" i="35" s="1"/>
  <c r="AG38" i="35"/>
  <c r="AA38" i="35"/>
  <c r="O38" i="35"/>
  <c r="M38" i="35"/>
  <c r="Q38" i="35" s="1"/>
  <c r="S38" i="35" s="1"/>
  <c r="AM38" i="35" s="1"/>
  <c r="AO38" i="35" s="1"/>
  <c r="U37" i="35"/>
  <c r="K37" i="35"/>
  <c r="I37" i="35"/>
  <c r="AW37" i="35"/>
  <c r="AQ37" i="35"/>
  <c r="AG37" i="35"/>
  <c r="AA37" i="35"/>
  <c r="O37" i="35"/>
  <c r="M37" i="35"/>
  <c r="AU37" i="35" s="1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U32" i="35"/>
  <c r="K32" i="35"/>
  <c r="I32" i="35"/>
  <c r="AW32" i="35"/>
  <c r="AQ32" i="35"/>
  <c r="AG32" i="35"/>
  <c r="AA32" i="35"/>
  <c r="O32" i="35"/>
  <c r="M32" i="35"/>
  <c r="BA32" i="35" s="1"/>
  <c r="U31" i="35"/>
  <c r="K31" i="35"/>
  <c r="I31" i="35"/>
  <c r="AW31" i="35"/>
  <c r="AQ31" i="35"/>
  <c r="AG31" i="35"/>
  <c r="AA31" i="35"/>
  <c r="O31" i="35"/>
  <c r="M31" i="35"/>
  <c r="AU31" i="35" s="1"/>
  <c r="U30" i="35"/>
  <c r="K30" i="35"/>
  <c r="I30" i="35"/>
  <c r="AW30" i="35"/>
  <c r="AQ30" i="35"/>
  <c r="AK30" i="35"/>
  <c r="AG30" i="35"/>
  <c r="AA30" i="35"/>
  <c r="O30" i="35"/>
  <c r="M30" i="35"/>
  <c r="AU30" i="35" s="1"/>
  <c r="U29" i="35"/>
  <c r="K29" i="35"/>
  <c r="I29" i="35"/>
  <c r="AW29" i="35"/>
  <c r="AQ29" i="35"/>
  <c r="AG29" i="35"/>
  <c r="AA29" i="35"/>
  <c r="O29" i="35"/>
  <c r="M29" i="35"/>
  <c r="BA29" i="35" s="1"/>
  <c r="U28" i="35"/>
  <c r="K28" i="35"/>
  <c r="I28" i="35"/>
  <c r="AW28" i="35"/>
  <c r="AQ28" i="35"/>
  <c r="AG28" i="35"/>
  <c r="AA28" i="35"/>
  <c r="O28" i="35"/>
  <c r="M28" i="35"/>
  <c r="AU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Q22" i="35" s="1"/>
  <c r="W22" i="35" s="1"/>
  <c r="U21" i="35"/>
  <c r="K21" i="35"/>
  <c r="I21" i="35"/>
  <c r="AW21" i="35"/>
  <c r="AQ21" i="35"/>
  <c r="AG21" i="35"/>
  <c r="AA21" i="35"/>
  <c r="O21" i="35"/>
  <c r="M21" i="35"/>
  <c r="U20" i="35"/>
  <c r="K20" i="35"/>
  <c r="I20" i="35"/>
  <c r="AW20" i="35"/>
  <c r="AQ20" i="35"/>
  <c r="AG20" i="35"/>
  <c r="AA20" i="35"/>
  <c r="O20" i="35"/>
  <c r="M20" i="35"/>
  <c r="Q20" i="35" s="1"/>
  <c r="S20" i="35" s="1"/>
  <c r="U19" i="35"/>
  <c r="K19" i="35"/>
  <c r="I19" i="35"/>
  <c r="AW19" i="35"/>
  <c r="AQ19" i="35"/>
  <c r="AG19" i="35"/>
  <c r="AA19" i="35"/>
  <c r="O19" i="35"/>
  <c r="M19" i="35"/>
  <c r="AU19" i="35" s="1"/>
  <c r="U18" i="35"/>
  <c r="K18" i="35"/>
  <c r="M18" i="35" s="1"/>
  <c r="BA18" i="35" s="1"/>
  <c r="I18" i="35"/>
  <c r="AW18" i="35"/>
  <c r="AQ18" i="35"/>
  <c r="AG18" i="35"/>
  <c r="AA18" i="35"/>
  <c r="O18" i="35"/>
  <c r="U17" i="35"/>
  <c r="K17" i="35"/>
  <c r="I17" i="35"/>
  <c r="AW17" i="35"/>
  <c r="AQ17" i="35"/>
  <c r="AG17" i="35"/>
  <c r="AA17" i="35"/>
  <c r="O17" i="35"/>
  <c r="M17" i="35"/>
  <c r="AU17" i="35" s="1"/>
  <c r="U16" i="35"/>
  <c r="K16" i="35"/>
  <c r="I16" i="35"/>
  <c r="AW16" i="35"/>
  <c r="AQ16" i="35"/>
  <c r="AG16" i="35"/>
  <c r="AA16" i="35"/>
  <c r="O16" i="35"/>
  <c r="M16" i="35"/>
  <c r="AU16" i="35" s="1"/>
  <c r="U15" i="35"/>
  <c r="K15" i="35"/>
  <c r="I15" i="35"/>
  <c r="AW15" i="35"/>
  <c r="AQ15" i="35"/>
  <c r="AG15" i="35"/>
  <c r="AA15" i="35"/>
  <c r="O15" i="35"/>
  <c r="M15" i="35"/>
  <c r="AU15" i="35" s="1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M11" i="35" s="1"/>
  <c r="AU11" i="35" s="1"/>
  <c r="I11" i="35"/>
  <c r="AW11" i="35"/>
  <c r="AQ11" i="35"/>
  <c r="AG11" i="35"/>
  <c r="AA11" i="35"/>
  <c r="O11" i="35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Q45" i="36"/>
  <c r="AI45" i="36"/>
  <c r="AG45" i="36"/>
  <c r="AA45" i="36"/>
  <c r="AC45" i="36" s="1"/>
  <c r="O45" i="36"/>
  <c r="M45" i="36"/>
  <c r="Q45" i="36" s="1"/>
  <c r="W45" i="36" s="1"/>
  <c r="Y45" i="36" s="1"/>
  <c r="AK45" i="36" s="1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G43" i="36"/>
  <c r="AA43" i="36"/>
  <c r="AC43" i="36" s="1"/>
  <c r="W43" i="36"/>
  <c r="Y43" i="36" s="1"/>
  <c r="AI43" i="36" s="1"/>
  <c r="Q43" i="36"/>
  <c r="M43" i="36"/>
  <c r="U42" i="36"/>
  <c r="K42" i="36"/>
  <c r="I42" i="36"/>
  <c r="AW42" i="36"/>
  <c r="AQ42" i="36"/>
  <c r="AI42" i="36"/>
  <c r="AG42" i="36"/>
  <c r="AA42" i="36"/>
  <c r="O42" i="36"/>
  <c r="M42" i="36"/>
  <c r="Q42" i="36" s="1"/>
  <c r="W42" i="36" s="1"/>
  <c r="Y42" i="36" s="1"/>
  <c r="AK42" i="36" s="1"/>
  <c r="U41" i="36"/>
  <c r="K41" i="36"/>
  <c r="I41" i="36"/>
  <c r="AW41" i="36"/>
  <c r="AQ41" i="36"/>
  <c r="AG41" i="36"/>
  <c r="AA41" i="36"/>
  <c r="AC41" i="36" s="1"/>
  <c r="W41" i="36"/>
  <c r="Y41" i="36" s="1"/>
  <c r="AI41" i="36" s="1"/>
  <c r="Q41" i="36"/>
  <c r="M41" i="36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K39" i="36"/>
  <c r="AG39" i="36"/>
  <c r="AA39" i="36"/>
  <c r="O39" i="36"/>
  <c r="M39" i="36"/>
  <c r="AU39" i="36" s="1"/>
  <c r="U38" i="36"/>
  <c r="K38" i="36"/>
  <c r="I38" i="36"/>
  <c r="AW38" i="36"/>
  <c r="AQ38" i="36"/>
  <c r="AG38" i="36"/>
  <c r="AA38" i="36"/>
  <c r="O38" i="36"/>
  <c r="M38" i="36"/>
  <c r="U37" i="36"/>
  <c r="K37" i="36"/>
  <c r="I37" i="36"/>
  <c r="AW37" i="36"/>
  <c r="AQ37" i="36"/>
  <c r="AG37" i="36"/>
  <c r="AA37" i="36"/>
  <c r="O37" i="36"/>
  <c r="M37" i="36"/>
  <c r="BA37" i="36" s="1"/>
  <c r="U36" i="36"/>
  <c r="K36" i="36"/>
  <c r="I36" i="36"/>
  <c r="AW36" i="36"/>
  <c r="AQ36" i="36"/>
  <c r="AG36" i="36"/>
  <c r="AA36" i="36"/>
  <c r="O36" i="36"/>
  <c r="M36" i="36"/>
  <c r="AU36" i="36" s="1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AU34" i="36" s="1"/>
  <c r="U33" i="36"/>
  <c r="K33" i="36"/>
  <c r="I33" i="36"/>
  <c r="AW33" i="36"/>
  <c r="AQ33" i="36"/>
  <c r="AG33" i="36"/>
  <c r="AA33" i="36"/>
  <c r="O33" i="36"/>
  <c r="M33" i="36"/>
  <c r="BA33" i="36" s="1"/>
  <c r="U32" i="36"/>
  <c r="K32" i="36"/>
  <c r="I32" i="36"/>
  <c r="AW32" i="36"/>
  <c r="AQ32" i="36"/>
  <c r="AG32" i="36"/>
  <c r="AA32" i="36"/>
  <c r="O32" i="36"/>
  <c r="M32" i="36"/>
  <c r="BA32" i="36" s="1"/>
  <c r="U31" i="36"/>
  <c r="K31" i="36"/>
  <c r="I31" i="36"/>
  <c r="AW31" i="36"/>
  <c r="AQ31" i="36"/>
  <c r="AG31" i="36"/>
  <c r="AA31" i="36"/>
  <c r="O31" i="36"/>
  <c r="M31" i="36"/>
  <c r="AU31" i="36" s="1"/>
  <c r="U30" i="36"/>
  <c r="K30" i="36"/>
  <c r="I30" i="36"/>
  <c r="AW30" i="36"/>
  <c r="AQ30" i="36"/>
  <c r="AG30" i="36"/>
  <c r="AA30" i="36"/>
  <c r="O30" i="36"/>
  <c r="M30" i="36"/>
  <c r="AU30" i="36" s="1"/>
  <c r="U29" i="36"/>
  <c r="K29" i="36"/>
  <c r="I29" i="36"/>
  <c r="AW29" i="36"/>
  <c r="AQ29" i="36"/>
  <c r="AK29" i="36"/>
  <c r="AG29" i="36"/>
  <c r="AA29" i="36"/>
  <c r="O29" i="36"/>
  <c r="M29" i="36"/>
  <c r="AU29" i="36" s="1"/>
  <c r="U28" i="36"/>
  <c r="K28" i="36"/>
  <c r="I28" i="36"/>
  <c r="AW28" i="36"/>
  <c r="AQ28" i="36"/>
  <c r="AG28" i="36"/>
  <c r="AA28" i="36"/>
  <c r="O28" i="36"/>
  <c r="M28" i="36"/>
  <c r="AU28" i="36" s="1"/>
  <c r="U27" i="36"/>
  <c r="K27" i="36"/>
  <c r="I27" i="36"/>
  <c r="AW27" i="36"/>
  <c r="AQ27" i="36"/>
  <c r="AG27" i="36"/>
  <c r="AA27" i="36"/>
  <c r="Q27" i="36"/>
  <c r="S27" i="36" s="1"/>
  <c r="O27" i="36"/>
  <c r="M27" i="36"/>
  <c r="AU27" i="36" s="1"/>
  <c r="U26" i="36"/>
  <c r="K26" i="36"/>
  <c r="I26" i="36"/>
  <c r="AW26" i="36"/>
  <c r="AQ26" i="36"/>
  <c r="AG26" i="36"/>
  <c r="AA26" i="36"/>
  <c r="O26" i="36"/>
  <c r="M26" i="36"/>
  <c r="BA26" i="36" s="1"/>
  <c r="U25" i="36"/>
  <c r="K25" i="36"/>
  <c r="I25" i="36"/>
  <c r="AW25" i="36"/>
  <c r="AQ25" i="36"/>
  <c r="AK25" i="36"/>
  <c r="AG25" i="36"/>
  <c r="AA25" i="36"/>
  <c r="O25" i="36"/>
  <c r="M25" i="36"/>
  <c r="AU25" i="36" s="1"/>
  <c r="U24" i="36"/>
  <c r="K24" i="36"/>
  <c r="I24" i="36"/>
  <c r="AW24" i="36"/>
  <c r="AQ24" i="36"/>
  <c r="AK24" i="36"/>
  <c r="AG24" i="36"/>
  <c r="AA24" i="36"/>
  <c r="Q24" i="36"/>
  <c r="W24" i="36" s="1"/>
  <c r="Y24" i="36" s="1"/>
  <c r="AI24" i="36" s="1"/>
  <c r="O24" i="36"/>
  <c r="M24" i="36"/>
  <c r="AU24" i="36" s="1"/>
  <c r="U23" i="36"/>
  <c r="K23" i="36"/>
  <c r="I23" i="36"/>
  <c r="AW23" i="36"/>
  <c r="AQ23" i="36"/>
  <c r="AG23" i="36"/>
  <c r="AA23" i="36"/>
  <c r="O23" i="36"/>
  <c r="M23" i="36"/>
  <c r="BA23" i="36" s="1"/>
  <c r="U22" i="36"/>
  <c r="K22" i="36"/>
  <c r="I22" i="36"/>
  <c r="AW22" i="36"/>
  <c r="AQ22" i="36"/>
  <c r="AG22" i="36"/>
  <c r="AA22" i="36"/>
  <c r="O22" i="36"/>
  <c r="M22" i="36"/>
  <c r="BA22" i="36" s="1"/>
  <c r="U21" i="36"/>
  <c r="K21" i="36"/>
  <c r="I21" i="36"/>
  <c r="AW21" i="36"/>
  <c r="AQ21" i="36"/>
  <c r="AG21" i="36"/>
  <c r="AA21" i="36"/>
  <c r="O21" i="36"/>
  <c r="M21" i="36"/>
  <c r="BA21" i="36" s="1"/>
  <c r="U20" i="36"/>
  <c r="K20" i="36"/>
  <c r="I20" i="36"/>
  <c r="AW20" i="36"/>
  <c r="AQ20" i="36"/>
  <c r="AG20" i="36"/>
  <c r="AA20" i="36"/>
  <c r="O20" i="36"/>
  <c r="M20" i="36"/>
  <c r="BA20" i="36" s="1"/>
  <c r="U19" i="36"/>
  <c r="K19" i="36"/>
  <c r="I19" i="36"/>
  <c r="AW19" i="36"/>
  <c r="AQ19" i="36"/>
  <c r="AG19" i="36"/>
  <c r="AA19" i="36"/>
  <c r="O19" i="36"/>
  <c r="M19" i="36"/>
  <c r="BA19" i="36" s="1"/>
  <c r="U18" i="36"/>
  <c r="K18" i="36"/>
  <c r="I18" i="36"/>
  <c r="AW18" i="36"/>
  <c r="AQ18" i="36"/>
  <c r="AG18" i="36"/>
  <c r="AA18" i="36"/>
  <c r="O18" i="36"/>
  <c r="M18" i="36"/>
  <c r="AU18" i="36" s="1"/>
  <c r="U17" i="36"/>
  <c r="K17" i="36"/>
  <c r="I17" i="36"/>
  <c r="AW17" i="36"/>
  <c r="AQ17" i="36"/>
  <c r="AG17" i="36"/>
  <c r="AA17" i="36"/>
  <c r="O17" i="36"/>
  <c r="M17" i="36"/>
  <c r="BA17" i="36" s="1"/>
  <c r="U16" i="36"/>
  <c r="K16" i="36"/>
  <c r="I16" i="36"/>
  <c r="AW16" i="36"/>
  <c r="AQ16" i="36"/>
  <c r="AG16" i="36"/>
  <c r="AA16" i="36"/>
  <c r="O16" i="36"/>
  <c r="M16" i="36"/>
  <c r="AU16" i="36" s="1"/>
  <c r="U15" i="36"/>
  <c r="K15" i="36"/>
  <c r="I15" i="36"/>
  <c r="AW15" i="36"/>
  <c r="AQ15" i="36"/>
  <c r="AG15" i="36"/>
  <c r="AA15" i="36"/>
  <c r="O15" i="36"/>
  <c r="M15" i="36"/>
  <c r="AU15" i="36" s="1"/>
  <c r="U14" i="36"/>
  <c r="K14" i="36"/>
  <c r="I14" i="36"/>
  <c r="AW14" i="36"/>
  <c r="AQ14" i="36"/>
  <c r="AG14" i="36"/>
  <c r="AA14" i="36"/>
  <c r="O14" i="36"/>
  <c r="M14" i="36"/>
  <c r="AU14" i="36" s="1"/>
  <c r="U13" i="36"/>
  <c r="K13" i="36"/>
  <c r="I13" i="36"/>
  <c r="AW13" i="36"/>
  <c r="AQ13" i="36"/>
  <c r="AG13" i="36"/>
  <c r="AA13" i="36"/>
  <c r="O13" i="36"/>
  <c r="M13" i="36"/>
  <c r="BA13" i="36" s="1"/>
  <c r="U12" i="36"/>
  <c r="K12" i="36"/>
  <c r="I12" i="36"/>
  <c r="AW12" i="36"/>
  <c r="AQ12" i="36"/>
  <c r="AG12" i="36"/>
  <c r="AA12" i="36"/>
  <c r="O12" i="36"/>
  <c r="M12" i="36"/>
  <c r="AU12" i="36" s="1"/>
  <c r="U11" i="36"/>
  <c r="K11" i="36"/>
  <c r="I11" i="36"/>
  <c r="AW11" i="36"/>
  <c r="AQ11" i="36"/>
  <c r="AG11" i="36"/>
  <c r="AA11" i="36"/>
  <c r="O11" i="36"/>
  <c r="M11" i="36"/>
  <c r="BA11" i="36" s="1"/>
  <c r="U10" i="36"/>
  <c r="K10" i="36"/>
  <c r="I10" i="36"/>
  <c r="AW10" i="36"/>
  <c r="AQ10" i="36"/>
  <c r="AG10" i="36"/>
  <c r="AA10" i="36"/>
  <c r="O10" i="36"/>
  <c r="M10" i="36"/>
  <c r="BA10" i="36" s="1"/>
  <c r="U9" i="36"/>
  <c r="K9" i="36"/>
  <c r="I9" i="36"/>
  <c r="AW9" i="36"/>
  <c r="AQ9" i="36"/>
  <c r="AG9" i="36"/>
  <c r="AA9" i="36"/>
  <c r="O9" i="36"/>
  <c r="M9" i="36"/>
  <c r="AU9" i="36" s="1"/>
  <c r="U8" i="36"/>
  <c r="K8" i="36"/>
  <c r="I8" i="36"/>
  <c r="AW8" i="36"/>
  <c r="AQ8" i="36"/>
  <c r="AG8" i="36"/>
  <c r="AA8" i="36"/>
  <c r="O8" i="36"/>
  <c r="M8" i="36"/>
  <c r="BA8" i="36" s="1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U45" i="37"/>
  <c r="K45" i="37"/>
  <c r="I45" i="37"/>
  <c r="AW45" i="37"/>
  <c r="AQ45" i="37"/>
  <c r="AG45" i="37"/>
  <c r="AA45" i="37"/>
  <c r="O45" i="37"/>
  <c r="M45" i="37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A43" i="37"/>
  <c r="AC43" i="37" s="1"/>
  <c r="W43" i="37"/>
  <c r="Y43" i="37" s="1"/>
  <c r="AI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A41" i="37"/>
  <c r="AC41" i="37" s="1"/>
  <c r="W41" i="37"/>
  <c r="Y41" i="37" s="1"/>
  <c r="AI41" i="37" s="1"/>
  <c r="Q41" i="37"/>
  <c r="M41" i="37"/>
  <c r="U40" i="37"/>
  <c r="K40" i="37"/>
  <c r="I40" i="37"/>
  <c r="AW40" i="37"/>
  <c r="AQ40" i="37"/>
  <c r="AG40" i="37"/>
  <c r="AA40" i="37"/>
  <c r="O40" i="37"/>
  <c r="M40" i="37"/>
  <c r="U39" i="37"/>
  <c r="K39" i="37"/>
  <c r="I39" i="37"/>
  <c r="AW39" i="37"/>
  <c r="AQ39" i="37"/>
  <c r="AG39" i="37"/>
  <c r="AA39" i="37"/>
  <c r="O39" i="37"/>
  <c r="M39" i="37"/>
  <c r="BA39" i="37" s="1"/>
  <c r="U38" i="37"/>
  <c r="K38" i="37"/>
  <c r="I38" i="37"/>
  <c r="AW38" i="37"/>
  <c r="AQ38" i="37"/>
  <c r="AG38" i="37"/>
  <c r="AA38" i="37"/>
  <c r="O38" i="37"/>
  <c r="M38" i="37"/>
  <c r="U37" i="37"/>
  <c r="K37" i="37"/>
  <c r="I37" i="37"/>
  <c r="AW37" i="37"/>
  <c r="AQ37" i="37"/>
  <c r="AG37" i="37"/>
  <c r="AA37" i="37"/>
  <c r="O37" i="37"/>
  <c r="M37" i="37"/>
  <c r="BA37" i="37" s="1"/>
  <c r="U36" i="37"/>
  <c r="K36" i="37"/>
  <c r="I36" i="37"/>
  <c r="AW36" i="37"/>
  <c r="AQ36" i="37"/>
  <c r="AG36" i="37"/>
  <c r="AA36" i="37"/>
  <c r="O36" i="37"/>
  <c r="M36" i="37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U33" i="37"/>
  <c r="K33" i="37"/>
  <c r="I33" i="37"/>
  <c r="AW33" i="37"/>
  <c r="AQ33" i="37"/>
  <c r="AG33" i="37"/>
  <c r="AA33" i="37"/>
  <c r="O33" i="37"/>
  <c r="M33" i="37"/>
  <c r="U32" i="37"/>
  <c r="K32" i="37"/>
  <c r="I32" i="37"/>
  <c r="AW32" i="37"/>
  <c r="AQ32" i="37"/>
  <c r="AG32" i="37"/>
  <c r="AA32" i="37"/>
  <c r="O32" i="37"/>
  <c r="M32" i="37"/>
  <c r="BA32" i="37" s="1"/>
  <c r="U31" i="37"/>
  <c r="K31" i="37"/>
  <c r="I31" i="37"/>
  <c r="AW31" i="37"/>
  <c r="AQ31" i="37"/>
  <c r="AG31" i="37"/>
  <c r="AA31" i="37"/>
  <c r="O31" i="37"/>
  <c r="M31" i="37"/>
  <c r="AU31" i="37" s="1"/>
  <c r="U30" i="37"/>
  <c r="K30" i="37"/>
  <c r="I30" i="37"/>
  <c r="AW30" i="37"/>
  <c r="AQ30" i="37"/>
  <c r="AG30" i="37"/>
  <c r="AA30" i="37"/>
  <c r="O30" i="37"/>
  <c r="M30" i="37"/>
  <c r="BA30" i="37" s="1"/>
  <c r="U29" i="37"/>
  <c r="K29" i="37"/>
  <c r="I29" i="37"/>
  <c r="AW29" i="37"/>
  <c r="AQ29" i="37"/>
  <c r="AG29" i="37"/>
  <c r="AA29" i="37"/>
  <c r="O29" i="37"/>
  <c r="M29" i="37"/>
  <c r="BA29" i="37" s="1"/>
  <c r="U28" i="37"/>
  <c r="K28" i="37"/>
  <c r="I28" i="37"/>
  <c r="AW28" i="37"/>
  <c r="AQ28" i="37"/>
  <c r="AG28" i="37"/>
  <c r="AA28" i="37"/>
  <c r="O28" i="37"/>
  <c r="M28" i="37"/>
  <c r="BA28" i="37" s="1"/>
  <c r="U27" i="37"/>
  <c r="K27" i="37"/>
  <c r="I27" i="37"/>
  <c r="AW27" i="37"/>
  <c r="AQ27" i="37"/>
  <c r="AG27" i="37"/>
  <c r="AA27" i="37"/>
  <c r="O27" i="37"/>
  <c r="M27" i="37"/>
  <c r="U26" i="37"/>
  <c r="K26" i="37"/>
  <c r="I26" i="37"/>
  <c r="AW26" i="37"/>
  <c r="AQ26" i="37"/>
  <c r="AG26" i="37"/>
  <c r="AA26" i="37"/>
  <c r="O26" i="37"/>
  <c r="M26" i="37"/>
  <c r="U25" i="37"/>
  <c r="K25" i="37"/>
  <c r="M25" i="37" s="1"/>
  <c r="I25" i="37"/>
  <c r="AW25" i="37"/>
  <c r="AQ25" i="37"/>
  <c r="AG25" i="37"/>
  <c r="AA25" i="37"/>
  <c r="O25" i="37"/>
  <c r="U24" i="37"/>
  <c r="K24" i="37"/>
  <c r="I24" i="37"/>
  <c r="AW24" i="37"/>
  <c r="AQ24" i="37"/>
  <c r="AG24" i="37"/>
  <c r="AA24" i="37"/>
  <c r="O24" i="37"/>
  <c r="M24" i="37"/>
  <c r="U23" i="37"/>
  <c r="K23" i="37"/>
  <c r="I23" i="37"/>
  <c r="AW23" i="37"/>
  <c r="AQ23" i="37"/>
  <c r="AG23" i="37"/>
  <c r="AA23" i="37"/>
  <c r="O23" i="37"/>
  <c r="M23" i="37"/>
  <c r="U22" i="37"/>
  <c r="K22" i="37"/>
  <c r="I22" i="37"/>
  <c r="AW22" i="37"/>
  <c r="AQ22" i="37"/>
  <c r="AG22" i="37"/>
  <c r="AA22" i="37"/>
  <c r="O22" i="37"/>
  <c r="M22" i="37"/>
  <c r="U21" i="37"/>
  <c r="K21" i="37"/>
  <c r="I21" i="37"/>
  <c r="AW21" i="37"/>
  <c r="AQ21" i="37"/>
  <c r="AG21" i="37"/>
  <c r="AA21" i="37"/>
  <c r="O21" i="37"/>
  <c r="M21" i="37"/>
  <c r="U20" i="37"/>
  <c r="K20" i="37"/>
  <c r="I20" i="37"/>
  <c r="AW20" i="37"/>
  <c r="AQ20" i="37"/>
  <c r="AG20" i="37"/>
  <c r="AA20" i="37"/>
  <c r="O20" i="37"/>
  <c r="M20" i="37"/>
  <c r="U19" i="37"/>
  <c r="K19" i="37"/>
  <c r="I19" i="37"/>
  <c r="AW19" i="37"/>
  <c r="AQ19" i="37"/>
  <c r="AG19" i="37"/>
  <c r="AA19" i="37"/>
  <c r="O19" i="37"/>
  <c r="M19" i="37"/>
  <c r="AU19" i="37" s="1"/>
  <c r="U18" i="37"/>
  <c r="K18" i="37"/>
  <c r="I18" i="37"/>
  <c r="AW18" i="37"/>
  <c r="AQ18" i="37"/>
  <c r="AG18" i="37"/>
  <c r="AA18" i="37"/>
  <c r="O18" i="37"/>
  <c r="M18" i="37"/>
  <c r="AU18" i="37" s="1"/>
  <c r="U17" i="37"/>
  <c r="K17" i="37"/>
  <c r="I17" i="37"/>
  <c r="AW17" i="37"/>
  <c r="AQ17" i="37"/>
  <c r="AG17" i="37"/>
  <c r="AA17" i="37"/>
  <c r="O17" i="37"/>
  <c r="M17" i="37"/>
  <c r="AU17" i="37" s="1"/>
  <c r="U16" i="37"/>
  <c r="K16" i="37"/>
  <c r="I16" i="37"/>
  <c r="AW16" i="37"/>
  <c r="AQ16" i="37"/>
  <c r="AG16" i="37"/>
  <c r="AA16" i="37"/>
  <c r="O16" i="37"/>
  <c r="M16" i="37"/>
  <c r="BA16" i="37" s="1"/>
  <c r="U15" i="37"/>
  <c r="K15" i="37"/>
  <c r="I15" i="37"/>
  <c r="AW15" i="37"/>
  <c r="AQ15" i="37"/>
  <c r="AG15" i="37"/>
  <c r="AA15" i="37"/>
  <c r="O15" i="37"/>
  <c r="M15" i="37"/>
  <c r="AU15" i="37" s="1"/>
  <c r="U14" i="37"/>
  <c r="K14" i="37"/>
  <c r="I14" i="37"/>
  <c r="AW14" i="37"/>
  <c r="AQ14" i="37"/>
  <c r="AG14" i="37"/>
  <c r="AA14" i="37"/>
  <c r="O14" i="37"/>
  <c r="M14" i="37"/>
  <c r="U13" i="37"/>
  <c r="K13" i="37"/>
  <c r="I13" i="37"/>
  <c r="AW13" i="37"/>
  <c r="AQ13" i="37"/>
  <c r="AG13" i="37"/>
  <c r="AA13" i="37"/>
  <c r="O13" i="37"/>
  <c r="M13" i="37"/>
  <c r="U12" i="37"/>
  <c r="K12" i="37"/>
  <c r="I12" i="37"/>
  <c r="AW12" i="37"/>
  <c r="AQ12" i="37"/>
  <c r="AG12" i="37"/>
  <c r="AA12" i="37"/>
  <c r="O12" i="37"/>
  <c r="M12" i="37"/>
  <c r="U11" i="37"/>
  <c r="K11" i="37"/>
  <c r="I11" i="37"/>
  <c r="AW11" i="37"/>
  <c r="AQ11" i="37"/>
  <c r="AG11" i="37"/>
  <c r="AA11" i="37"/>
  <c r="O11" i="37"/>
  <c r="M11" i="37"/>
  <c r="BA11" i="37" s="1"/>
  <c r="U10" i="37"/>
  <c r="K10" i="37"/>
  <c r="I10" i="37"/>
  <c r="AW10" i="37"/>
  <c r="AQ10" i="37"/>
  <c r="AG10" i="37"/>
  <c r="AA10" i="37"/>
  <c r="O10" i="37"/>
  <c r="M10" i="37"/>
  <c r="U9" i="37"/>
  <c r="K9" i="37"/>
  <c r="I9" i="37"/>
  <c r="AW9" i="37"/>
  <c r="AQ9" i="37"/>
  <c r="AG9" i="37"/>
  <c r="AA9" i="37"/>
  <c r="O9" i="37"/>
  <c r="M9" i="37"/>
  <c r="U8" i="37"/>
  <c r="K8" i="37"/>
  <c r="I8" i="37"/>
  <c r="AW8" i="37"/>
  <c r="AQ8" i="37"/>
  <c r="AG8" i="37"/>
  <c r="AA8" i="37"/>
  <c r="O8" i="37"/>
  <c r="M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BA46" i="38" s="1"/>
  <c r="U45" i="38"/>
  <c r="K45" i="38"/>
  <c r="I45" i="38"/>
  <c r="AW45" i="38"/>
  <c r="AQ45" i="38"/>
  <c r="AK45" i="38"/>
  <c r="AG45" i="38"/>
  <c r="AI45" i="38" s="1"/>
  <c r="AA45" i="38"/>
  <c r="Q45" i="38"/>
  <c r="W45" i="38" s="1"/>
  <c r="Y45" i="38" s="1"/>
  <c r="O45" i="38"/>
  <c r="M45" i="38"/>
  <c r="AU45" i="38" s="1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Y43" i="38" s="1"/>
  <c r="AQ43" i="38"/>
  <c r="AS43" i="38" s="1"/>
  <c r="AG43" i="38"/>
  <c r="AA43" i="38"/>
  <c r="AC43" i="38" s="1"/>
  <c r="W43" i="38"/>
  <c r="Y43" i="38" s="1"/>
  <c r="AI43" i="38" s="1"/>
  <c r="Q43" i="38"/>
  <c r="M43" i="38"/>
  <c r="S43" i="38" s="1"/>
  <c r="AM43" i="38" s="1"/>
  <c r="AO43" i="38" s="1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Q41" i="38"/>
  <c r="AG41" i="38"/>
  <c r="AA41" i="38"/>
  <c r="AC41" i="38" s="1"/>
  <c r="W41" i="38"/>
  <c r="Y41" i="38" s="1"/>
  <c r="AI41" i="38" s="1"/>
  <c r="Q41" i="38"/>
  <c r="M41" i="38"/>
  <c r="BA41" i="38" s="1"/>
  <c r="U40" i="38"/>
  <c r="K40" i="38"/>
  <c r="I40" i="38"/>
  <c r="AW40" i="38"/>
  <c r="AQ40" i="38"/>
  <c r="AG40" i="38"/>
  <c r="AA40" i="38"/>
  <c r="O40" i="38"/>
  <c r="M40" i="38"/>
  <c r="BA40" i="38" s="1"/>
  <c r="U39" i="38"/>
  <c r="K39" i="38"/>
  <c r="I39" i="38"/>
  <c r="AW39" i="38"/>
  <c r="AQ39" i="38"/>
  <c r="AG39" i="38"/>
  <c r="AA39" i="38"/>
  <c r="O39" i="38"/>
  <c r="M39" i="38"/>
  <c r="AU39" i="38" s="1"/>
  <c r="U38" i="38"/>
  <c r="K38" i="38"/>
  <c r="I38" i="38"/>
  <c r="AW38" i="38"/>
  <c r="AQ38" i="38"/>
  <c r="AK38" i="38"/>
  <c r="AG38" i="38"/>
  <c r="AA38" i="38"/>
  <c r="O38" i="38"/>
  <c r="M38" i="38"/>
  <c r="AU38" i="38" s="1"/>
  <c r="U37" i="38"/>
  <c r="K37" i="38"/>
  <c r="I37" i="38"/>
  <c r="AW37" i="38"/>
  <c r="AQ37" i="38"/>
  <c r="AK37" i="38"/>
  <c r="AG37" i="38"/>
  <c r="AA37" i="38"/>
  <c r="O37" i="38"/>
  <c r="M37" i="38"/>
  <c r="AU37" i="38" s="1"/>
  <c r="U36" i="38"/>
  <c r="K36" i="38"/>
  <c r="I36" i="38"/>
  <c r="AW36" i="38"/>
  <c r="AQ36" i="38"/>
  <c r="AG36" i="38"/>
  <c r="AA36" i="38"/>
  <c r="O36" i="38"/>
  <c r="M36" i="38"/>
  <c r="AU36" i="38" s="1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AU34" i="38" s="1"/>
  <c r="U33" i="38"/>
  <c r="K33" i="38"/>
  <c r="I33" i="38"/>
  <c r="AW33" i="38"/>
  <c r="AQ33" i="38"/>
  <c r="AK33" i="38"/>
  <c r="AG33" i="38"/>
  <c r="AA33" i="38"/>
  <c r="O33" i="38"/>
  <c r="M33" i="38"/>
  <c r="AU33" i="38" s="1"/>
  <c r="U32" i="38"/>
  <c r="K32" i="38"/>
  <c r="I32" i="38"/>
  <c r="AW32" i="38"/>
  <c r="AQ32" i="38"/>
  <c r="AG32" i="38"/>
  <c r="AA32" i="38"/>
  <c r="O32" i="38"/>
  <c r="M32" i="38"/>
  <c r="AU32" i="38" s="1"/>
  <c r="U31" i="38"/>
  <c r="K31" i="38"/>
  <c r="I31" i="38"/>
  <c r="AW31" i="38"/>
  <c r="AQ31" i="38"/>
  <c r="AG31" i="38"/>
  <c r="AA31" i="38"/>
  <c r="O31" i="38"/>
  <c r="M31" i="38"/>
  <c r="BA31" i="38" s="1"/>
  <c r="U30" i="38"/>
  <c r="K30" i="38"/>
  <c r="I30" i="38"/>
  <c r="AW30" i="38"/>
  <c r="AQ30" i="38"/>
  <c r="AG30" i="38"/>
  <c r="AA30" i="38"/>
  <c r="O30" i="38"/>
  <c r="M30" i="38"/>
  <c r="AU30" i="38" s="1"/>
  <c r="U29" i="38"/>
  <c r="K29" i="38"/>
  <c r="I29" i="38"/>
  <c r="AW29" i="38"/>
  <c r="AQ29" i="38"/>
  <c r="AK29" i="38"/>
  <c r="AG29" i="38"/>
  <c r="AA29" i="38"/>
  <c r="O29" i="38"/>
  <c r="M29" i="38"/>
  <c r="AU29" i="38" s="1"/>
  <c r="U28" i="38"/>
  <c r="K28" i="38"/>
  <c r="I28" i="38"/>
  <c r="AW28" i="38"/>
  <c r="AQ28" i="38"/>
  <c r="AG28" i="38"/>
  <c r="AA28" i="38"/>
  <c r="O28" i="38"/>
  <c r="M28" i="38"/>
  <c r="AU28" i="38" s="1"/>
  <c r="U27" i="38"/>
  <c r="K27" i="38"/>
  <c r="I27" i="38"/>
  <c r="AW27" i="38"/>
  <c r="AQ27" i="38"/>
  <c r="AG27" i="38"/>
  <c r="AA27" i="38"/>
  <c r="O27" i="38"/>
  <c r="M27" i="38"/>
  <c r="BA27" i="38" s="1"/>
  <c r="U26" i="38"/>
  <c r="K26" i="38"/>
  <c r="I26" i="38"/>
  <c r="AW26" i="38"/>
  <c r="AQ26" i="38"/>
  <c r="AK26" i="38"/>
  <c r="AG26" i="38"/>
  <c r="AA26" i="38"/>
  <c r="O26" i="38"/>
  <c r="M26" i="38"/>
  <c r="AU26" i="38" s="1"/>
  <c r="U25" i="38"/>
  <c r="K25" i="38"/>
  <c r="I25" i="38"/>
  <c r="AW25" i="38"/>
  <c r="AQ25" i="38"/>
  <c r="AG25" i="38"/>
  <c r="AA25" i="38"/>
  <c r="O25" i="38"/>
  <c r="M25" i="38"/>
  <c r="AU25" i="38" s="1"/>
  <c r="U24" i="38"/>
  <c r="K24" i="38"/>
  <c r="I24" i="38"/>
  <c r="AW24" i="38"/>
  <c r="AQ24" i="38"/>
  <c r="AG24" i="38"/>
  <c r="AA24" i="38"/>
  <c r="O24" i="38"/>
  <c r="M24" i="38"/>
  <c r="BA24" i="38" s="1"/>
  <c r="U23" i="38"/>
  <c r="K23" i="38"/>
  <c r="I23" i="38"/>
  <c r="AW23" i="38"/>
  <c r="AQ23" i="38"/>
  <c r="AG23" i="38"/>
  <c r="AA23" i="38"/>
  <c r="O23" i="38"/>
  <c r="M23" i="38"/>
  <c r="BA23" i="38" s="1"/>
  <c r="U22" i="38"/>
  <c r="K22" i="38"/>
  <c r="I22" i="38"/>
  <c r="AW22" i="38"/>
  <c r="AQ22" i="38"/>
  <c r="AG22" i="38"/>
  <c r="AA22" i="38"/>
  <c r="O22" i="38"/>
  <c r="M22" i="38"/>
  <c r="AU22" i="38" s="1"/>
  <c r="U21" i="38"/>
  <c r="K21" i="38"/>
  <c r="I21" i="38"/>
  <c r="AW21" i="38"/>
  <c r="AQ21" i="38"/>
  <c r="AG21" i="38"/>
  <c r="AA21" i="38"/>
  <c r="O21" i="38"/>
  <c r="M21" i="38"/>
  <c r="BA21" i="38" s="1"/>
  <c r="U20" i="38"/>
  <c r="K20" i="38"/>
  <c r="I20" i="38"/>
  <c r="AW20" i="38"/>
  <c r="AQ20" i="38"/>
  <c r="AG20" i="38"/>
  <c r="AA20" i="38"/>
  <c r="O20" i="38"/>
  <c r="M20" i="38"/>
  <c r="BA20" i="38" s="1"/>
  <c r="U19" i="38"/>
  <c r="K19" i="38"/>
  <c r="I19" i="38"/>
  <c r="AW19" i="38"/>
  <c r="AQ19" i="38"/>
  <c r="AG19" i="38"/>
  <c r="AA19" i="38"/>
  <c r="O19" i="38"/>
  <c r="M19" i="38"/>
  <c r="AU19" i="38" s="1"/>
  <c r="U18" i="38"/>
  <c r="K18" i="38"/>
  <c r="I18" i="38"/>
  <c r="AW18" i="38"/>
  <c r="AQ18" i="38"/>
  <c r="AG18" i="38"/>
  <c r="AA18" i="38"/>
  <c r="O18" i="38"/>
  <c r="M18" i="38"/>
  <c r="BA18" i="38" s="1"/>
  <c r="U17" i="38"/>
  <c r="K17" i="38"/>
  <c r="I17" i="38"/>
  <c r="AW17" i="38"/>
  <c r="AQ17" i="38"/>
  <c r="AG17" i="38"/>
  <c r="AA17" i="38"/>
  <c r="O17" i="38"/>
  <c r="M17" i="38"/>
  <c r="AU17" i="38" s="1"/>
  <c r="U16" i="38"/>
  <c r="K16" i="38"/>
  <c r="I16" i="38"/>
  <c r="AW16" i="38"/>
  <c r="AQ16" i="38"/>
  <c r="AG16" i="38"/>
  <c r="AA16" i="38"/>
  <c r="O16" i="38"/>
  <c r="M16" i="38"/>
  <c r="BA16" i="38" s="1"/>
  <c r="U15" i="38"/>
  <c r="K15" i="38"/>
  <c r="I15" i="38"/>
  <c r="AW15" i="38"/>
  <c r="AQ15" i="38"/>
  <c r="AG15" i="38"/>
  <c r="AA15" i="38"/>
  <c r="O15" i="38"/>
  <c r="M15" i="38"/>
  <c r="BA15" i="38" s="1"/>
  <c r="U14" i="38"/>
  <c r="K14" i="38"/>
  <c r="I14" i="38"/>
  <c r="AW14" i="38"/>
  <c r="AQ14" i="38"/>
  <c r="AG14" i="38"/>
  <c r="AA14" i="38"/>
  <c r="O14" i="38"/>
  <c r="M14" i="38"/>
  <c r="BA14" i="38" s="1"/>
  <c r="U13" i="38"/>
  <c r="K13" i="38"/>
  <c r="I13" i="38"/>
  <c r="AW13" i="38"/>
  <c r="AQ13" i="38"/>
  <c r="AG13" i="38"/>
  <c r="AA13" i="38"/>
  <c r="O13" i="38"/>
  <c r="M13" i="38"/>
  <c r="AU13" i="38" s="1"/>
  <c r="U12" i="38"/>
  <c r="K12" i="38"/>
  <c r="I12" i="38"/>
  <c r="AW12" i="38"/>
  <c r="AQ12" i="38"/>
  <c r="AG12" i="38"/>
  <c r="AA12" i="38"/>
  <c r="O12" i="38"/>
  <c r="M12" i="38"/>
  <c r="BA12" i="38" s="1"/>
  <c r="U11" i="38"/>
  <c r="K11" i="38"/>
  <c r="I11" i="38"/>
  <c r="AW11" i="38"/>
  <c r="AQ11" i="38"/>
  <c r="AG11" i="38"/>
  <c r="AA11" i="38"/>
  <c r="O11" i="38"/>
  <c r="M11" i="38"/>
  <c r="BA11" i="38" s="1"/>
  <c r="U10" i="38"/>
  <c r="K10" i="38"/>
  <c r="I10" i="38"/>
  <c r="AW10" i="38"/>
  <c r="AQ10" i="38"/>
  <c r="AG10" i="38"/>
  <c r="AA10" i="38"/>
  <c r="O10" i="38"/>
  <c r="M10" i="38"/>
  <c r="BA10" i="38" s="1"/>
  <c r="U9" i="38"/>
  <c r="K9" i="38"/>
  <c r="I9" i="38"/>
  <c r="AW9" i="38"/>
  <c r="AQ9" i="38"/>
  <c r="AG9" i="38"/>
  <c r="AA9" i="38"/>
  <c r="O9" i="38"/>
  <c r="M9" i="38"/>
  <c r="AU9" i="38" s="1"/>
  <c r="U8" i="38"/>
  <c r="K8" i="38"/>
  <c r="I8" i="38"/>
  <c r="AW8" i="38"/>
  <c r="AQ8" i="38"/>
  <c r="AG8" i="38"/>
  <c r="AA8" i="38"/>
  <c r="O8" i="38"/>
  <c r="M8" i="38"/>
  <c r="BA8" i="38" s="1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BA46" i="39" s="1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G43" i="39"/>
  <c r="AA43" i="39"/>
  <c r="AC43" i="39" s="1"/>
  <c r="W43" i="39"/>
  <c r="Y43" i="39" s="1"/>
  <c r="AI43" i="39" s="1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G41" i="39"/>
  <c r="AA41" i="39"/>
  <c r="AC41" i="39" s="1"/>
  <c r="W41" i="39"/>
  <c r="Y41" i="39" s="1"/>
  <c r="AI41" i="39" s="1"/>
  <c r="Q41" i="39"/>
  <c r="M41" i="39"/>
  <c r="U40" i="39"/>
  <c r="K40" i="39"/>
  <c r="I40" i="39"/>
  <c r="AW40" i="39"/>
  <c r="AQ40" i="39"/>
  <c r="AG40" i="39"/>
  <c r="AA40" i="39"/>
  <c r="O40" i="39"/>
  <c r="M40" i="39"/>
  <c r="BA40" i="39" s="1"/>
  <c r="U39" i="39"/>
  <c r="K39" i="39"/>
  <c r="I39" i="39"/>
  <c r="AW39" i="39"/>
  <c r="AQ39" i="39"/>
  <c r="AG39" i="39"/>
  <c r="AA39" i="39"/>
  <c r="O39" i="39"/>
  <c r="M39" i="39"/>
  <c r="BA39" i="39" s="1"/>
  <c r="U38" i="39"/>
  <c r="K38" i="39"/>
  <c r="I38" i="39"/>
  <c r="AW38" i="39"/>
  <c r="AQ38" i="39"/>
  <c r="AG38" i="39"/>
  <c r="AA38" i="39"/>
  <c r="O38" i="39"/>
  <c r="M38" i="39"/>
  <c r="AU38" i="39" s="1"/>
  <c r="U37" i="39"/>
  <c r="K37" i="39"/>
  <c r="I37" i="39"/>
  <c r="AW37" i="39"/>
  <c r="AQ37" i="39"/>
  <c r="AG37" i="39"/>
  <c r="AA37" i="39"/>
  <c r="O37" i="39"/>
  <c r="M37" i="39"/>
  <c r="BA37" i="39" s="1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G33" i="39"/>
  <c r="AA33" i="39"/>
  <c r="O33" i="39"/>
  <c r="M33" i="39"/>
  <c r="U32" i="39"/>
  <c r="K32" i="39"/>
  <c r="I32" i="39"/>
  <c r="AW32" i="39"/>
  <c r="AQ32" i="39"/>
  <c r="AG32" i="39"/>
  <c r="AA32" i="39"/>
  <c r="O32" i="39"/>
  <c r="M32" i="39"/>
  <c r="BA32" i="39" s="1"/>
  <c r="U31" i="39"/>
  <c r="K31" i="39"/>
  <c r="I31" i="39"/>
  <c r="AW31" i="39"/>
  <c r="AQ31" i="39"/>
  <c r="AG31" i="39"/>
  <c r="AA31" i="39"/>
  <c r="O31" i="39"/>
  <c r="M31" i="39"/>
  <c r="BA31" i="39" s="1"/>
  <c r="U30" i="39"/>
  <c r="K30" i="39"/>
  <c r="I30" i="39"/>
  <c r="AW30" i="39"/>
  <c r="AQ30" i="39"/>
  <c r="AK30" i="39"/>
  <c r="AG30" i="39"/>
  <c r="AA30" i="39"/>
  <c r="O30" i="39"/>
  <c r="M30" i="39"/>
  <c r="AU30" i="39" s="1"/>
  <c r="U29" i="39"/>
  <c r="K29" i="39"/>
  <c r="I29" i="39"/>
  <c r="AW29" i="39"/>
  <c r="AQ29" i="39"/>
  <c r="AG29" i="39"/>
  <c r="AA29" i="39"/>
  <c r="O29" i="39"/>
  <c r="M29" i="39"/>
  <c r="BA29" i="39" s="1"/>
  <c r="U28" i="39"/>
  <c r="K28" i="39"/>
  <c r="I28" i="39"/>
  <c r="AW28" i="39"/>
  <c r="AQ28" i="39"/>
  <c r="AG28" i="39"/>
  <c r="AA28" i="39"/>
  <c r="O28" i="39"/>
  <c r="M28" i="39"/>
  <c r="AU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G19" i="39"/>
  <c r="AA19" i="39"/>
  <c r="O19" i="39"/>
  <c r="M19" i="39"/>
  <c r="AU19" i="39" s="1"/>
  <c r="U18" i="39"/>
  <c r="K18" i="39"/>
  <c r="I18" i="39"/>
  <c r="AW18" i="39"/>
  <c r="AQ18" i="39"/>
  <c r="AG18" i="39"/>
  <c r="AA18" i="39"/>
  <c r="O18" i="39"/>
  <c r="M18" i="39"/>
  <c r="AU18" i="39" s="1"/>
  <c r="U17" i="39"/>
  <c r="K17" i="39"/>
  <c r="M17" i="39" s="1"/>
  <c r="AU17" i="39" s="1"/>
  <c r="I17" i="39"/>
  <c r="AW17" i="39"/>
  <c r="AQ17" i="39"/>
  <c r="AG17" i="39"/>
  <c r="AA17" i="39"/>
  <c r="O17" i="39"/>
  <c r="U16" i="39"/>
  <c r="K16" i="39"/>
  <c r="I16" i="39"/>
  <c r="AW16" i="39"/>
  <c r="AQ16" i="39"/>
  <c r="AG16" i="39"/>
  <c r="AA16" i="39"/>
  <c r="O16" i="39"/>
  <c r="M16" i="39"/>
  <c r="BA16" i="39" s="1"/>
  <c r="U15" i="39"/>
  <c r="K15" i="39"/>
  <c r="I15" i="39"/>
  <c r="AW15" i="39"/>
  <c r="AQ15" i="39"/>
  <c r="AG15" i="39"/>
  <c r="AA15" i="39"/>
  <c r="O15" i="39"/>
  <c r="M15" i="39"/>
  <c r="AU15" i="39" s="1"/>
  <c r="U14" i="39"/>
  <c r="K14" i="39"/>
  <c r="I14" i="39"/>
  <c r="AW14" i="39"/>
  <c r="AQ14" i="39"/>
  <c r="AG14" i="39"/>
  <c r="AA14" i="39"/>
  <c r="O14" i="39"/>
  <c r="M14" i="39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BA11" i="39" s="1"/>
  <c r="U10" i="39"/>
  <c r="K10" i="39"/>
  <c r="I10" i="39"/>
  <c r="AW10" i="39"/>
  <c r="AQ10" i="39"/>
  <c r="AG10" i="39"/>
  <c r="AA10" i="39"/>
  <c r="O10" i="39"/>
  <c r="M10" i="39"/>
  <c r="U9" i="39"/>
  <c r="K9" i="39"/>
  <c r="M9" i="39" s="1"/>
  <c r="I9" i="39"/>
  <c r="AW9" i="39"/>
  <c r="AQ9" i="39"/>
  <c r="AG9" i="39"/>
  <c r="AA9" i="39"/>
  <c r="O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I43" i="40"/>
  <c r="AG43" i="40"/>
  <c r="AA43" i="40"/>
  <c r="AC43" i="40" s="1"/>
  <c r="Y43" i="40"/>
  <c r="W43" i="40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G41" i="40"/>
  <c r="AA41" i="40"/>
  <c r="AC41" i="40" s="1"/>
  <c r="W41" i="40"/>
  <c r="Y41" i="40" s="1"/>
  <c r="AI41" i="40" s="1"/>
  <c r="Q41" i="40"/>
  <c r="M41" i="40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G39" i="40"/>
  <c r="AA39" i="40"/>
  <c r="O39" i="40"/>
  <c r="M39" i="40"/>
  <c r="BA39" i="40" s="1"/>
  <c r="U38" i="40"/>
  <c r="K38" i="40"/>
  <c r="I38" i="40"/>
  <c r="AW38" i="40"/>
  <c r="AY38" i="40" s="1"/>
  <c r="AQ38" i="40"/>
  <c r="AS38" i="40" s="1"/>
  <c r="AG38" i="40"/>
  <c r="AA38" i="40"/>
  <c r="O38" i="40"/>
  <c r="M38" i="40"/>
  <c r="Q38" i="40" s="1"/>
  <c r="S38" i="40" s="1"/>
  <c r="AM38" i="40" s="1"/>
  <c r="AO38" i="40" s="1"/>
  <c r="U37" i="40"/>
  <c r="K37" i="40"/>
  <c r="I37" i="40"/>
  <c r="AW37" i="40"/>
  <c r="AQ37" i="40"/>
  <c r="AK37" i="40"/>
  <c r="AG37" i="40"/>
  <c r="AA37" i="40"/>
  <c r="O37" i="40"/>
  <c r="M37" i="40"/>
  <c r="AU37" i="40" s="1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U32" i="40"/>
  <c r="K32" i="40"/>
  <c r="I32" i="40"/>
  <c r="AW32" i="40"/>
  <c r="AQ32" i="40"/>
  <c r="AG32" i="40"/>
  <c r="AA32" i="40"/>
  <c r="O32" i="40"/>
  <c r="M32" i="40"/>
  <c r="BA32" i="40" s="1"/>
  <c r="U31" i="40"/>
  <c r="K31" i="40"/>
  <c r="I31" i="40"/>
  <c r="AW31" i="40"/>
  <c r="AQ31" i="40"/>
  <c r="AG31" i="40"/>
  <c r="AA31" i="40"/>
  <c r="O31" i="40"/>
  <c r="M31" i="40"/>
  <c r="BA31" i="40" s="1"/>
  <c r="U30" i="40"/>
  <c r="K30" i="40"/>
  <c r="I30" i="40"/>
  <c r="AW30" i="40"/>
  <c r="AQ30" i="40"/>
  <c r="AG30" i="40"/>
  <c r="AA30" i="40"/>
  <c r="O30" i="40"/>
  <c r="M30" i="40"/>
  <c r="AU30" i="40" s="1"/>
  <c r="U29" i="40"/>
  <c r="K29" i="40"/>
  <c r="I29" i="40"/>
  <c r="AW29" i="40"/>
  <c r="AQ29" i="40"/>
  <c r="AG29" i="40"/>
  <c r="AA29" i="40"/>
  <c r="O29" i="40"/>
  <c r="M29" i="40"/>
  <c r="BA29" i="40" s="1"/>
  <c r="U28" i="40"/>
  <c r="K28" i="40"/>
  <c r="I28" i="40"/>
  <c r="AW28" i="40"/>
  <c r="AQ28" i="40"/>
  <c r="AG28" i="40"/>
  <c r="AA28" i="40"/>
  <c r="O28" i="40"/>
  <c r="M28" i="40"/>
  <c r="AU28" i="40" s="1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I25" i="40"/>
  <c r="AW25" i="40"/>
  <c r="AQ25" i="40"/>
  <c r="AG25" i="40"/>
  <c r="AA25" i="40"/>
  <c r="O25" i="40"/>
  <c r="M25" i="40"/>
  <c r="U24" i="40"/>
  <c r="K24" i="40"/>
  <c r="I24" i="40"/>
  <c r="AW24" i="40"/>
  <c r="AQ24" i="40"/>
  <c r="AG24" i="40"/>
  <c r="AA24" i="40"/>
  <c r="O24" i="40"/>
  <c r="M24" i="40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G21" i="40"/>
  <c r="AA21" i="40"/>
  <c r="O21" i="40"/>
  <c r="M21" i="40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BA19" i="40" s="1"/>
  <c r="U18" i="40"/>
  <c r="K18" i="40"/>
  <c r="I18" i="40"/>
  <c r="AW18" i="40"/>
  <c r="AQ18" i="40"/>
  <c r="AG18" i="40"/>
  <c r="AA18" i="40"/>
  <c r="O18" i="40"/>
  <c r="M18" i="40"/>
  <c r="BA18" i="40" s="1"/>
  <c r="U17" i="40"/>
  <c r="K17" i="40"/>
  <c r="I17" i="40"/>
  <c r="AW17" i="40"/>
  <c r="AQ17" i="40"/>
  <c r="AG17" i="40"/>
  <c r="AA17" i="40"/>
  <c r="O17" i="40"/>
  <c r="M17" i="40"/>
  <c r="BA17" i="40" s="1"/>
  <c r="U16" i="40"/>
  <c r="K16" i="40"/>
  <c r="I16" i="40"/>
  <c r="AW16" i="40"/>
  <c r="AQ16" i="40"/>
  <c r="AG16" i="40"/>
  <c r="AA16" i="40"/>
  <c r="O16" i="40"/>
  <c r="M16" i="40"/>
  <c r="BA16" i="40" s="1"/>
  <c r="U15" i="40"/>
  <c r="K15" i="40"/>
  <c r="I15" i="40"/>
  <c r="AW15" i="40"/>
  <c r="AQ15" i="40"/>
  <c r="AG15" i="40"/>
  <c r="AA15" i="40"/>
  <c r="O15" i="40"/>
  <c r="M15" i="40"/>
  <c r="BA15" i="40" s="1"/>
  <c r="U14" i="40"/>
  <c r="K14" i="40"/>
  <c r="I14" i="40"/>
  <c r="AW14" i="40"/>
  <c r="AQ14" i="40"/>
  <c r="AG14" i="40"/>
  <c r="AA14" i="40"/>
  <c r="O14" i="40"/>
  <c r="M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BA11" i="40" s="1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A43" i="41"/>
  <c r="AC43" i="41" s="1"/>
  <c r="W43" i="41"/>
  <c r="Y43" i="41" s="1"/>
  <c r="AI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Y41" i="41" s="1"/>
  <c r="AQ41" i="41"/>
  <c r="AS41" i="41" s="1"/>
  <c r="AG41" i="41"/>
  <c r="AA41" i="41"/>
  <c r="AC41" i="41" s="1"/>
  <c r="W41" i="41"/>
  <c r="Y41" i="41" s="1"/>
  <c r="AK41" i="41" s="1"/>
  <c r="S41" i="41"/>
  <c r="AM41" i="41" s="1"/>
  <c r="AO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K39" i="41"/>
  <c r="AG39" i="41"/>
  <c r="AA39" i="41"/>
  <c r="O39" i="41"/>
  <c r="M39" i="41"/>
  <c r="AU39" i="41" s="1"/>
  <c r="U38" i="41"/>
  <c r="K38" i="41"/>
  <c r="I38" i="41"/>
  <c r="AW38" i="41"/>
  <c r="AQ38" i="41"/>
  <c r="AG38" i="41"/>
  <c r="AA38" i="41"/>
  <c r="O38" i="41"/>
  <c r="M38" i="41"/>
  <c r="U37" i="41"/>
  <c r="K37" i="41"/>
  <c r="I37" i="41"/>
  <c r="AW37" i="41"/>
  <c r="AQ37" i="41"/>
  <c r="AG37" i="41"/>
  <c r="AA37" i="41"/>
  <c r="O37" i="41"/>
  <c r="M37" i="41"/>
  <c r="BA37" i="41" s="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U32" i="41"/>
  <c r="K32" i="41"/>
  <c r="I32" i="41"/>
  <c r="AW32" i="41"/>
  <c r="AQ32" i="41"/>
  <c r="AG32" i="41"/>
  <c r="AA32" i="41"/>
  <c r="O32" i="41"/>
  <c r="M32" i="41"/>
  <c r="AU32" i="41" s="1"/>
  <c r="U31" i="41"/>
  <c r="K31" i="41"/>
  <c r="I31" i="41"/>
  <c r="AW31" i="41"/>
  <c r="AQ31" i="41"/>
  <c r="AG31" i="41"/>
  <c r="AA31" i="41"/>
  <c r="O31" i="41"/>
  <c r="M31" i="41"/>
  <c r="AU31" i="41" s="1"/>
  <c r="U30" i="41"/>
  <c r="K30" i="41"/>
  <c r="I30" i="41"/>
  <c r="AW30" i="41"/>
  <c r="AQ30" i="41"/>
  <c r="AG30" i="41"/>
  <c r="AA30" i="41"/>
  <c r="O30" i="41"/>
  <c r="M30" i="41"/>
  <c r="AU30" i="41" s="1"/>
  <c r="U29" i="41"/>
  <c r="K29" i="41"/>
  <c r="I29" i="41"/>
  <c r="AW29" i="41"/>
  <c r="AQ29" i="41"/>
  <c r="AG29" i="41"/>
  <c r="AA29" i="41"/>
  <c r="O29" i="41"/>
  <c r="M29" i="41"/>
  <c r="BA29" i="41" s="1"/>
  <c r="U28" i="41"/>
  <c r="K28" i="41"/>
  <c r="I28" i="41"/>
  <c r="AW28" i="41"/>
  <c r="AQ28" i="41"/>
  <c r="AG28" i="41"/>
  <c r="AA28" i="41"/>
  <c r="O28" i="41"/>
  <c r="M28" i="41"/>
  <c r="BA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G25" i="41"/>
  <c r="AA25" i="41"/>
  <c r="O25" i="41"/>
  <c r="M25" i="41"/>
  <c r="U24" i="41"/>
  <c r="K24" i="41"/>
  <c r="I24" i="41"/>
  <c r="AW24" i="41"/>
  <c r="AY24" i="41" s="1"/>
  <c r="AQ24" i="41"/>
  <c r="AS24" i="41" s="1"/>
  <c r="AG24" i="41"/>
  <c r="AA24" i="41"/>
  <c r="O24" i="41"/>
  <c r="M24" i="41"/>
  <c r="Q24" i="41" s="1"/>
  <c r="S24" i="41" s="1"/>
  <c r="AM24" i="41" s="1"/>
  <c r="AO24" i="41" s="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U20" i="41"/>
  <c r="K20" i="41"/>
  <c r="I20" i="41"/>
  <c r="AW20" i="41"/>
  <c r="AQ20" i="41"/>
  <c r="AG20" i="41"/>
  <c r="AA20" i="41"/>
  <c r="O20" i="41"/>
  <c r="M20" i="41"/>
  <c r="U19" i="41"/>
  <c r="K19" i="41"/>
  <c r="I19" i="41"/>
  <c r="AW19" i="41"/>
  <c r="AQ19" i="41"/>
  <c r="AK19" i="41"/>
  <c r="AG19" i="41"/>
  <c r="AA19" i="41"/>
  <c r="O19" i="41"/>
  <c r="M19" i="41"/>
  <c r="AU19" i="41" s="1"/>
  <c r="U18" i="41"/>
  <c r="K18" i="41"/>
  <c r="I18" i="41"/>
  <c r="AW18" i="41"/>
  <c r="AQ18" i="41"/>
  <c r="AG18" i="41"/>
  <c r="AA18" i="41"/>
  <c r="O18" i="41"/>
  <c r="M18" i="41"/>
  <c r="AU18" i="41" s="1"/>
  <c r="U17" i="41"/>
  <c r="K17" i="41"/>
  <c r="I17" i="41"/>
  <c r="AW17" i="41"/>
  <c r="AQ17" i="41"/>
  <c r="AG17" i="41"/>
  <c r="AA17" i="41"/>
  <c r="O17" i="41"/>
  <c r="M17" i="41"/>
  <c r="AU17" i="41" s="1"/>
  <c r="U16" i="41"/>
  <c r="K16" i="41"/>
  <c r="I16" i="41"/>
  <c r="AW16" i="41"/>
  <c r="AQ16" i="41"/>
  <c r="AG16" i="41"/>
  <c r="AA16" i="41"/>
  <c r="O16" i="41"/>
  <c r="M16" i="41"/>
  <c r="AU16" i="41" s="1"/>
  <c r="U15" i="41"/>
  <c r="K15" i="41"/>
  <c r="I15" i="41"/>
  <c r="AW15" i="41"/>
  <c r="AQ15" i="41"/>
  <c r="AG15" i="41"/>
  <c r="AA15" i="41"/>
  <c r="O15" i="41"/>
  <c r="M15" i="41"/>
  <c r="AU15" i="41" s="1"/>
  <c r="U14" i="41"/>
  <c r="K14" i="41"/>
  <c r="I14" i="41"/>
  <c r="AW14" i="41"/>
  <c r="AQ14" i="41"/>
  <c r="AG14" i="41"/>
  <c r="AA14" i="41"/>
  <c r="O14" i="41"/>
  <c r="M14" i="4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BA11" i="41" s="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A43" i="42"/>
  <c r="AC43" i="42" s="1"/>
  <c r="W43" i="42"/>
  <c r="Y43" i="42" s="1"/>
  <c r="AI43" i="42" s="1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Y41" i="42" s="1"/>
  <c r="AQ41" i="42"/>
  <c r="AS41" i="42" s="1"/>
  <c r="AG41" i="42"/>
  <c r="AA41" i="42"/>
  <c r="AC41" i="42" s="1"/>
  <c r="W41" i="42"/>
  <c r="AE41" i="42" s="1"/>
  <c r="S41" i="42"/>
  <c r="AM41" i="42" s="1"/>
  <c r="AO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BA39" i="42" s="1"/>
  <c r="U38" i="42"/>
  <c r="K38" i="42"/>
  <c r="I38" i="42"/>
  <c r="AW38" i="42"/>
  <c r="AQ38" i="42"/>
  <c r="AG38" i="42"/>
  <c r="AA38" i="42"/>
  <c r="O38" i="42"/>
  <c r="M38" i="42"/>
  <c r="U37" i="42"/>
  <c r="K37" i="42"/>
  <c r="I37" i="42"/>
  <c r="AW37" i="42"/>
  <c r="AQ37" i="42"/>
  <c r="AG37" i="42"/>
  <c r="AA37" i="42"/>
  <c r="O37" i="42"/>
  <c r="M37" i="42"/>
  <c r="BA37" i="42" s="1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U32" i="42"/>
  <c r="K32" i="42"/>
  <c r="I32" i="42"/>
  <c r="AW32" i="42"/>
  <c r="AQ32" i="42"/>
  <c r="AG32" i="42"/>
  <c r="AA32" i="42"/>
  <c r="O32" i="42"/>
  <c r="M32" i="42"/>
  <c r="AU32" i="42" s="1"/>
  <c r="U31" i="42"/>
  <c r="K31" i="42"/>
  <c r="I31" i="42"/>
  <c r="AW31" i="42"/>
  <c r="AQ31" i="42"/>
  <c r="AK31" i="42"/>
  <c r="AG31" i="42"/>
  <c r="AA31" i="42"/>
  <c r="O31" i="42"/>
  <c r="M31" i="42"/>
  <c r="AU31" i="42" s="1"/>
  <c r="U30" i="42"/>
  <c r="K30" i="42"/>
  <c r="I30" i="42"/>
  <c r="AW30" i="42"/>
  <c r="AQ30" i="42"/>
  <c r="AG30" i="42"/>
  <c r="AA30" i="42"/>
  <c r="O30" i="42"/>
  <c r="M30" i="42"/>
  <c r="AU30" i="42" s="1"/>
  <c r="U29" i="42"/>
  <c r="K29" i="42"/>
  <c r="I29" i="42"/>
  <c r="AW29" i="42"/>
  <c r="AQ29" i="42"/>
  <c r="AG29" i="42"/>
  <c r="AA29" i="42"/>
  <c r="O29" i="42"/>
  <c r="M29" i="42"/>
  <c r="AU29" i="42" s="1"/>
  <c r="U28" i="42"/>
  <c r="K28" i="42"/>
  <c r="I28" i="42"/>
  <c r="AW28" i="42"/>
  <c r="AQ28" i="42"/>
  <c r="AG28" i="42"/>
  <c r="AA28" i="42"/>
  <c r="O28" i="42"/>
  <c r="M28" i="42"/>
  <c r="BA28" i="42" s="1"/>
  <c r="U27" i="42"/>
  <c r="K27" i="42"/>
  <c r="I27" i="42"/>
  <c r="AW27" i="42"/>
  <c r="AQ27" i="42"/>
  <c r="AG27" i="42"/>
  <c r="AA27" i="42"/>
  <c r="O27" i="42"/>
  <c r="M27" i="42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U24" i="42"/>
  <c r="K24" i="42"/>
  <c r="I24" i="42"/>
  <c r="AW24" i="42"/>
  <c r="AQ24" i="42"/>
  <c r="AI24" i="42"/>
  <c r="AG24" i="42"/>
  <c r="AA24" i="42"/>
  <c r="AC24" i="42" s="1"/>
  <c r="O24" i="42"/>
  <c r="M24" i="42"/>
  <c r="Q24" i="42" s="1"/>
  <c r="W24" i="42" s="1"/>
  <c r="Y24" i="42" s="1"/>
  <c r="AK24" i="42" s="1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M21" i="42" s="1"/>
  <c r="I21" i="42"/>
  <c r="AW21" i="42"/>
  <c r="AQ21" i="42"/>
  <c r="AG21" i="42"/>
  <c r="AA21" i="42"/>
  <c r="O21" i="42"/>
  <c r="U20" i="42"/>
  <c r="K20" i="42"/>
  <c r="I20" i="42"/>
  <c r="AW20" i="42"/>
  <c r="AQ20" i="42"/>
  <c r="AI20" i="42"/>
  <c r="AG20" i="42"/>
  <c r="AA20" i="42"/>
  <c r="AC20" i="42" s="1"/>
  <c r="Q20" i="42"/>
  <c r="W20" i="42" s="1"/>
  <c r="Y20" i="42" s="1"/>
  <c r="O20" i="42"/>
  <c r="M20" i="42"/>
  <c r="U19" i="42"/>
  <c r="K19" i="42"/>
  <c r="I19" i="42"/>
  <c r="AW19" i="42"/>
  <c r="AQ19" i="42"/>
  <c r="AG19" i="42"/>
  <c r="AA19" i="42"/>
  <c r="O19" i="42"/>
  <c r="M19" i="42"/>
  <c r="BA19" i="42" s="1"/>
  <c r="U18" i="42"/>
  <c r="K18" i="42"/>
  <c r="I18" i="42"/>
  <c r="AW18" i="42"/>
  <c r="AQ18" i="42"/>
  <c r="AK18" i="42"/>
  <c r="AG18" i="42"/>
  <c r="AA18" i="42"/>
  <c r="O18" i="42"/>
  <c r="M18" i="42"/>
  <c r="AU18" i="42" s="1"/>
  <c r="U17" i="42"/>
  <c r="K17" i="42"/>
  <c r="I17" i="42"/>
  <c r="AW17" i="42"/>
  <c r="AQ17" i="42"/>
  <c r="AG17" i="42"/>
  <c r="AA17" i="42"/>
  <c r="O17" i="42"/>
  <c r="M17" i="42"/>
  <c r="BA17" i="42" s="1"/>
  <c r="U16" i="42"/>
  <c r="K16" i="42"/>
  <c r="I16" i="42"/>
  <c r="AW16" i="42"/>
  <c r="AQ16" i="42"/>
  <c r="AG16" i="42"/>
  <c r="AA16" i="42"/>
  <c r="O16" i="42"/>
  <c r="M16" i="42"/>
  <c r="BA16" i="42" s="1"/>
  <c r="U15" i="42"/>
  <c r="K15" i="42"/>
  <c r="I15" i="42"/>
  <c r="AW15" i="42"/>
  <c r="AQ15" i="42"/>
  <c r="AG15" i="42"/>
  <c r="AA15" i="42"/>
  <c r="O15" i="42"/>
  <c r="M15" i="42"/>
  <c r="BA15" i="42" s="1"/>
  <c r="U14" i="42"/>
  <c r="K14" i="42"/>
  <c r="I14" i="42"/>
  <c r="AW14" i="42"/>
  <c r="AQ14" i="42"/>
  <c r="AG14" i="42"/>
  <c r="AA14" i="42"/>
  <c r="O14" i="42"/>
  <c r="M14" i="42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AU11" i="42" s="1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I8" i="42"/>
  <c r="AG8" i="42"/>
  <c r="AA8" i="42"/>
  <c r="AC8" i="42" s="1"/>
  <c r="Q8" i="42"/>
  <c r="W8" i="42" s="1"/>
  <c r="Y8" i="42" s="1"/>
  <c r="AK8" i="42" s="1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BA46" i="43" s="1"/>
  <c r="U45" i="43"/>
  <c r="K45" i="43"/>
  <c r="I45" i="43"/>
  <c r="AW45" i="43"/>
  <c r="AQ45" i="43"/>
  <c r="AG45" i="43"/>
  <c r="AA45" i="43"/>
  <c r="O45" i="43"/>
  <c r="M45" i="43"/>
  <c r="Q45" i="43" s="1"/>
  <c r="S45" i="43" s="1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Y43" i="43" s="1"/>
  <c r="AQ43" i="43"/>
  <c r="AS43" i="43" s="1"/>
  <c r="AG43" i="43"/>
  <c r="AA43" i="43"/>
  <c r="AC43" i="43" s="1"/>
  <c r="W43" i="43"/>
  <c r="Y43" i="43" s="1"/>
  <c r="AI43" i="43" s="1"/>
  <c r="Q43" i="43"/>
  <c r="M43" i="43"/>
  <c r="S43" i="43" s="1"/>
  <c r="AM43" i="43" s="1"/>
  <c r="AO43" i="43" s="1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Y41" i="43" s="1"/>
  <c r="AU41" i="43"/>
  <c r="AQ41" i="43"/>
  <c r="AS41" i="43" s="1"/>
  <c r="AM41" i="43"/>
  <c r="AO41" i="43" s="1"/>
  <c r="AG41" i="43"/>
  <c r="AI41" i="43" s="1"/>
  <c r="AA41" i="43"/>
  <c r="AC41" i="43" s="1"/>
  <c r="W41" i="43"/>
  <c r="Y41" i="43" s="1"/>
  <c r="S41" i="43"/>
  <c r="Q41" i="43"/>
  <c r="M41" i="43"/>
  <c r="AK41" i="43" s="1"/>
  <c r="U40" i="43"/>
  <c r="K40" i="43"/>
  <c r="I40" i="43"/>
  <c r="AW40" i="43"/>
  <c r="AQ40" i="43"/>
  <c r="AG40" i="43"/>
  <c r="AA40" i="43"/>
  <c r="O40" i="43"/>
  <c r="M40" i="43"/>
  <c r="BA40" i="43" s="1"/>
  <c r="U39" i="43"/>
  <c r="K39" i="43"/>
  <c r="I39" i="43"/>
  <c r="AW39" i="43"/>
  <c r="AQ39" i="43"/>
  <c r="AK39" i="43"/>
  <c r="AG39" i="43"/>
  <c r="AA39" i="43"/>
  <c r="Q39" i="43"/>
  <c r="W39" i="43" s="1"/>
  <c r="Y39" i="43" s="1"/>
  <c r="AI39" i="43" s="1"/>
  <c r="O39" i="43"/>
  <c r="M39" i="43"/>
  <c r="AU39" i="43" s="1"/>
  <c r="U38" i="43"/>
  <c r="K38" i="43"/>
  <c r="I38" i="43"/>
  <c r="AW38" i="43"/>
  <c r="AQ38" i="43"/>
  <c r="AG38" i="43"/>
  <c r="AA38" i="43"/>
  <c r="O38" i="43"/>
  <c r="M38" i="43"/>
  <c r="BA38" i="43" s="1"/>
  <c r="U37" i="43"/>
  <c r="K37" i="43"/>
  <c r="I37" i="43"/>
  <c r="AW37" i="43"/>
  <c r="AQ37" i="43"/>
  <c r="AG37" i="43"/>
  <c r="AA37" i="43"/>
  <c r="O37" i="43"/>
  <c r="M37" i="43"/>
  <c r="BA37" i="43" s="1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G32" i="43"/>
  <c r="AA32" i="43"/>
  <c r="O32" i="43"/>
  <c r="M32" i="43"/>
  <c r="BA32" i="43" s="1"/>
  <c r="U31" i="43"/>
  <c r="K31" i="43"/>
  <c r="I31" i="43"/>
  <c r="AW31" i="43"/>
  <c r="AQ31" i="43"/>
  <c r="AG31" i="43"/>
  <c r="AA31" i="43"/>
  <c r="O31" i="43"/>
  <c r="M31" i="43"/>
  <c r="AU31" i="43" s="1"/>
  <c r="U30" i="43"/>
  <c r="K30" i="43"/>
  <c r="I30" i="43"/>
  <c r="AW30" i="43"/>
  <c r="AQ30" i="43"/>
  <c r="AK30" i="43"/>
  <c r="AG30" i="43"/>
  <c r="AA30" i="43"/>
  <c r="O30" i="43"/>
  <c r="M30" i="43"/>
  <c r="AU30" i="43" s="1"/>
  <c r="U29" i="43"/>
  <c r="K29" i="43"/>
  <c r="I29" i="43"/>
  <c r="AW29" i="43"/>
  <c r="AQ29" i="43"/>
  <c r="AG29" i="43"/>
  <c r="AA29" i="43"/>
  <c r="O29" i="43"/>
  <c r="M29" i="43"/>
  <c r="BA29" i="43" s="1"/>
  <c r="U28" i="43"/>
  <c r="K28" i="43"/>
  <c r="I28" i="43"/>
  <c r="AW28" i="43"/>
  <c r="AQ28" i="43"/>
  <c r="AG28" i="43"/>
  <c r="AA28" i="43"/>
  <c r="O28" i="43"/>
  <c r="M28" i="43"/>
  <c r="AU28" i="43" s="1"/>
  <c r="U27" i="43"/>
  <c r="K27" i="43"/>
  <c r="I27" i="43"/>
  <c r="AW27" i="43"/>
  <c r="AQ27" i="43"/>
  <c r="AG27" i="43"/>
  <c r="AA27" i="43"/>
  <c r="AC27" i="43" s="1"/>
  <c r="O27" i="43"/>
  <c r="M27" i="43"/>
  <c r="Q27" i="43" s="1"/>
  <c r="W27" i="43" s="1"/>
  <c r="Y27" i="43" s="1"/>
  <c r="AI27" i="43" s="1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G25" i="43"/>
  <c r="AA25" i="43"/>
  <c r="O25" i="43"/>
  <c r="M25" i="43"/>
  <c r="U24" i="43"/>
  <c r="K24" i="43"/>
  <c r="I24" i="43"/>
  <c r="AW24" i="43"/>
  <c r="AQ24" i="43"/>
  <c r="AG24" i="43"/>
  <c r="AA24" i="43"/>
  <c r="O24" i="43"/>
  <c r="M24" i="43"/>
  <c r="U23" i="43"/>
  <c r="K23" i="43"/>
  <c r="I23" i="43"/>
  <c r="AW23" i="43"/>
  <c r="AQ23" i="43"/>
  <c r="AG23" i="43"/>
  <c r="AA23" i="43"/>
  <c r="O23" i="43"/>
  <c r="M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U20" i="43"/>
  <c r="K20" i="43"/>
  <c r="I20" i="43"/>
  <c r="AW20" i="43"/>
  <c r="AQ20" i="43"/>
  <c r="AG20" i="43"/>
  <c r="AA20" i="43"/>
  <c r="O20" i="43"/>
  <c r="M20" i="43"/>
  <c r="U19" i="43"/>
  <c r="K19" i="43"/>
  <c r="I19" i="43"/>
  <c r="AW19" i="43"/>
  <c r="AQ19" i="43"/>
  <c r="AG19" i="43"/>
  <c r="AA19" i="43"/>
  <c r="O19" i="43"/>
  <c r="M19" i="43"/>
  <c r="BA19" i="43" s="1"/>
  <c r="U18" i="43"/>
  <c r="K18" i="43"/>
  <c r="I18" i="43"/>
  <c r="AW18" i="43"/>
  <c r="AQ18" i="43"/>
  <c r="AG18" i="43"/>
  <c r="AA18" i="43"/>
  <c r="O18" i="43"/>
  <c r="M18" i="43"/>
  <c r="BA18" i="43" s="1"/>
  <c r="U17" i="43"/>
  <c r="K17" i="43"/>
  <c r="I17" i="43"/>
  <c r="AW17" i="43"/>
  <c r="AQ17" i="43"/>
  <c r="AG17" i="43"/>
  <c r="AA17" i="43"/>
  <c r="O17" i="43"/>
  <c r="M17" i="43"/>
  <c r="BA17" i="43" s="1"/>
  <c r="U16" i="43"/>
  <c r="K16" i="43"/>
  <c r="I16" i="43"/>
  <c r="AW16" i="43"/>
  <c r="AQ16" i="43"/>
  <c r="AG16" i="43"/>
  <c r="AA16" i="43"/>
  <c r="O16" i="43"/>
  <c r="M16" i="43"/>
  <c r="BA16" i="43" s="1"/>
  <c r="U15" i="43"/>
  <c r="K15" i="43"/>
  <c r="I15" i="43"/>
  <c r="AW15" i="43"/>
  <c r="AQ15" i="43"/>
  <c r="AG15" i="43"/>
  <c r="AA15" i="43"/>
  <c r="O15" i="43"/>
  <c r="M15" i="43"/>
  <c r="BA15" i="43" s="1"/>
  <c r="U14" i="43"/>
  <c r="K14" i="43"/>
  <c r="I14" i="43"/>
  <c r="AW14" i="43"/>
  <c r="AQ14" i="43"/>
  <c r="AG14" i="43"/>
  <c r="AA14" i="43"/>
  <c r="O14" i="43"/>
  <c r="M14" i="43"/>
  <c r="U13" i="43"/>
  <c r="K13" i="43"/>
  <c r="I13" i="43"/>
  <c r="AW13" i="43"/>
  <c r="AQ13" i="43"/>
  <c r="AG13" i="43"/>
  <c r="AA13" i="43"/>
  <c r="O13" i="43"/>
  <c r="M13" i="43"/>
  <c r="U12" i="43"/>
  <c r="K12" i="43"/>
  <c r="I12" i="43"/>
  <c r="AW12" i="43"/>
  <c r="AQ12" i="43"/>
  <c r="AG12" i="43"/>
  <c r="AA12" i="43"/>
  <c r="O12" i="43"/>
  <c r="M12" i="43"/>
  <c r="U11" i="43"/>
  <c r="K11" i="43"/>
  <c r="I11" i="43"/>
  <c r="AW11" i="43"/>
  <c r="AQ11" i="43"/>
  <c r="AG11" i="43"/>
  <c r="AA11" i="43"/>
  <c r="O11" i="43"/>
  <c r="M11" i="43"/>
  <c r="AU11" i="43" s="1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A43" i="44"/>
  <c r="AC43" i="44" s="1"/>
  <c r="W43" i="44"/>
  <c r="Y43" i="44" s="1"/>
  <c r="AI43" i="44" s="1"/>
  <c r="Q43" i="44"/>
  <c r="M43" i="44"/>
  <c r="U42" i="44"/>
  <c r="K42" i="44"/>
  <c r="I42" i="44"/>
  <c r="AW42" i="44"/>
  <c r="AY42" i="44" s="1"/>
  <c r="AQ42" i="44"/>
  <c r="AS42" i="44" s="1"/>
  <c r="AG42" i="44"/>
  <c r="AA42" i="44"/>
  <c r="Q42" i="44"/>
  <c r="S42" i="44" s="1"/>
  <c r="AM42" i="44" s="1"/>
  <c r="AO42" i="44" s="1"/>
  <c r="O42" i="44"/>
  <c r="M42" i="44"/>
  <c r="U41" i="44"/>
  <c r="K41" i="44"/>
  <c r="I41" i="44"/>
  <c r="AW41" i="44"/>
  <c r="AQ41" i="44"/>
  <c r="AG41" i="44"/>
  <c r="AA41" i="44"/>
  <c r="AC41" i="44" s="1"/>
  <c r="W41" i="44"/>
  <c r="Y41" i="44" s="1"/>
  <c r="AI41" i="44" s="1"/>
  <c r="Q41" i="44"/>
  <c r="M41" i="44"/>
  <c r="U40" i="44"/>
  <c r="K40" i="44"/>
  <c r="I40" i="44"/>
  <c r="AW40" i="44"/>
  <c r="AQ40" i="44"/>
  <c r="AI40" i="44"/>
  <c r="AG40" i="44"/>
  <c r="AA40" i="44"/>
  <c r="AC40" i="44" s="1"/>
  <c r="O40" i="44"/>
  <c r="M40" i="44"/>
  <c r="Q40" i="44" s="1"/>
  <c r="W40" i="44" s="1"/>
  <c r="Y40" i="44" s="1"/>
  <c r="AK40" i="44" s="1"/>
  <c r="U39" i="44"/>
  <c r="K39" i="44"/>
  <c r="I39" i="44"/>
  <c r="AW39" i="44"/>
  <c r="AQ39" i="44"/>
  <c r="AG39" i="44"/>
  <c r="AA39" i="44"/>
  <c r="O39" i="44"/>
  <c r="M39" i="44"/>
  <c r="AU39" i="44" s="1"/>
  <c r="U38" i="44"/>
  <c r="K38" i="44"/>
  <c r="I38" i="44"/>
  <c r="AW38" i="44"/>
  <c r="AQ38" i="44"/>
  <c r="AG38" i="44"/>
  <c r="AA38" i="44"/>
  <c r="O38" i="44"/>
  <c r="M38" i="44"/>
  <c r="U37" i="44"/>
  <c r="K37" i="44"/>
  <c r="I37" i="44"/>
  <c r="AW37" i="44"/>
  <c r="AQ37" i="44"/>
  <c r="AG37" i="44"/>
  <c r="AA37" i="44"/>
  <c r="O37" i="44"/>
  <c r="M37" i="44"/>
  <c r="BA37" i="44" s="1"/>
  <c r="U36" i="44"/>
  <c r="K36" i="44"/>
  <c r="I36" i="44"/>
  <c r="AW36" i="44"/>
  <c r="AQ36" i="44"/>
  <c r="AG36" i="44"/>
  <c r="AA36" i="44"/>
  <c r="O36" i="44"/>
  <c r="M36" i="44"/>
  <c r="Q36" i="44" s="1"/>
  <c r="S36" i="44" s="1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BA32" i="44" s="1"/>
  <c r="U31" i="44"/>
  <c r="K31" i="44"/>
  <c r="I31" i="44"/>
  <c r="AW31" i="44"/>
  <c r="AQ31" i="44"/>
  <c r="AG31" i="44"/>
  <c r="AA31" i="44"/>
  <c r="O31" i="44"/>
  <c r="M31" i="44"/>
  <c r="AU31" i="44" s="1"/>
  <c r="U30" i="44"/>
  <c r="K30" i="44"/>
  <c r="I30" i="44"/>
  <c r="AW30" i="44"/>
  <c r="AQ30" i="44"/>
  <c r="AG30" i="44"/>
  <c r="AA30" i="44"/>
  <c r="O30" i="44"/>
  <c r="M30" i="44"/>
  <c r="BA30" i="44" s="1"/>
  <c r="U29" i="44"/>
  <c r="K29" i="44"/>
  <c r="I29" i="44"/>
  <c r="AW29" i="44"/>
  <c r="AQ29" i="44"/>
  <c r="AG29" i="44"/>
  <c r="AA29" i="44"/>
  <c r="O29" i="44"/>
  <c r="M29" i="44"/>
  <c r="BA29" i="44" s="1"/>
  <c r="U28" i="44"/>
  <c r="K28" i="44"/>
  <c r="I28" i="44"/>
  <c r="AW28" i="44"/>
  <c r="AQ28" i="44"/>
  <c r="AG28" i="44"/>
  <c r="AA28" i="44"/>
  <c r="O28" i="44"/>
  <c r="M28" i="44"/>
  <c r="BA28" i="44" s="1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U24" i="44"/>
  <c r="K24" i="44"/>
  <c r="I24" i="44"/>
  <c r="AW24" i="44"/>
  <c r="AQ24" i="44"/>
  <c r="AG24" i="44"/>
  <c r="AA24" i="44"/>
  <c r="O24" i="44"/>
  <c r="M24" i="44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AU19" i="44" s="1"/>
  <c r="U18" i="44"/>
  <c r="K18" i="44"/>
  <c r="I18" i="44"/>
  <c r="AW18" i="44"/>
  <c r="AQ18" i="44"/>
  <c r="AG18" i="44"/>
  <c r="AA18" i="44"/>
  <c r="O18" i="44"/>
  <c r="M18" i="44"/>
  <c r="AU18" i="44" s="1"/>
  <c r="U17" i="44"/>
  <c r="K17" i="44"/>
  <c r="I17" i="44"/>
  <c r="AW17" i="44"/>
  <c r="AQ17" i="44"/>
  <c r="AG17" i="44"/>
  <c r="AA17" i="44"/>
  <c r="O17" i="44"/>
  <c r="M17" i="44"/>
  <c r="BA17" i="44" s="1"/>
  <c r="U16" i="44"/>
  <c r="K16" i="44"/>
  <c r="I16" i="44"/>
  <c r="AW16" i="44"/>
  <c r="AQ16" i="44"/>
  <c r="AG16" i="44"/>
  <c r="AA16" i="44"/>
  <c r="O16" i="44"/>
  <c r="M16" i="44"/>
  <c r="BA16" i="44" s="1"/>
  <c r="U15" i="44"/>
  <c r="K15" i="44"/>
  <c r="I15" i="44"/>
  <c r="AW15" i="44"/>
  <c r="AQ15" i="44"/>
  <c r="AG15" i="44"/>
  <c r="AA15" i="44"/>
  <c r="O15" i="44"/>
  <c r="M15" i="44"/>
  <c r="BA15" i="44" s="1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AU11" i="44" s="1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G45" i="45"/>
  <c r="AA45" i="45"/>
  <c r="O45" i="45"/>
  <c r="M45" i="45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A43" i="45"/>
  <c r="AC43" i="45" s="1"/>
  <c r="W43" i="45"/>
  <c r="Y43" i="45" s="1"/>
  <c r="AI43" i="45" s="1"/>
  <c r="Q43" i="45"/>
  <c r="M43" i="45"/>
  <c r="U42" i="45"/>
  <c r="K42" i="45"/>
  <c r="I42" i="45"/>
  <c r="AW42" i="45"/>
  <c r="AQ42" i="45"/>
  <c r="AG42" i="45"/>
  <c r="AA42" i="45"/>
  <c r="O42" i="45"/>
  <c r="M42" i="45"/>
  <c r="Q42" i="45" s="1"/>
  <c r="S42" i="45" s="1"/>
  <c r="U41" i="45"/>
  <c r="K41" i="45"/>
  <c r="I41" i="45"/>
  <c r="AW41" i="45"/>
  <c r="AQ41" i="45"/>
  <c r="AG41" i="45"/>
  <c r="AA41" i="45"/>
  <c r="AC41" i="45" s="1"/>
  <c r="W41" i="45"/>
  <c r="Y41" i="45" s="1"/>
  <c r="AI41" i="45" s="1"/>
  <c r="Q41" i="45"/>
  <c r="M41" i="45"/>
  <c r="AU41" i="45" s="1"/>
  <c r="U40" i="45"/>
  <c r="K40" i="45"/>
  <c r="I40" i="45"/>
  <c r="AW40" i="45"/>
  <c r="AQ40" i="45"/>
  <c r="AG40" i="45"/>
  <c r="AA40" i="45"/>
  <c r="O40" i="45"/>
  <c r="M40" i="45"/>
  <c r="U39" i="45"/>
  <c r="K39" i="45"/>
  <c r="I39" i="45"/>
  <c r="AW39" i="45"/>
  <c r="AQ39" i="45"/>
  <c r="AK39" i="45"/>
  <c r="AG39" i="45"/>
  <c r="AA39" i="45"/>
  <c r="O39" i="45"/>
  <c r="M39" i="45"/>
  <c r="AU39" i="45" s="1"/>
  <c r="U38" i="45"/>
  <c r="K38" i="45"/>
  <c r="I38" i="45"/>
  <c r="AW38" i="45"/>
  <c r="AQ38" i="45"/>
  <c r="AG38" i="45"/>
  <c r="AA38" i="45"/>
  <c r="O38" i="45"/>
  <c r="M38" i="45"/>
  <c r="U37" i="45"/>
  <c r="K37" i="45"/>
  <c r="I37" i="45"/>
  <c r="AW37" i="45"/>
  <c r="AQ37" i="45"/>
  <c r="AG37" i="45"/>
  <c r="AA37" i="45"/>
  <c r="O37" i="45"/>
  <c r="M37" i="45"/>
  <c r="BA37" i="45" s="1"/>
  <c r="U36" i="45"/>
  <c r="K36" i="45"/>
  <c r="I36" i="45"/>
  <c r="AW36" i="45"/>
  <c r="AQ36" i="45"/>
  <c r="AI36" i="45"/>
  <c r="AG36" i="45"/>
  <c r="AA36" i="45"/>
  <c r="AC36" i="45" s="1"/>
  <c r="Q36" i="45"/>
  <c r="W36" i="45" s="1"/>
  <c r="Y36" i="45" s="1"/>
  <c r="AK36" i="45" s="1"/>
  <c r="O36" i="45"/>
  <c r="M36" i="45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U32" i="45"/>
  <c r="K32" i="45"/>
  <c r="I32" i="45"/>
  <c r="AW32" i="45"/>
  <c r="AQ32" i="45"/>
  <c r="AG32" i="45"/>
  <c r="AA32" i="45"/>
  <c r="O32" i="45"/>
  <c r="M32" i="45"/>
  <c r="BA32" i="45" s="1"/>
  <c r="U31" i="45"/>
  <c r="K31" i="45"/>
  <c r="I31" i="45"/>
  <c r="AW31" i="45"/>
  <c r="AQ31" i="45"/>
  <c r="AG31" i="45"/>
  <c r="AA31" i="45"/>
  <c r="O31" i="45"/>
  <c r="M31" i="45"/>
  <c r="AU31" i="45" s="1"/>
  <c r="U30" i="45"/>
  <c r="K30" i="45"/>
  <c r="I30" i="45"/>
  <c r="AW30" i="45"/>
  <c r="AQ30" i="45"/>
  <c r="AG30" i="45"/>
  <c r="AA30" i="45"/>
  <c r="O30" i="45"/>
  <c r="M30" i="45"/>
  <c r="AU30" i="45" s="1"/>
  <c r="U29" i="45"/>
  <c r="K29" i="45"/>
  <c r="I29" i="45"/>
  <c r="AW29" i="45"/>
  <c r="AQ29" i="45"/>
  <c r="AG29" i="45"/>
  <c r="AA29" i="45"/>
  <c r="O29" i="45"/>
  <c r="M29" i="45"/>
  <c r="BA29" i="45" s="1"/>
  <c r="U28" i="45"/>
  <c r="K28" i="45"/>
  <c r="I28" i="45"/>
  <c r="AW28" i="45"/>
  <c r="AQ28" i="45"/>
  <c r="AG28" i="45"/>
  <c r="AA28" i="45"/>
  <c r="O28" i="45"/>
  <c r="M28" i="45"/>
  <c r="BA28" i="45" s="1"/>
  <c r="U27" i="45"/>
  <c r="K27" i="45"/>
  <c r="I27" i="45"/>
  <c r="AW27" i="45"/>
  <c r="AQ27" i="45"/>
  <c r="AG27" i="45"/>
  <c r="AA27" i="45"/>
  <c r="O27" i="45"/>
  <c r="M27" i="45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U24" i="45"/>
  <c r="K24" i="45"/>
  <c r="I24" i="45"/>
  <c r="AW24" i="45"/>
  <c r="AQ24" i="45"/>
  <c r="AG24" i="45"/>
  <c r="AA24" i="45"/>
  <c r="O24" i="45"/>
  <c r="M24" i="45"/>
  <c r="U23" i="45"/>
  <c r="K23" i="45"/>
  <c r="I23" i="45"/>
  <c r="AW23" i="45"/>
  <c r="AQ23" i="45"/>
  <c r="AG23" i="45"/>
  <c r="AA23" i="45"/>
  <c r="O23" i="45"/>
  <c r="M23" i="45"/>
  <c r="U22" i="45"/>
  <c r="K22" i="45"/>
  <c r="I22" i="45"/>
  <c r="AW22" i="45"/>
  <c r="AQ22" i="45"/>
  <c r="AG22" i="45"/>
  <c r="AA22" i="45"/>
  <c r="O22" i="45"/>
  <c r="M22" i="45"/>
  <c r="U21" i="45"/>
  <c r="K21" i="45"/>
  <c r="M21" i="45" s="1"/>
  <c r="I21" i="45"/>
  <c r="AW21" i="45"/>
  <c r="AQ21" i="45"/>
  <c r="AG21" i="45"/>
  <c r="AA21" i="45"/>
  <c r="O21" i="45"/>
  <c r="U20" i="45"/>
  <c r="K20" i="45"/>
  <c r="I20" i="45"/>
  <c r="AW20" i="45"/>
  <c r="AQ20" i="45"/>
  <c r="AG20" i="45"/>
  <c r="AA20" i="45"/>
  <c r="O20" i="45"/>
  <c r="M20" i="45"/>
  <c r="U19" i="45"/>
  <c r="K19" i="45"/>
  <c r="I19" i="45"/>
  <c r="AW19" i="45"/>
  <c r="AQ19" i="45"/>
  <c r="AK19" i="45"/>
  <c r="AG19" i="45"/>
  <c r="AI19" i="45" s="1"/>
  <c r="AA19" i="45"/>
  <c r="AC19" i="45" s="1"/>
  <c r="Q19" i="45"/>
  <c r="W19" i="45" s="1"/>
  <c r="Y19" i="45" s="1"/>
  <c r="O19" i="45"/>
  <c r="M19" i="45"/>
  <c r="AU19" i="45" s="1"/>
  <c r="U18" i="45"/>
  <c r="K18" i="45"/>
  <c r="I18" i="45"/>
  <c r="AW18" i="45"/>
  <c r="AQ18" i="45"/>
  <c r="AK18" i="45"/>
  <c r="AG18" i="45"/>
  <c r="AA18" i="45"/>
  <c r="O18" i="45"/>
  <c r="M18" i="45"/>
  <c r="AU18" i="45" s="1"/>
  <c r="U17" i="45"/>
  <c r="K17" i="45"/>
  <c r="I17" i="45"/>
  <c r="AW17" i="45"/>
  <c r="AQ17" i="45"/>
  <c r="AG17" i="45"/>
  <c r="AA17" i="45"/>
  <c r="O17" i="45"/>
  <c r="M17" i="45"/>
  <c r="BA17" i="45" s="1"/>
  <c r="U16" i="45"/>
  <c r="K16" i="45"/>
  <c r="I16" i="45"/>
  <c r="AW16" i="45"/>
  <c r="AQ16" i="45"/>
  <c r="AK16" i="45"/>
  <c r="AG16" i="45"/>
  <c r="AA16" i="45"/>
  <c r="O16" i="45"/>
  <c r="M16" i="45"/>
  <c r="AU16" i="45" s="1"/>
  <c r="U15" i="45"/>
  <c r="K15" i="45"/>
  <c r="I15" i="45"/>
  <c r="AW15" i="45"/>
  <c r="AQ15" i="45"/>
  <c r="AG15" i="45"/>
  <c r="AA15" i="45"/>
  <c r="O15" i="45"/>
  <c r="M15" i="45"/>
  <c r="AU15" i="45" s="1"/>
  <c r="U14" i="45"/>
  <c r="K14" i="45"/>
  <c r="I14" i="45"/>
  <c r="AW14" i="45"/>
  <c r="AQ14" i="45"/>
  <c r="AG14" i="45"/>
  <c r="AA14" i="45"/>
  <c r="O14" i="45"/>
  <c r="M14" i="45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AU11" i="45" s="1"/>
  <c r="U10" i="45"/>
  <c r="K10" i="45"/>
  <c r="I10" i="45"/>
  <c r="AW10" i="45"/>
  <c r="AQ10" i="45"/>
  <c r="AG10" i="45"/>
  <c r="AA10" i="45"/>
  <c r="O10" i="45"/>
  <c r="M10" i="45"/>
  <c r="U9" i="45"/>
  <c r="K9" i="45"/>
  <c r="I9" i="45"/>
  <c r="AW9" i="45"/>
  <c r="AQ9" i="45"/>
  <c r="AG9" i="45"/>
  <c r="AA9" i="45"/>
  <c r="O9" i="45"/>
  <c r="M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Y46" i="46"/>
  <c r="AW46" i="46"/>
  <c r="AQ46" i="46"/>
  <c r="AS46" i="46" s="1"/>
  <c r="AI46" i="46"/>
  <c r="AG46" i="46"/>
  <c r="AC46" i="46"/>
  <c r="AA46" i="46"/>
  <c r="O46" i="46"/>
  <c r="M46" i="46"/>
  <c r="U45" i="46"/>
  <c r="K45" i="46"/>
  <c r="I45" i="46"/>
  <c r="AW45" i="46"/>
  <c r="AY45" i="46" s="1"/>
  <c r="AQ45" i="46"/>
  <c r="AS45" i="46" s="1"/>
  <c r="AI45" i="46"/>
  <c r="AG45" i="46"/>
  <c r="AA45" i="46"/>
  <c r="AC45" i="46" s="1"/>
  <c r="O45" i="46"/>
  <c r="M45" i="46"/>
  <c r="AU45" i="46" s="1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Y43" i="46" s="1"/>
  <c r="AU43" i="46"/>
  <c r="AQ43" i="46"/>
  <c r="AS43" i="46" s="1"/>
  <c r="AK43" i="46"/>
  <c r="AG43" i="46"/>
  <c r="AI43" i="46" s="1"/>
  <c r="AA43" i="46"/>
  <c r="AC43" i="46" s="1"/>
  <c r="W43" i="46"/>
  <c r="Y43" i="46" s="1"/>
  <c r="S43" i="46"/>
  <c r="AM43" i="46" s="1"/>
  <c r="AO43" i="46" s="1"/>
  <c r="Q43" i="46"/>
  <c r="M43" i="46"/>
  <c r="BA43" i="46" s="1"/>
  <c r="U42" i="46"/>
  <c r="K42" i="46"/>
  <c r="I42" i="46"/>
  <c r="AW42" i="46"/>
  <c r="AY42" i="46" s="1"/>
  <c r="AQ42" i="46"/>
  <c r="AS42" i="46" s="1"/>
  <c r="AI42" i="46"/>
  <c r="AG42" i="46"/>
  <c r="AA42" i="46"/>
  <c r="AC42" i="46" s="1"/>
  <c r="O42" i="46"/>
  <c r="M42" i="46"/>
  <c r="AU42" i="46" s="1"/>
  <c r="U41" i="46"/>
  <c r="K41" i="46"/>
  <c r="I41" i="46"/>
  <c r="AW41" i="46"/>
  <c r="AY41" i="46" s="1"/>
  <c r="AQ41" i="46"/>
  <c r="AS41" i="46" s="1"/>
  <c r="AI41" i="46"/>
  <c r="AG41" i="46"/>
  <c r="AA41" i="46"/>
  <c r="AC41" i="46" s="1"/>
  <c r="W41" i="46"/>
  <c r="Y41" i="46" s="1"/>
  <c r="Q41" i="46"/>
  <c r="M41" i="46"/>
  <c r="AK41" i="46" s="1"/>
  <c r="U40" i="46"/>
  <c r="K40" i="46"/>
  <c r="I40" i="46"/>
  <c r="AW40" i="46"/>
  <c r="AY40" i="46" s="1"/>
  <c r="AQ40" i="46"/>
  <c r="AS40" i="46" s="1"/>
  <c r="AK40" i="46"/>
  <c r="AI40" i="46"/>
  <c r="AG40" i="46"/>
  <c r="AA40" i="46"/>
  <c r="AC40" i="46" s="1"/>
  <c r="Q40" i="46"/>
  <c r="S40" i="46" s="1"/>
  <c r="AM40" i="46" s="1"/>
  <c r="AO40" i="46" s="1"/>
  <c r="O40" i="46"/>
  <c r="M40" i="46"/>
  <c r="AU40" i="46" s="1"/>
  <c r="U39" i="46"/>
  <c r="K39" i="46"/>
  <c r="I39" i="46"/>
  <c r="AW39" i="46"/>
  <c r="AY39" i="46" s="1"/>
  <c r="AQ39" i="46"/>
  <c r="AS39" i="46" s="1"/>
  <c r="AI39" i="46"/>
  <c r="AG39" i="46"/>
  <c r="AA39" i="46"/>
  <c r="AC39" i="46" s="1"/>
  <c r="O39" i="46"/>
  <c r="M39" i="46"/>
  <c r="AU39" i="46" s="1"/>
  <c r="U38" i="46"/>
  <c r="K38" i="46"/>
  <c r="I38" i="46"/>
  <c r="AW38" i="46"/>
  <c r="AY38" i="46" s="1"/>
  <c r="AQ38" i="46"/>
  <c r="AS38" i="46" s="1"/>
  <c r="AI38" i="46"/>
  <c r="AG38" i="46"/>
  <c r="AC38" i="46"/>
  <c r="AA38" i="46"/>
  <c r="Q38" i="46"/>
  <c r="W38" i="46" s="1"/>
  <c r="Y38" i="46" s="1"/>
  <c r="O38" i="46"/>
  <c r="M38" i="46"/>
  <c r="AU38" i="46" s="1"/>
  <c r="U37" i="46"/>
  <c r="K37" i="46"/>
  <c r="I37" i="46"/>
  <c r="AW37" i="46"/>
  <c r="AY37" i="46" s="1"/>
  <c r="AQ37" i="46"/>
  <c r="AS37" i="46" s="1"/>
  <c r="AI37" i="46"/>
  <c r="AG37" i="46"/>
  <c r="AA37" i="46"/>
  <c r="AC37" i="46" s="1"/>
  <c r="O37" i="46"/>
  <c r="M37" i="46"/>
  <c r="AU37" i="46" s="1"/>
  <c r="U36" i="46"/>
  <c r="K36" i="46"/>
  <c r="I36" i="46"/>
  <c r="AW36" i="46"/>
  <c r="AY36" i="46" s="1"/>
  <c r="AQ36" i="46"/>
  <c r="AS36" i="46" s="1"/>
  <c r="AI36" i="46"/>
  <c r="AG36" i="46"/>
  <c r="AA36" i="46"/>
  <c r="AC36" i="46" s="1"/>
  <c r="O36" i="46"/>
  <c r="M36" i="46"/>
  <c r="BA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Y34" i="46" s="1"/>
  <c r="AQ34" i="46"/>
  <c r="AS34" i="46" s="1"/>
  <c r="AI34" i="46"/>
  <c r="AG34" i="46"/>
  <c r="AA34" i="46"/>
  <c r="AC34" i="46" s="1"/>
  <c r="O34" i="46"/>
  <c r="M34" i="46"/>
  <c r="BA34" i="46" s="1"/>
  <c r="U33" i="46"/>
  <c r="K33" i="46"/>
  <c r="I33" i="46"/>
  <c r="AW33" i="46"/>
  <c r="AY33" i="46" s="1"/>
  <c r="AQ33" i="46"/>
  <c r="AS33" i="46" s="1"/>
  <c r="AI33" i="46"/>
  <c r="AG33" i="46"/>
  <c r="AA33" i="46"/>
  <c r="AC33" i="46" s="1"/>
  <c r="O33" i="46"/>
  <c r="M33" i="46"/>
  <c r="BA33" i="46" s="1"/>
  <c r="U32" i="46"/>
  <c r="K32" i="46"/>
  <c r="I32" i="46"/>
  <c r="AW32" i="46"/>
  <c r="AY32" i="46" s="1"/>
  <c r="AQ32" i="46"/>
  <c r="AS32" i="46" s="1"/>
  <c r="AI32" i="46"/>
  <c r="AG32" i="46"/>
  <c r="AA32" i="46"/>
  <c r="AC32" i="46" s="1"/>
  <c r="O32" i="46"/>
  <c r="M32" i="46"/>
  <c r="BA32" i="46" s="1"/>
  <c r="U31" i="46"/>
  <c r="K31" i="46"/>
  <c r="I31" i="46"/>
  <c r="AW31" i="46"/>
  <c r="AY31" i="46" s="1"/>
  <c r="AQ31" i="46"/>
  <c r="AS31" i="46" s="1"/>
  <c r="AI31" i="46"/>
  <c r="AG31" i="46"/>
  <c r="AA31" i="46"/>
  <c r="AC31" i="46" s="1"/>
  <c r="O31" i="46"/>
  <c r="M31" i="46"/>
  <c r="BA31" i="46" s="1"/>
  <c r="U30" i="46"/>
  <c r="K30" i="46"/>
  <c r="I30" i="46"/>
  <c r="AW30" i="46"/>
  <c r="AY30" i="46" s="1"/>
  <c r="AQ30" i="46"/>
  <c r="AS30" i="46" s="1"/>
  <c r="AI30" i="46"/>
  <c r="AG30" i="46"/>
  <c r="AC30" i="46"/>
  <c r="AA30" i="46"/>
  <c r="O30" i="46"/>
  <c r="M30" i="46"/>
  <c r="BA30" i="46" s="1"/>
  <c r="U29" i="46"/>
  <c r="K29" i="46"/>
  <c r="I29" i="46"/>
  <c r="AW29" i="46"/>
  <c r="AY29" i="46" s="1"/>
  <c r="AQ29" i="46"/>
  <c r="AS29" i="46" s="1"/>
  <c r="AI29" i="46"/>
  <c r="AG29" i="46"/>
  <c r="AC29" i="46"/>
  <c r="AA29" i="46"/>
  <c r="O29" i="46"/>
  <c r="M29" i="46"/>
  <c r="BA29" i="46" s="1"/>
  <c r="U28" i="46"/>
  <c r="K28" i="46"/>
  <c r="I28" i="46"/>
  <c r="AW28" i="46"/>
  <c r="AY28" i="46" s="1"/>
  <c r="AQ28" i="46"/>
  <c r="AS28" i="46" s="1"/>
  <c r="AK28" i="46"/>
  <c r="AG28" i="46"/>
  <c r="AI28" i="46" s="1"/>
  <c r="AA28" i="46"/>
  <c r="AC28" i="46" s="1"/>
  <c r="Q28" i="46"/>
  <c r="W28" i="46" s="1"/>
  <c r="Y28" i="46" s="1"/>
  <c r="O28" i="46"/>
  <c r="M28" i="46"/>
  <c r="AU28" i="46" s="1"/>
  <c r="U27" i="46"/>
  <c r="K27" i="46"/>
  <c r="I27" i="46"/>
  <c r="AW27" i="46"/>
  <c r="AY27" i="46" s="1"/>
  <c r="AQ27" i="46"/>
  <c r="AS27" i="46" s="1"/>
  <c r="AI27" i="46"/>
  <c r="AG27" i="46"/>
  <c r="AC27" i="46"/>
  <c r="AA27" i="46"/>
  <c r="O27" i="46"/>
  <c r="M27" i="46"/>
  <c r="BA27" i="46" s="1"/>
  <c r="U26" i="46"/>
  <c r="K26" i="46"/>
  <c r="I26" i="46"/>
  <c r="AW26" i="46"/>
  <c r="AY26" i="46" s="1"/>
  <c r="AQ26" i="46"/>
  <c r="AS26" i="46" s="1"/>
  <c r="AI26" i="46"/>
  <c r="AG26" i="46"/>
  <c r="AC26" i="46"/>
  <c r="AA26" i="46"/>
  <c r="O26" i="46"/>
  <c r="M26" i="46"/>
  <c r="BA26" i="46" s="1"/>
  <c r="U25" i="46"/>
  <c r="K25" i="46"/>
  <c r="I25" i="46"/>
  <c r="AW25" i="46"/>
  <c r="AY25" i="46" s="1"/>
  <c r="AQ25" i="46"/>
  <c r="AS25" i="46" s="1"/>
  <c r="AI25" i="46"/>
  <c r="AG25" i="46"/>
  <c r="AA25" i="46"/>
  <c r="AC25" i="46" s="1"/>
  <c r="O25" i="46"/>
  <c r="M25" i="46"/>
  <c r="BA25" i="46" s="1"/>
  <c r="U24" i="46"/>
  <c r="K24" i="46"/>
  <c r="I24" i="46"/>
  <c r="AW24" i="46"/>
  <c r="AY24" i="46" s="1"/>
  <c r="AQ24" i="46"/>
  <c r="AS24" i="46" s="1"/>
  <c r="AI24" i="46"/>
  <c r="AG24" i="46"/>
  <c r="AA24" i="46"/>
  <c r="AC24" i="46" s="1"/>
  <c r="O24" i="46"/>
  <c r="M24" i="46"/>
  <c r="BA24" i="46" s="1"/>
  <c r="U23" i="46"/>
  <c r="K23" i="46"/>
  <c r="I23" i="46"/>
  <c r="AW23" i="46"/>
  <c r="AY23" i="46" s="1"/>
  <c r="AQ23" i="46"/>
  <c r="AS23" i="46" s="1"/>
  <c r="AI23" i="46"/>
  <c r="AG23" i="46"/>
  <c r="AC23" i="46"/>
  <c r="AA23" i="46"/>
  <c r="O23" i="46"/>
  <c r="M23" i="46"/>
  <c r="AU23" i="46" s="1"/>
  <c r="U22" i="46"/>
  <c r="K22" i="46"/>
  <c r="I22" i="46"/>
  <c r="AW22" i="46"/>
  <c r="AY22" i="46" s="1"/>
  <c r="AQ22" i="46"/>
  <c r="AS22" i="46" s="1"/>
  <c r="AI22" i="46"/>
  <c r="AG22" i="46"/>
  <c r="AC22" i="46"/>
  <c r="AA22" i="46"/>
  <c r="O22" i="46"/>
  <c r="M22" i="46"/>
  <c r="BA22" i="46" s="1"/>
  <c r="U21" i="46"/>
  <c r="K21" i="46"/>
  <c r="I21" i="46"/>
  <c r="AW21" i="46"/>
  <c r="AY21" i="46" s="1"/>
  <c r="AQ21" i="46"/>
  <c r="AS21" i="46" s="1"/>
  <c r="AI21" i="46"/>
  <c r="AG21" i="46"/>
  <c r="AA21" i="46"/>
  <c r="AC21" i="46" s="1"/>
  <c r="O21" i="46"/>
  <c r="M21" i="46"/>
  <c r="BA21" i="46" s="1"/>
  <c r="U20" i="46"/>
  <c r="K20" i="46"/>
  <c r="I20" i="46"/>
  <c r="AW20" i="46"/>
  <c r="AY20" i="46" s="1"/>
  <c r="AQ20" i="46"/>
  <c r="AS20" i="46" s="1"/>
  <c r="AI20" i="46"/>
  <c r="AG20" i="46"/>
  <c r="AA20" i="46"/>
  <c r="AC20" i="46" s="1"/>
  <c r="O20" i="46"/>
  <c r="M20" i="46"/>
  <c r="AU20" i="46" s="1"/>
  <c r="U19" i="46"/>
  <c r="K19" i="46"/>
  <c r="I19" i="46"/>
  <c r="AW19" i="46"/>
  <c r="AY19" i="46" s="1"/>
  <c r="AQ19" i="46"/>
  <c r="AS19" i="46" s="1"/>
  <c r="AI19" i="46"/>
  <c r="AG19" i="46"/>
  <c r="AA19" i="46"/>
  <c r="AC19" i="46" s="1"/>
  <c r="O19" i="46"/>
  <c r="M19" i="46"/>
  <c r="BA19" i="46" s="1"/>
  <c r="U18" i="46"/>
  <c r="K18" i="46"/>
  <c r="I18" i="46"/>
  <c r="AW18" i="46"/>
  <c r="AY18" i="46" s="1"/>
  <c r="AQ18" i="46"/>
  <c r="AS18" i="46" s="1"/>
  <c r="AI18" i="46"/>
  <c r="AG18" i="46"/>
  <c r="AA18" i="46"/>
  <c r="AC18" i="46" s="1"/>
  <c r="O18" i="46"/>
  <c r="M18" i="46"/>
  <c r="BA18" i="46" s="1"/>
  <c r="U17" i="46"/>
  <c r="K17" i="46"/>
  <c r="I17" i="46"/>
  <c r="AW17" i="46"/>
  <c r="AY17" i="46" s="1"/>
  <c r="AQ17" i="46"/>
  <c r="AS17" i="46" s="1"/>
  <c r="AI17" i="46"/>
  <c r="AG17" i="46"/>
  <c r="AC17" i="46"/>
  <c r="AA17" i="46"/>
  <c r="O17" i="46"/>
  <c r="M17" i="46"/>
  <c r="BA17" i="46" s="1"/>
  <c r="U16" i="46"/>
  <c r="K16" i="46"/>
  <c r="I16" i="46"/>
  <c r="AY16" i="46"/>
  <c r="AW16" i="46"/>
  <c r="AQ16" i="46"/>
  <c r="AS16" i="46" s="1"/>
  <c r="AI16" i="46"/>
  <c r="AG16" i="46"/>
  <c r="AA16" i="46"/>
  <c r="AC16" i="46" s="1"/>
  <c r="O16" i="46"/>
  <c r="M16" i="46"/>
  <c r="BA16" i="46" s="1"/>
  <c r="U15" i="46"/>
  <c r="K15" i="46"/>
  <c r="I15" i="46"/>
  <c r="AW15" i="46"/>
  <c r="AY15" i="46" s="1"/>
  <c r="AQ15" i="46"/>
  <c r="AS15" i="46" s="1"/>
  <c r="AK15" i="46"/>
  <c r="AG15" i="46"/>
  <c r="AI15" i="46" s="1"/>
  <c r="AA15" i="46"/>
  <c r="AC15" i="46" s="1"/>
  <c r="Q15" i="46"/>
  <c r="W15" i="46" s="1"/>
  <c r="Y15" i="46" s="1"/>
  <c r="O15" i="46"/>
  <c r="M15" i="46"/>
  <c r="AU15" i="46" s="1"/>
  <c r="U14" i="46"/>
  <c r="K14" i="46"/>
  <c r="I14" i="46"/>
  <c r="AW14" i="46"/>
  <c r="AY14" i="46" s="1"/>
  <c r="AQ14" i="46"/>
  <c r="AS14" i="46" s="1"/>
  <c r="AI14" i="46"/>
  <c r="AG14" i="46"/>
  <c r="AC14" i="46"/>
  <c r="AA14" i="46"/>
  <c r="O14" i="46"/>
  <c r="M14" i="46"/>
  <c r="AU14" i="46" s="1"/>
  <c r="U13" i="46"/>
  <c r="K13" i="46"/>
  <c r="M13" i="46" s="1"/>
  <c r="AU13" i="46" s="1"/>
  <c r="I13" i="46"/>
  <c r="AY13" i="46"/>
  <c r="AW13" i="46"/>
  <c r="AQ13" i="46"/>
  <c r="AS13" i="46" s="1"/>
  <c r="AI13" i="46"/>
  <c r="AG13" i="46"/>
  <c r="AC13" i="46"/>
  <c r="AA13" i="46"/>
  <c r="O13" i="46"/>
  <c r="U12" i="46"/>
  <c r="K12" i="46"/>
  <c r="I12" i="46"/>
  <c r="AW12" i="46"/>
  <c r="AY12" i="46" s="1"/>
  <c r="AQ12" i="46"/>
  <c r="AS12" i="46" s="1"/>
  <c r="AI12" i="46"/>
  <c r="AG12" i="46"/>
  <c r="AA12" i="46"/>
  <c r="AC12" i="46" s="1"/>
  <c r="O12" i="46"/>
  <c r="M12" i="46"/>
  <c r="BA12" i="46" s="1"/>
  <c r="U11" i="46"/>
  <c r="K11" i="46"/>
  <c r="I11" i="46"/>
  <c r="AW11" i="46"/>
  <c r="AY11" i="46" s="1"/>
  <c r="AQ11" i="46"/>
  <c r="AS11" i="46" s="1"/>
  <c r="AI11" i="46"/>
  <c r="AG11" i="46"/>
  <c r="AC11" i="46"/>
  <c r="AA11" i="46"/>
  <c r="O11" i="46"/>
  <c r="M11" i="46"/>
  <c r="AU11" i="46" s="1"/>
  <c r="U10" i="46"/>
  <c r="K10" i="46"/>
  <c r="I10" i="46"/>
  <c r="AW10" i="46"/>
  <c r="AY10" i="46" s="1"/>
  <c r="AS10" i="46"/>
  <c r="AQ10" i="46"/>
  <c r="AI10" i="46"/>
  <c r="AG10" i="46"/>
  <c r="AC10" i="46"/>
  <c r="AA10" i="46"/>
  <c r="O10" i="46"/>
  <c r="M10" i="46"/>
  <c r="AU10" i="46" s="1"/>
  <c r="U9" i="46"/>
  <c r="K9" i="46"/>
  <c r="M9" i="46" s="1"/>
  <c r="BA9" i="46" s="1"/>
  <c r="I9" i="46"/>
  <c r="AY9" i="46"/>
  <c r="AW9" i="46"/>
  <c r="AQ9" i="46"/>
  <c r="AS9" i="46" s="1"/>
  <c r="AI9" i="46"/>
  <c r="AG9" i="46"/>
  <c r="AC9" i="46"/>
  <c r="AA9" i="46"/>
  <c r="O9" i="46"/>
  <c r="U8" i="46"/>
  <c r="K8" i="46"/>
  <c r="I8" i="46"/>
  <c r="AW8" i="46"/>
  <c r="AY8" i="46" s="1"/>
  <c r="AQ8" i="46"/>
  <c r="AS8" i="46" s="1"/>
  <c r="AI8" i="46"/>
  <c r="AG8" i="46"/>
  <c r="AA8" i="46"/>
  <c r="AC8" i="46" s="1"/>
  <c r="O8" i="46"/>
  <c r="M8" i="46"/>
  <c r="BA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I27" i="48"/>
  <c r="AM27" i="48"/>
  <c r="AG27" i="48"/>
  <c r="AE27" i="48"/>
  <c r="AA27" i="48"/>
  <c r="Y27" i="48"/>
  <c r="W27" i="48"/>
  <c r="M27" i="48"/>
  <c r="AI27" i="48" s="1"/>
  <c r="AK26" i="48"/>
  <c r="AC26" i="48"/>
  <c r="U26" i="48"/>
  <c r="S26" i="48"/>
  <c r="O26" i="48"/>
  <c r="K26" i="48"/>
  <c r="I26" i="48"/>
  <c r="AM26" i="48"/>
  <c r="AG26" i="48"/>
  <c r="AE26" i="48"/>
  <c r="AA26" i="48"/>
  <c r="Y26" i="48"/>
  <c r="W26" i="48"/>
  <c r="M26" i="48"/>
  <c r="AI26" i="48" s="1"/>
  <c r="AK25" i="48"/>
  <c r="AC25" i="48"/>
  <c r="U25" i="48"/>
  <c r="S25" i="48"/>
  <c r="O25" i="48"/>
  <c r="K25" i="48"/>
  <c r="I25" i="48"/>
  <c r="AM25" i="48"/>
  <c r="AG25" i="48"/>
  <c r="AE25" i="48"/>
  <c r="AA25" i="48"/>
  <c r="Y25" i="48"/>
  <c r="W25" i="48"/>
  <c r="M25" i="48"/>
  <c r="AI25" i="48" s="1"/>
  <c r="AK24" i="48"/>
  <c r="AC24" i="48"/>
  <c r="U24" i="48"/>
  <c r="S24" i="48"/>
  <c r="O24" i="48"/>
  <c r="K24" i="48"/>
  <c r="I24" i="48"/>
  <c r="AM24" i="48"/>
  <c r="AG24" i="48"/>
  <c r="AE24" i="48"/>
  <c r="AA24" i="48"/>
  <c r="Y24" i="48"/>
  <c r="W24" i="48"/>
  <c r="M24" i="48"/>
  <c r="AI24" i="48" s="1"/>
  <c r="AK23" i="48"/>
  <c r="AC23" i="48"/>
  <c r="U23" i="48"/>
  <c r="S23" i="48"/>
  <c r="O23" i="48"/>
  <c r="K23" i="48"/>
  <c r="I23" i="48"/>
  <c r="AM23" i="48"/>
  <c r="AG23" i="48"/>
  <c r="AE23" i="48"/>
  <c r="AA23" i="48"/>
  <c r="Y23" i="48"/>
  <c r="W23" i="48"/>
  <c r="M23" i="48"/>
  <c r="AI23" i="48" s="1"/>
  <c r="AK22" i="48"/>
  <c r="AC22" i="48"/>
  <c r="U22" i="48"/>
  <c r="S22" i="48"/>
  <c r="O22" i="48"/>
  <c r="K22" i="48"/>
  <c r="M22" i="48" s="1"/>
  <c r="AI22" i="48" s="1"/>
  <c r="I22" i="48"/>
  <c r="AM22" i="48"/>
  <c r="AG22" i="48"/>
  <c r="AE22" i="48"/>
  <c r="Y22" i="48"/>
  <c r="W22" i="48"/>
  <c r="AK21" i="48"/>
  <c r="AC21" i="48"/>
  <c r="U21" i="48"/>
  <c r="S21" i="48"/>
  <c r="O21" i="48"/>
  <c r="K21" i="48"/>
  <c r="M21" i="48" s="1"/>
  <c r="I21" i="48"/>
  <c r="AM21" i="48"/>
  <c r="AG21" i="48"/>
  <c r="AE21" i="48"/>
  <c r="Y21" i="48"/>
  <c r="W21" i="48"/>
  <c r="AK20" i="48"/>
  <c r="AC20" i="48"/>
  <c r="U20" i="48"/>
  <c r="S20" i="48"/>
  <c r="O20" i="48"/>
  <c r="K20" i="48"/>
  <c r="I20" i="48"/>
  <c r="AM20" i="48"/>
  <c r="AG20" i="48"/>
  <c r="AE20" i="48"/>
  <c r="AA20" i="48"/>
  <c r="Y20" i="48"/>
  <c r="W20" i="48"/>
  <c r="M20" i="48"/>
  <c r="AI20" i="48" s="1"/>
  <c r="AK19" i="48"/>
  <c r="AC19" i="48"/>
  <c r="U19" i="48"/>
  <c r="S19" i="48"/>
  <c r="O19" i="48"/>
  <c r="K19" i="48"/>
  <c r="I19" i="48"/>
  <c r="AM19" i="48"/>
  <c r="AG19" i="48"/>
  <c r="AE19" i="48"/>
  <c r="Y19" i="48"/>
  <c r="W19" i="48"/>
  <c r="M19" i="48"/>
  <c r="AA19" i="48" s="1"/>
  <c r="AK18" i="48"/>
  <c r="AC18" i="48"/>
  <c r="U18" i="48"/>
  <c r="S18" i="48"/>
  <c r="O18" i="48"/>
  <c r="K18" i="48"/>
  <c r="M18" i="48" s="1"/>
  <c r="AI18" i="48" s="1"/>
  <c r="I18" i="48"/>
  <c r="AM18" i="48"/>
  <c r="AG18" i="48"/>
  <c r="AE18" i="48"/>
  <c r="Y18" i="48"/>
  <c r="W18" i="48"/>
  <c r="AK17" i="48"/>
  <c r="AC17" i="48"/>
  <c r="U17" i="48"/>
  <c r="S17" i="48"/>
  <c r="O17" i="48"/>
  <c r="K17" i="48"/>
  <c r="I17" i="48"/>
  <c r="AM17" i="48"/>
  <c r="AG17" i="48"/>
  <c r="AE17" i="48"/>
  <c r="AA17" i="48"/>
  <c r="Y17" i="48"/>
  <c r="W17" i="48"/>
  <c r="M17" i="48"/>
  <c r="AI17" i="48" s="1"/>
  <c r="AK16" i="48"/>
  <c r="AC16" i="48"/>
  <c r="U16" i="48"/>
  <c r="S16" i="48"/>
  <c r="O16" i="48"/>
  <c r="K16" i="48"/>
  <c r="M16" i="48" s="1"/>
  <c r="AI16" i="48" s="1"/>
  <c r="I16" i="48"/>
  <c r="AM16" i="48"/>
  <c r="AG16" i="48"/>
  <c r="AE16" i="48"/>
  <c r="Y16" i="48"/>
  <c r="W16" i="48"/>
  <c r="AK15" i="48"/>
  <c r="AC15" i="48"/>
  <c r="U15" i="48"/>
  <c r="S15" i="48"/>
  <c r="O15" i="48"/>
  <c r="K15" i="48"/>
  <c r="M15" i="48" s="1"/>
  <c r="AI15" i="48" s="1"/>
  <c r="I15" i="48"/>
  <c r="AM15" i="48"/>
  <c r="AG15" i="48"/>
  <c r="AE15" i="48"/>
  <c r="Y15" i="48"/>
  <c r="W15" i="48"/>
  <c r="AK14" i="48"/>
  <c r="AC14" i="48"/>
  <c r="U14" i="48"/>
  <c r="S14" i="48"/>
  <c r="O14" i="48"/>
  <c r="K14" i="48"/>
  <c r="I14" i="48"/>
  <c r="AM14" i="48"/>
  <c r="AG14" i="48"/>
  <c r="AE14" i="48"/>
  <c r="AA14" i="48"/>
  <c r="Y14" i="48"/>
  <c r="W14" i="48"/>
  <c r="M14" i="48"/>
  <c r="AI14" i="48" s="1"/>
  <c r="AK13" i="48"/>
  <c r="AC13" i="48"/>
  <c r="U13" i="48"/>
  <c r="S13" i="48"/>
  <c r="O13" i="48"/>
  <c r="K13" i="48"/>
  <c r="I13" i="48"/>
  <c r="AM13" i="48"/>
  <c r="AG13" i="48"/>
  <c r="AE13" i="48"/>
  <c r="Y13" i="48"/>
  <c r="W13" i="48"/>
  <c r="M13" i="48"/>
  <c r="AI13" i="48" s="1"/>
  <c r="AK12" i="48"/>
  <c r="AC12" i="48"/>
  <c r="U12" i="48"/>
  <c r="S12" i="48"/>
  <c r="O12" i="48"/>
  <c r="K12" i="48"/>
  <c r="I12" i="48"/>
  <c r="G12" i="48"/>
  <c r="AM12" i="48"/>
  <c r="AG12" i="48"/>
  <c r="AE12" i="48"/>
  <c r="Y12" i="48"/>
  <c r="W12" i="48"/>
  <c r="M12" i="48"/>
  <c r="AI12" i="48" s="1"/>
  <c r="AK11" i="48"/>
  <c r="AC11" i="48"/>
  <c r="U11" i="48"/>
  <c r="S11" i="48"/>
  <c r="O11" i="48"/>
  <c r="K11" i="48"/>
  <c r="I11" i="48"/>
  <c r="AM11" i="48"/>
  <c r="AG11" i="48"/>
  <c r="AE11" i="48"/>
  <c r="Y11" i="48"/>
  <c r="W11" i="48"/>
  <c r="M11" i="48"/>
  <c r="AI11" i="48" s="1"/>
  <c r="AK10" i="48"/>
  <c r="AC10" i="48"/>
  <c r="U10" i="48"/>
  <c r="S10" i="48"/>
  <c r="O10" i="48"/>
  <c r="K10" i="48"/>
  <c r="I10" i="48"/>
  <c r="G10" i="48"/>
  <c r="AM10" i="48"/>
  <c r="AG10" i="48"/>
  <c r="AE10" i="48"/>
  <c r="Y10" i="48"/>
  <c r="W10" i="48"/>
  <c r="M10" i="48"/>
  <c r="Q10" i="48" s="1"/>
  <c r="AK9" i="48"/>
  <c r="AC9" i="48"/>
  <c r="U9" i="48"/>
  <c r="S9" i="48"/>
  <c r="O9" i="48"/>
  <c r="K9" i="48"/>
  <c r="I9" i="48"/>
  <c r="AM9" i="48"/>
  <c r="AG9" i="48"/>
  <c r="AE9" i="48"/>
  <c r="AA9" i="48"/>
  <c r="Y9" i="48"/>
  <c r="W9" i="48"/>
  <c r="M9" i="48"/>
  <c r="AI9" i="48" s="1"/>
  <c r="AK8" i="48"/>
  <c r="AC8" i="48"/>
  <c r="U8" i="48"/>
  <c r="S8" i="48"/>
  <c r="O8" i="48"/>
  <c r="K8" i="48"/>
  <c r="G8" i="48"/>
  <c r="AM8" i="48"/>
  <c r="AG8" i="48"/>
  <c r="AE8" i="48"/>
  <c r="Y8" i="48"/>
  <c r="W8" i="48"/>
  <c r="M8" i="48"/>
  <c r="AA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Q16" i="49"/>
  <c r="M16" i="49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W65" i="50"/>
  <c r="U65" i="50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S62" i="50"/>
  <c r="O62" i="50"/>
  <c r="K62" i="50"/>
  <c r="I62" i="50"/>
  <c r="U62" i="50"/>
  <c r="M62" i="50"/>
  <c r="S61" i="50"/>
  <c r="O61" i="50"/>
  <c r="K61" i="50"/>
  <c r="I61" i="50"/>
  <c r="U61" i="50"/>
  <c r="W61" i="50" s="1"/>
  <c r="M61" i="50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Y59" i="50" s="1"/>
  <c r="S58" i="50"/>
  <c r="O58" i="50"/>
  <c r="K58" i="50"/>
  <c r="I58" i="50"/>
  <c r="U58" i="50"/>
  <c r="M58" i="50"/>
  <c r="Y58" i="50" s="1"/>
  <c r="S57" i="50"/>
  <c r="O57" i="50"/>
  <c r="K57" i="50"/>
  <c r="I57" i="50"/>
  <c r="U57" i="50"/>
  <c r="M57" i="50"/>
  <c r="Y57" i="50" s="1"/>
  <c r="S56" i="50"/>
  <c r="O56" i="50"/>
  <c r="K56" i="50"/>
  <c r="I56" i="50"/>
  <c r="U56" i="50"/>
  <c r="M56" i="50"/>
  <c r="Y56" i="50" s="1"/>
  <c r="S55" i="50"/>
  <c r="O55" i="50"/>
  <c r="K55" i="50"/>
  <c r="I55" i="50"/>
  <c r="U55" i="50"/>
  <c r="M55" i="50"/>
  <c r="S54" i="50"/>
  <c r="O54" i="50"/>
  <c r="K54" i="50"/>
  <c r="I54" i="50"/>
  <c r="U54" i="50"/>
  <c r="M54" i="50"/>
  <c r="S53" i="50"/>
  <c r="O53" i="50"/>
  <c r="K53" i="50"/>
  <c r="I53" i="50"/>
  <c r="U53" i="50"/>
  <c r="M53" i="50"/>
  <c r="Y53" i="50" s="1"/>
  <c r="S52" i="50"/>
  <c r="O52" i="50"/>
  <c r="K52" i="50"/>
  <c r="M52" i="50" s="1"/>
  <c r="I52" i="50"/>
  <c r="U52" i="50"/>
  <c r="S51" i="50"/>
  <c r="O51" i="50"/>
  <c r="K51" i="50"/>
  <c r="I51" i="50"/>
  <c r="G51" i="50"/>
  <c r="U51" i="50"/>
  <c r="M51" i="50"/>
  <c r="Y51" i="50" s="1"/>
  <c r="S50" i="50"/>
  <c r="O50" i="50"/>
  <c r="K50" i="50"/>
  <c r="G50" i="50"/>
  <c r="U50" i="50"/>
  <c r="M50" i="50"/>
  <c r="S49" i="50"/>
  <c r="O49" i="50"/>
  <c r="K49" i="50"/>
  <c r="G49" i="50"/>
  <c r="U49" i="50"/>
  <c r="M49" i="50"/>
  <c r="S48" i="50"/>
  <c r="O48" i="50"/>
  <c r="K48" i="50"/>
  <c r="G48" i="50"/>
  <c r="U48" i="50"/>
  <c r="M48" i="50"/>
  <c r="S47" i="50"/>
  <c r="O47" i="50"/>
  <c r="K47" i="50"/>
  <c r="M47" i="50" s="1"/>
  <c r="G47" i="50"/>
  <c r="U47" i="50"/>
  <c r="S46" i="50"/>
  <c r="O46" i="50"/>
  <c r="K46" i="50"/>
  <c r="G46" i="50"/>
  <c r="U46" i="50"/>
  <c r="M46" i="50"/>
  <c r="S45" i="50"/>
  <c r="O45" i="50"/>
  <c r="K45" i="50"/>
  <c r="I45" i="50"/>
  <c r="G45" i="50"/>
  <c r="U45" i="50"/>
  <c r="M45" i="50"/>
  <c r="Y45" i="50" s="1"/>
  <c r="S44" i="50"/>
  <c r="O44" i="50"/>
  <c r="K44" i="50"/>
  <c r="G44" i="50"/>
  <c r="U44" i="50"/>
  <c r="M44" i="50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G41" i="50"/>
  <c r="U41" i="50"/>
  <c r="M41" i="50"/>
  <c r="S40" i="50"/>
  <c r="O40" i="50"/>
  <c r="K40" i="50"/>
  <c r="G40" i="50"/>
  <c r="U40" i="50"/>
  <c r="M40" i="50"/>
  <c r="S39" i="50"/>
  <c r="O39" i="50"/>
  <c r="K39" i="50"/>
  <c r="M39" i="50" s="1"/>
  <c r="G39" i="50"/>
  <c r="U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Y36" i="50" s="1"/>
  <c r="S35" i="50"/>
  <c r="O35" i="50"/>
  <c r="K35" i="50"/>
  <c r="I35" i="50"/>
  <c r="U35" i="50"/>
  <c r="M35" i="50"/>
  <c r="Y35" i="50" s="1"/>
  <c r="S34" i="50"/>
  <c r="O34" i="50"/>
  <c r="K34" i="50"/>
  <c r="M34" i="50" s="1"/>
  <c r="Y34" i="50" s="1"/>
  <c r="I34" i="50"/>
  <c r="U34" i="50"/>
  <c r="S33" i="50"/>
  <c r="O33" i="50"/>
  <c r="K33" i="50"/>
  <c r="M33" i="50" s="1"/>
  <c r="Y33" i="50" s="1"/>
  <c r="I33" i="50"/>
  <c r="U33" i="50"/>
  <c r="S32" i="50"/>
  <c r="O32" i="50"/>
  <c r="K32" i="50"/>
  <c r="I32" i="50"/>
  <c r="U32" i="50"/>
  <c r="M32" i="50"/>
  <c r="Y32" i="50" s="1"/>
  <c r="S31" i="50"/>
  <c r="O31" i="50"/>
  <c r="K31" i="50"/>
  <c r="M31" i="50" s="1"/>
  <c r="Y31" i="50" s="1"/>
  <c r="I31" i="50"/>
  <c r="U31" i="50"/>
  <c r="S30" i="50"/>
  <c r="O30" i="50"/>
  <c r="K30" i="50"/>
  <c r="I30" i="50"/>
  <c r="U30" i="50"/>
  <c r="M30" i="50"/>
  <c r="S29" i="50"/>
  <c r="O29" i="50"/>
  <c r="K29" i="50"/>
  <c r="M29" i="50" s="1"/>
  <c r="I29" i="50"/>
  <c r="U29" i="50"/>
  <c r="S28" i="50"/>
  <c r="O28" i="50"/>
  <c r="K28" i="50"/>
  <c r="M28" i="50" s="1"/>
  <c r="I28" i="50"/>
  <c r="U28" i="50"/>
  <c r="S27" i="50"/>
  <c r="O27" i="50"/>
  <c r="K27" i="50"/>
  <c r="I27" i="50"/>
  <c r="W27" i="50"/>
  <c r="U27" i="50"/>
  <c r="M27" i="50"/>
  <c r="S26" i="50"/>
  <c r="O26" i="50"/>
  <c r="K26" i="50"/>
  <c r="M26" i="50" s="1"/>
  <c r="I26" i="50"/>
  <c r="U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Y21" i="50" s="1"/>
  <c r="S20" i="50"/>
  <c r="O20" i="50"/>
  <c r="K20" i="50"/>
  <c r="I20" i="50"/>
  <c r="U20" i="50"/>
  <c r="M20" i="50"/>
  <c r="Y20" i="50" s="1"/>
  <c r="S19" i="50"/>
  <c r="O19" i="50"/>
  <c r="K19" i="50"/>
  <c r="I19" i="50"/>
  <c r="U19" i="50"/>
  <c r="M19" i="50"/>
  <c r="Y19" i="50" s="1"/>
  <c r="S18" i="50"/>
  <c r="O18" i="50"/>
  <c r="K18" i="50"/>
  <c r="I18" i="50"/>
  <c r="U18" i="50"/>
  <c r="M18" i="50"/>
  <c r="Y18" i="50" s="1"/>
  <c r="S17" i="50"/>
  <c r="O17" i="50"/>
  <c r="K17" i="50"/>
  <c r="I17" i="50"/>
  <c r="U17" i="50"/>
  <c r="M17" i="50"/>
  <c r="S16" i="50"/>
  <c r="O16" i="50"/>
  <c r="K16" i="50"/>
  <c r="M16" i="50" s="1"/>
  <c r="I16" i="50"/>
  <c r="U16" i="50"/>
  <c r="S15" i="50"/>
  <c r="O15" i="50"/>
  <c r="K15" i="50"/>
  <c r="M15" i="50" s="1"/>
  <c r="I15" i="50"/>
  <c r="U15" i="50"/>
  <c r="S14" i="50"/>
  <c r="O14" i="50"/>
  <c r="K14" i="50"/>
  <c r="M14" i="50" s="1"/>
  <c r="I14" i="50"/>
  <c r="U14" i="50"/>
  <c r="S13" i="50"/>
  <c r="O13" i="50"/>
  <c r="K13" i="50"/>
  <c r="M13" i="50" s="1"/>
  <c r="I13" i="50"/>
  <c r="U13" i="50"/>
  <c r="S12" i="50"/>
  <c r="O12" i="50"/>
  <c r="K12" i="50"/>
  <c r="I12" i="50"/>
  <c r="U12" i="50"/>
  <c r="M12" i="50"/>
  <c r="Y12" i="50" s="1"/>
  <c r="S11" i="50"/>
  <c r="O11" i="50"/>
  <c r="K11" i="50"/>
  <c r="M11" i="50" s="1"/>
  <c r="I11" i="50"/>
  <c r="U11" i="50"/>
  <c r="S10" i="50"/>
  <c r="O10" i="50"/>
  <c r="K10" i="50"/>
  <c r="I10" i="50"/>
  <c r="U10" i="50"/>
  <c r="M10" i="50"/>
  <c r="S9" i="50"/>
  <c r="O9" i="50"/>
  <c r="K9" i="50"/>
  <c r="M9" i="50" s="1"/>
  <c r="G9" i="50"/>
  <c r="U9" i="50"/>
  <c r="S8" i="50"/>
  <c r="O8" i="50"/>
  <c r="K8" i="50"/>
  <c r="G8" i="50"/>
  <c r="U8" i="50"/>
  <c r="M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I30" i="51"/>
  <c r="BK30" i="51" s="1"/>
  <c r="BE30" i="51"/>
  <c r="BA30" i="51"/>
  <c r="BC30" i="51" s="1"/>
  <c r="AW30" i="51"/>
  <c r="AS30" i="51"/>
  <c r="AU30" i="51" s="1"/>
  <c r="AO30" i="51"/>
  <c r="AM30" i="51"/>
  <c r="AK30" i="51"/>
  <c r="AG30" i="51"/>
  <c r="AE30" i="51"/>
  <c r="AC30" i="51"/>
  <c r="Y30" i="51"/>
  <c r="U30" i="51"/>
  <c r="W30" i="51" s="1"/>
  <c r="O30" i="51"/>
  <c r="M30" i="51"/>
  <c r="BO30" i="51" s="1"/>
  <c r="S29" i="51"/>
  <c r="K29" i="51"/>
  <c r="I29" i="51"/>
  <c r="BI29" i="51"/>
  <c r="BK29" i="51" s="1"/>
  <c r="BE29" i="51"/>
  <c r="BA29" i="51"/>
  <c r="BC29" i="51" s="1"/>
  <c r="AW29" i="51"/>
  <c r="AS29" i="51"/>
  <c r="AU29" i="51" s="1"/>
  <c r="AO29" i="51"/>
  <c r="AG29" i="51"/>
  <c r="AK29" i="51" s="1"/>
  <c r="AE29" i="51"/>
  <c r="AC29" i="51"/>
  <c r="Y29" i="51"/>
  <c r="O29" i="51"/>
  <c r="U29" i="51" s="1"/>
  <c r="M29" i="51"/>
  <c r="S28" i="51"/>
  <c r="K28" i="51"/>
  <c r="I28" i="51"/>
  <c r="BI28" i="51"/>
  <c r="BK28" i="51" s="1"/>
  <c r="BG28" i="51"/>
  <c r="BE28" i="51"/>
  <c r="BA28" i="51"/>
  <c r="BC28" i="51" s="1"/>
  <c r="AW28" i="51"/>
  <c r="AS28" i="51"/>
  <c r="AU28" i="51" s="1"/>
  <c r="AQ28" i="51"/>
  <c r="AO28" i="51"/>
  <c r="AG28" i="51"/>
  <c r="AK28" i="51" s="1"/>
  <c r="AE28" i="51"/>
  <c r="AC28" i="51"/>
  <c r="Y28" i="51"/>
  <c r="O28" i="51"/>
  <c r="U28" i="51" s="1"/>
  <c r="M28" i="51"/>
  <c r="S27" i="51"/>
  <c r="K27" i="51"/>
  <c r="I27" i="51"/>
  <c r="BQ27" i="51"/>
  <c r="BS27" i="51" s="1"/>
  <c r="BM27" i="51"/>
  <c r="BI27" i="51"/>
  <c r="BK27" i="51" s="1"/>
  <c r="BG27" i="51"/>
  <c r="BE27" i="51"/>
  <c r="BC27" i="51"/>
  <c r="BA27" i="51"/>
  <c r="AW27" i="51"/>
  <c r="AS27" i="51"/>
  <c r="AU27" i="51" s="1"/>
  <c r="AO27" i="51"/>
  <c r="AK27" i="51"/>
  <c r="AM27" i="51" s="1"/>
  <c r="AG27" i="51"/>
  <c r="AC27" i="51"/>
  <c r="AE27" i="51" s="1"/>
  <c r="AA27" i="51"/>
  <c r="Y27" i="51"/>
  <c r="W27" i="51"/>
  <c r="U27" i="51"/>
  <c r="O27" i="51"/>
  <c r="M27" i="51"/>
  <c r="BO27" i="51" s="1"/>
  <c r="S26" i="51"/>
  <c r="K26" i="51"/>
  <c r="I26" i="51"/>
  <c r="BM26" i="51"/>
  <c r="BQ26" i="51" s="1"/>
  <c r="BI26" i="51"/>
  <c r="BK26" i="51" s="1"/>
  <c r="BE26" i="51"/>
  <c r="BA26" i="51"/>
  <c r="BC26" i="51" s="1"/>
  <c r="AW26" i="51"/>
  <c r="AS26" i="51"/>
  <c r="AU26" i="51" s="1"/>
  <c r="AQ26" i="51"/>
  <c r="AO26" i="51"/>
  <c r="AG26" i="51"/>
  <c r="AK26" i="51" s="1"/>
  <c r="AC26" i="51"/>
  <c r="AE26" i="51" s="1"/>
  <c r="AA26" i="51"/>
  <c r="Y26" i="51"/>
  <c r="O26" i="51"/>
  <c r="U26" i="51" s="1"/>
  <c r="M26" i="51"/>
  <c r="S25" i="51"/>
  <c r="K25" i="51"/>
  <c r="I25" i="51"/>
  <c r="BI25" i="51"/>
  <c r="BK25" i="51" s="1"/>
  <c r="BG25" i="51"/>
  <c r="BE25" i="51"/>
  <c r="BA25" i="51"/>
  <c r="BC25" i="51" s="1"/>
  <c r="AW25" i="51"/>
  <c r="AS25" i="51"/>
  <c r="AU25" i="51" s="1"/>
  <c r="AO25" i="51"/>
  <c r="AG25" i="51"/>
  <c r="AK25" i="51" s="1"/>
  <c r="AC25" i="51"/>
  <c r="AE25" i="51" s="1"/>
  <c r="AA25" i="5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I23" i="51"/>
  <c r="BK23" i="51" s="1"/>
  <c r="BE23" i="51"/>
  <c r="BC23" i="51"/>
  <c r="BA23" i="51"/>
  <c r="AW23" i="51"/>
  <c r="AU23" i="51"/>
  <c r="AS23" i="51"/>
  <c r="AO23" i="51"/>
  <c r="AM23" i="51"/>
  <c r="AK23" i="51"/>
  <c r="AG23" i="51"/>
  <c r="AC23" i="51"/>
  <c r="AE23" i="51" s="1"/>
  <c r="Y23" i="51"/>
  <c r="U23" i="51"/>
  <c r="W23" i="51" s="1"/>
  <c r="O23" i="51"/>
  <c r="M23" i="51"/>
  <c r="BO23" i="51" s="1"/>
  <c r="S22" i="51"/>
  <c r="K22" i="51"/>
  <c r="I22" i="51"/>
  <c r="BS22" i="51"/>
  <c r="BQ22" i="51"/>
  <c r="BM22" i="51"/>
  <c r="BI22" i="51"/>
  <c r="BK22" i="51" s="1"/>
  <c r="BE22" i="51"/>
  <c r="BA22" i="51"/>
  <c r="BC22" i="51" s="1"/>
  <c r="AW22" i="51"/>
  <c r="AS22" i="51"/>
  <c r="AU22" i="51" s="1"/>
  <c r="AQ22" i="51"/>
  <c r="AO22" i="51"/>
  <c r="AK22" i="51"/>
  <c r="AM22" i="51" s="1"/>
  <c r="AG22" i="51"/>
  <c r="AE22" i="51"/>
  <c r="AC22" i="51"/>
  <c r="Y22" i="51"/>
  <c r="U22" i="51"/>
  <c r="W22" i="51" s="1"/>
  <c r="O22" i="51"/>
  <c r="M22" i="51"/>
  <c r="BO22" i="51" s="1"/>
  <c r="S21" i="51"/>
  <c r="K21" i="51"/>
  <c r="I21" i="51"/>
  <c r="BI21" i="51"/>
  <c r="BK21" i="51" s="1"/>
  <c r="BG21" i="51"/>
  <c r="BE21" i="51"/>
  <c r="BA21" i="51"/>
  <c r="BC21" i="51" s="1"/>
  <c r="AW21" i="51"/>
  <c r="AS21" i="51"/>
  <c r="AU21" i="51" s="1"/>
  <c r="AO21" i="51"/>
  <c r="AG21" i="51"/>
  <c r="AK21" i="51" s="1"/>
  <c r="AC21" i="51"/>
  <c r="AE21" i="51" s="1"/>
  <c r="AA21" i="51"/>
  <c r="Y21" i="51"/>
  <c r="U21" i="51"/>
  <c r="O21" i="51"/>
  <c r="M21" i="51"/>
  <c r="S20" i="51"/>
  <c r="K20" i="51"/>
  <c r="I20" i="51"/>
  <c r="BI20" i="51"/>
  <c r="BK20" i="51" s="1"/>
  <c r="BE20" i="51"/>
  <c r="BA20" i="51"/>
  <c r="BC20" i="51" s="1"/>
  <c r="AW20" i="51"/>
  <c r="AS20" i="51"/>
  <c r="AU20" i="51" s="1"/>
  <c r="AO20" i="51"/>
  <c r="AG20" i="51"/>
  <c r="AK20" i="51" s="1"/>
  <c r="AE20" i="51"/>
  <c r="AC20" i="51"/>
  <c r="Y20" i="51"/>
  <c r="O20" i="51"/>
  <c r="BM20" i="51" s="1"/>
  <c r="BQ20" i="51" s="1"/>
  <c r="M20" i="51"/>
  <c r="S19" i="51"/>
  <c r="K19" i="51"/>
  <c r="I19" i="51"/>
  <c r="BQ19" i="51"/>
  <c r="BS19" i="51" s="1"/>
  <c r="BM19" i="51"/>
  <c r="BI19" i="51"/>
  <c r="BK19" i="51" s="1"/>
  <c r="BG19" i="51"/>
  <c r="BE19" i="51"/>
  <c r="BA19" i="51"/>
  <c r="BC19" i="51" s="1"/>
  <c r="AW19" i="51"/>
  <c r="AS19" i="51"/>
  <c r="AU19" i="51" s="1"/>
  <c r="AO19" i="51"/>
  <c r="AM19" i="51"/>
  <c r="AK19" i="51"/>
  <c r="AG19" i="51"/>
  <c r="AC19" i="51"/>
  <c r="AE19" i="51" s="1"/>
  <c r="AA19" i="51"/>
  <c r="Y19" i="51"/>
  <c r="W19" i="51"/>
  <c r="U19" i="51"/>
  <c r="O19" i="51"/>
  <c r="M19" i="51"/>
  <c r="BO19" i="51" s="1"/>
  <c r="S18" i="51"/>
  <c r="K18" i="51"/>
  <c r="I18" i="51"/>
  <c r="BQ18" i="51"/>
  <c r="BS18" i="51" s="1"/>
  <c r="BM18" i="51"/>
  <c r="BI18" i="51"/>
  <c r="BK18" i="51" s="1"/>
  <c r="BG18" i="51"/>
  <c r="BE18" i="51"/>
  <c r="BC18" i="51"/>
  <c r="BA18" i="51"/>
  <c r="AW18" i="51"/>
  <c r="AS18" i="51"/>
  <c r="AU18" i="51" s="1"/>
  <c r="AO18" i="51"/>
  <c r="AM18" i="51"/>
  <c r="AK18" i="51"/>
  <c r="AG18" i="51"/>
  <c r="AC18" i="51"/>
  <c r="AE18" i="51" s="1"/>
  <c r="AA18" i="51"/>
  <c r="Y18" i="51"/>
  <c r="W18" i="51"/>
  <c r="U18" i="51"/>
  <c r="O18" i="51"/>
  <c r="M18" i="51"/>
  <c r="BO18" i="51" s="1"/>
  <c r="S17" i="51"/>
  <c r="K17" i="51"/>
  <c r="I17" i="51"/>
  <c r="BM17" i="51"/>
  <c r="BQ17" i="51" s="1"/>
  <c r="BI17" i="51"/>
  <c r="BK17" i="51" s="1"/>
  <c r="BG17" i="51"/>
  <c r="BE17" i="51"/>
  <c r="BC17" i="51"/>
  <c r="BA17" i="51"/>
  <c r="AW17" i="51"/>
  <c r="AS17" i="51"/>
  <c r="AU17" i="51" s="1"/>
  <c r="AO17" i="51"/>
  <c r="AG17" i="51"/>
  <c r="AK17" i="51" s="1"/>
  <c r="AC17" i="51"/>
  <c r="AE17" i="51" s="1"/>
  <c r="AA17" i="51"/>
  <c r="Y17" i="51"/>
  <c r="O17" i="51"/>
  <c r="U17" i="51" s="1"/>
  <c r="M17" i="51"/>
  <c r="S16" i="51"/>
  <c r="K16" i="51"/>
  <c r="I16" i="51"/>
  <c r="BI16" i="51"/>
  <c r="BK16" i="51" s="1"/>
  <c r="BE16" i="51"/>
  <c r="BA16" i="51"/>
  <c r="BC16" i="51" s="1"/>
  <c r="AW16" i="51"/>
  <c r="AS16" i="51"/>
  <c r="AU16" i="51" s="1"/>
  <c r="AO16" i="51"/>
  <c r="AG16" i="51"/>
  <c r="AK16" i="51" s="1"/>
  <c r="AE16" i="51"/>
  <c r="AC16" i="51"/>
  <c r="Y16" i="51"/>
  <c r="O16" i="51"/>
  <c r="U16" i="51" s="1"/>
  <c r="M16" i="51"/>
  <c r="S15" i="51"/>
  <c r="K15" i="51"/>
  <c r="I15" i="51"/>
  <c r="BM15" i="51"/>
  <c r="BQ15" i="51" s="1"/>
  <c r="BI15" i="51"/>
  <c r="BK15" i="51" s="1"/>
  <c r="BG15" i="51"/>
  <c r="BE15" i="51"/>
  <c r="BA15" i="51"/>
  <c r="BC15" i="51" s="1"/>
  <c r="AW15" i="51"/>
  <c r="AS15" i="51"/>
  <c r="AU15" i="51" s="1"/>
  <c r="AO15" i="51"/>
  <c r="AG15" i="51"/>
  <c r="AK15" i="51" s="1"/>
  <c r="AE15" i="51"/>
  <c r="AC15" i="51"/>
  <c r="Y15" i="51"/>
  <c r="U15" i="51"/>
  <c r="O15" i="51"/>
  <c r="M15" i="51"/>
  <c r="S14" i="51"/>
  <c r="K14" i="51"/>
  <c r="I14" i="51"/>
  <c r="BM14" i="51"/>
  <c r="BQ14" i="51" s="1"/>
  <c r="BI14" i="51"/>
  <c r="BK14" i="51" s="1"/>
  <c r="BG14" i="51"/>
  <c r="BE14" i="51"/>
  <c r="BC14" i="51"/>
  <c r="BA14" i="51"/>
  <c r="AW14" i="51"/>
  <c r="AS14" i="51"/>
  <c r="AU14" i="51" s="1"/>
  <c r="AQ14" i="51"/>
  <c r="AO14" i="51"/>
  <c r="AK14" i="51"/>
  <c r="AG14" i="51"/>
  <c r="AC14" i="51"/>
  <c r="AE14" i="51" s="1"/>
  <c r="AA14" i="51"/>
  <c r="Y14" i="51"/>
  <c r="O14" i="51"/>
  <c r="U14" i="51" s="1"/>
  <c r="M14" i="51"/>
  <c r="S13" i="51"/>
  <c r="K13" i="51"/>
  <c r="I13" i="51"/>
  <c r="BQ13" i="51"/>
  <c r="BS13" i="51" s="1"/>
  <c r="BM13" i="51"/>
  <c r="BI13" i="51"/>
  <c r="BK13" i="51" s="1"/>
  <c r="BE13" i="51"/>
  <c r="BA13" i="51"/>
  <c r="BC13" i="51" s="1"/>
  <c r="AW13" i="51"/>
  <c r="AU13" i="51"/>
  <c r="AS13" i="51"/>
  <c r="AO13" i="51"/>
  <c r="AM13" i="51"/>
  <c r="AK13" i="51"/>
  <c r="AG13" i="51"/>
  <c r="AC13" i="51"/>
  <c r="AE13" i="51" s="1"/>
  <c r="Y13" i="51"/>
  <c r="U13" i="51"/>
  <c r="W13" i="51" s="1"/>
  <c r="O13" i="51"/>
  <c r="M13" i="51"/>
  <c r="BO13" i="51" s="1"/>
  <c r="S12" i="51"/>
  <c r="K12" i="51"/>
  <c r="I12" i="51"/>
  <c r="BQ12" i="51"/>
  <c r="BS12" i="51" s="1"/>
  <c r="BM12" i="51"/>
  <c r="BI12" i="51"/>
  <c r="BK12" i="51" s="1"/>
  <c r="BE12" i="51"/>
  <c r="BC12" i="51"/>
  <c r="BA12" i="51"/>
  <c r="AW12" i="51"/>
  <c r="AS12" i="51"/>
  <c r="AU12" i="51" s="1"/>
  <c r="AO12" i="51"/>
  <c r="AM12" i="51"/>
  <c r="AK12" i="51"/>
  <c r="AG12" i="51"/>
  <c r="AE12" i="51"/>
  <c r="AC12" i="51"/>
  <c r="Y12" i="51"/>
  <c r="U12" i="51"/>
  <c r="W12" i="51" s="1"/>
  <c r="O12" i="51"/>
  <c r="M12" i="51"/>
  <c r="BO12" i="51" s="1"/>
  <c r="S11" i="51"/>
  <c r="K11" i="51"/>
  <c r="I11" i="51"/>
  <c r="BM11" i="51"/>
  <c r="BQ11" i="51" s="1"/>
  <c r="BI11" i="51"/>
  <c r="BK11" i="51" s="1"/>
  <c r="BG11" i="51"/>
  <c r="BE11" i="51"/>
  <c r="BC11" i="51"/>
  <c r="BA11" i="51"/>
  <c r="AW11" i="51"/>
  <c r="AS11" i="51"/>
  <c r="AU11" i="51" s="1"/>
  <c r="AQ11" i="51"/>
  <c r="AO11" i="51"/>
  <c r="AK11" i="51"/>
  <c r="AG11" i="51"/>
  <c r="AC11" i="51"/>
  <c r="AE11" i="51" s="1"/>
  <c r="Y11" i="51"/>
  <c r="O11" i="51"/>
  <c r="U11" i="51" s="1"/>
  <c r="M11" i="51"/>
  <c r="S10" i="51"/>
  <c r="K10" i="51"/>
  <c r="I10" i="51"/>
  <c r="BI10" i="51"/>
  <c r="BK10" i="51" s="1"/>
  <c r="BG10" i="51"/>
  <c r="BE10" i="51"/>
  <c r="BA10" i="51"/>
  <c r="BC10" i="51" s="1"/>
  <c r="AW10" i="51"/>
  <c r="AS10" i="51"/>
  <c r="AU10" i="51" s="1"/>
  <c r="AQ10" i="51"/>
  <c r="AO10" i="51"/>
  <c r="AG10" i="51"/>
  <c r="AK10" i="51" s="1"/>
  <c r="AC10" i="51"/>
  <c r="AE10" i="51" s="1"/>
  <c r="AA10" i="51"/>
  <c r="Y10" i="51"/>
  <c r="O10" i="51"/>
  <c r="U10" i="51" s="1"/>
  <c r="M10" i="51"/>
  <c r="S9" i="51"/>
  <c r="K9" i="51"/>
  <c r="I9" i="51"/>
  <c r="BM9" i="51"/>
  <c r="BQ9" i="51" s="1"/>
  <c r="BI9" i="51"/>
  <c r="BK9" i="51" s="1"/>
  <c r="BG9" i="51"/>
  <c r="BE9" i="51"/>
  <c r="BC9" i="51"/>
  <c r="BA9" i="51"/>
  <c r="AW9" i="51"/>
  <c r="AS9" i="51"/>
  <c r="AU9" i="51" s="1"/>
  <c r="AO9" i="51"/>
  <c r="AG9" i="51"/>
  <c r="AK9" i="51" s="1"/>
  <c r="AC9" i="51"/>
  <c r="AE9" i="51" s="1"/>
  <c r="AA9" i="51"/>
  <c r="Y9" i="51"/>
  <c r="O9" i="51"/>
  <c r="U9" i="51" s="1"/>
  <c r="M9" i="51"/>
  <c r="S8" i="51"/>
  <c r="K8" i="51"/>
  <c r="I8" i="51"/>
  <c r="BI8" i="51"/>
  <c r="BK8" i="51" s="1"/>
  <c r="BE8" i="51"/>
  <c r="BA8" i="51"/>
  <c r="BC8" i="51" s="1"/>
  <c r="AW8" i="51"/>
  <c r="AS8" i="51"/>
  <c r="AU8" i="51" s="1"/>
  <c r="AO8" i="51"/>
  <c r="AG8" i="51"/>
  <c r="AK8" i="51" s="1"/>
  <c r="AE8" i="51"/>
  <c r="AC8" i="5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I97" i="52"/>
  <c r="BS97" i="52"/>
  <c r="BU97" i="52" s="1"/>
  <c r="BO97" i="52"/>
  <c r="BK97" i="52"/>
  <c r="BI97" i="52"/>
  <c r="BE97" i="52"/>
  <c r="BA97" i="52"/>
  <c r="AY97" i="52"/>
  <c r="AU97" i="52"/>
  <c r="AK97" i="52"/>
  <c r="AO97" i="52" s="1"/>
  <c r="AG97" i="52"/>
  <c r="AE97" i="52"/>
  <c r="AA97" i="52"/>
  <c r="U97" i="52"/>
  <c r="O97" i="52"/>
  <c r="M97" i="52"/>
  <c r="AM97" i="52" s="1"/>
  <c r="AS97" i="52" s="1"/>
  <c r="S96" i="52"/>
  <c r="K96" i="52"/>
  <c r="I96" i="52"/>
  <c r="BY96" i="52"/>
  <c r="CC96" i="52" s="1"/>
  <c r="BS96" i="52"/>
  <c r="BU96" i="52" s="1"/>
  <c r="BO96" i="52"/>
  <c r="BK96" i="52"/>
  <c r="BI96" i="52"/>
  <c r="BE96" i="52"/>
  <c r="AY96" i="52"/>
  <c r="BA96" i="52" s="1"/>
  <c r="AU96" i="52"/>
  <c r="AK96" i="52"/>
  <c r="AO96" i="52" s="1"/>
  <c r="AE96" i="52"/>
  <c r="AG96" i="52" s="1"/>
  <c r="AA96" i="52"/>
  <c r="U96" i="52"/>
  <c r="O96" i="52"/>
  <c r="M96" i="52"/>
  <c r="S95" i="52"/>
  <c r="K95" i="52"/>
  <c r="I95" i="52"/>
  <c r="BS95" i="52"/>
  <c r="BU95" i="52" s="1"/>
  <c r="BO95" i="52"/>
  <c r="BI95" i="52"/>
  <c r="BK95" i="52" s="1"/>
  <c r="BG95" i="52"/>
  <c r="BE95" i="52"/>
  <c r="AY95" i="52"/>
  <c r="BA95" i="52" s="1"/>
  <c r="AU95" i="52"/>
  <c r="AK95" i="52"/>
  <c r="AO95" i="52" s="1"/>
  <c r="AE95" i="52"/>
  <c r="AG95" i="52" s="1"/>
  <c r="AC95" i="52"/>
  <c r="AA95" i="52"/>
  <c r="U95" i="52"/>
  <c r="O95" i="52"/>
  <c r="M95" i="52"/>
  <c r="S94" i="52"/>
  <c r="K94" i="52"/>
  <c r="M94" i="52" s="1"/>
  <c r="I94" i="52"/>
  <c r="BU94" i="52"/>
  <c r="BS94" i="52"/>
  <c r="BO94" i="52"/>
  <c r="BI94" i="52"/>
  <c r="BK94" i="52" s="1"/>
  <c r="BE94" i="52"/>
  <c r="AY94" i="52"/>
  <c r="BA94" i="52" s="1"/>
  <c r="AU94" i="52"/>
  <c r="AK94" i="52"/>
  <c r="AO94" i="52" s="1"/>
  <c r="AE94" i="52"/>
  <c r="AG94" i="52" s="1"/>
  <c r="AA94" i="52"/>
  <c r="O94" i="52"/>
  <c r="U94" i="52" s="1"/>
  <c r="S93" i="52"/>
  <c r="K93" i="52"/>
  <c r="I93" i="52"/>
  <c r="BY93" i="52"/>
  <c r="CC93" i="52" s="1"/>
  <c r="BS93" i="52"/>
  <c r="BU93" i="52" s="1"/>
  <c r="BO93" i="52"/>
  <c r="BK93" i="52"/>
  <c r="BI93" i="52"/>
  <c r="BE93" i="52"/>
  <c r="AY93" i="52"/>
  <c r="BA93" i="52" s="1"/>
  <c r="AU93" i="52"/>
  <c r="AS93" i="52"/>
  <c r="AO93" i="52"/>
  <c r="AK93" i="52"/>
  <c r="AE93" i="52"/>
  <c r="AG93" i="52" s="1"/>
  <c r="AC93" i="52"/>
  <c r="AA93" i="52"/>
  <c r="O93" i="52"/>
  <c r="U93" i="52" s="1"/>
  <c r="M93" i="52"/>
  <c r="CG93" i="52" s="1"/>
  <c r="S92" i="52"/>
  <c r="K92" i="52"/>
  <c r="M92" i="52" s="1"/>
  <c r="I92" i="52"/>
  <c r="BS92" i="52"/>
  <c r="BU92" i="52" s="1"/>
  <c r="BO92" i="52"/>
  <c r="BK92" i="52"/>
  <c r="BI92" i="52"/>
  <c r="BE92" i="52"/>
  <c r="AY92" i="52"/>
  <c r="BA92" i="52" s="1"/>
  <c r="AU92" i="52"/>
  <c r="AK92" i="52"/>
  <c r="AO92" i="52" s="1"/>
  <c r="AG92" i="52"/>
  <c r="AE92" i="52"/>
  <c r="AA92" i="52"/>
  <c r="O92" i="52"/>
  <c r="BY92" i="52" s="1"/>
  <c r="CC92" i="52" s="1"/>
  <c r="S91" i="52"/>
  <c r="K91" i="52"/>
  <c r="M91" i="52" s="1"/>
  <c r="I91" i="52"/>
  <c r="BU91" i="52"/>
  <c r="BS91" i="52"/>
  <c r="BO91" i="52"/>
  <c r="BI91" i="52"/>
  <c r="BK91" i="52" s="1"/>
  <c r="BE91" i="52"/>
  <c r="AY91" i="52"/>
  <c r="BA91" i="52" s="1"/>
  <c r="AU91" i="52"/>
  <c r="AK91" i="52"/>
  <c r="AO91" i="52" s="1"/>
  <c r="AE91" i="52"/>
  <c r="AG91" i="52" s="1"/>
  <c r="AA91" i="52"/>
  <c r="O91" i="52"/>
  <c r="U91" i="52" s="1"/>
  <c r="S90" i="52"/>
  <c r="K90" i="52"/>
  <c r="I90" i="52"/>
  <c r="BS90" i="52"/>
  <c r="BU90" i="52" s="1"/>
  <c r="BO90" i="52"/>
  <c r="BI90" i="52"/>
  <c r="BK90" i="52" s="1"/>
  <c r="BE90" i="52"/>
  <c r="AY90" i="52"/>
  <c r="BA90" i="52" s="1"/>
  <c r="AU90" i="52"/>
  <c r="AK90" i="52"/>
  <c r="AO90" i="52" s="1"/>
  <c r="AE90" i="52"/>
  <c r="AG90" i="52" s="1"/>
  <c r="AA90" i="52"/>
  <c r="O90" i="52"/>
  <c r="U90" i="52" s="1"/>
  <c r="M90" i="52"/>
  <c r="S89" i="52"/>
  <c r="K89" i="52"/>
  <c r="M89" i="52" s="1"/>
  <c r="I89" i="52"/>
  <c r="BY89" i="52"/>
  <c r="CC89" i="52" s="1"/>
  <c r="BS89" i="52"/>
  <c r="BU89" i="52" s="1"/>
  <c r="BO89" i="52"/>
  <c r="BK89" i="52"/>
  <c r="BI89" i="52"/>
  <c r="BE89" i="52"/>
  <c r="AY89" i="52"/>
  <c r="BA89" i="52" s="1"/>
  <c r="AU89" i="52"/>
  <c r="AO89" i="52"/>
  <c r="AK89" i="52"/>
  <c r="AE89" i="52"/>
  <c r="AG89" i="52" s="1"/>
  <c r="AA89" i="52"/>
  <c r="U89" i="52"/>
  <c r="O89" i="52"/>
  <c r="S88" i="52"/>
  <c r="K88" i="52"/>
  <c r="I88" i="52"/>
  <c r="BS88" i="52"/>
  <c r="BU88" i="52" s="1"/>
  <c r="BO88" i="52"/>
  <c r="BK88" i="52"/>
  <c r="BI88" i="52"/>
  <c r="BE88" i="52"/>
  <c r="BA88" i="52"/>
  <c r="AY88" i="52"/>
  <c r="AU88" i="52"/>
  <c r="AK88" i="52"/>
  <c r="AO88" i="52" s="1"/>
  <c r="AG88" i="52"/>
  <c r="AE88" i="52"/>
  <c r="AA88" i="52"/>
  <c r="U88" i="52"/>
  <c r="O88" i="52"/>
  <c r="M88" i="52"/>
  <c r="AM88" i="52" s="1"/>
  <c r="AS88" i="52" s="1"/>
  <c r="S87" i="52"/>
  <c r="K87" i="52"/>
  <c r="I87" i="52"/>
  <c r="BS87" i="52"/>
  <c r="BU87" i="52" s="1"/>
  <c r="BO87" i="52"/>
  <c r="BK87" i="52"/>
  <c r="BI87" i="52"/>
  <c r="BE87" i="52"/>
  <c r="BA87" i="52"/>
  <c r="AY87" i="52"/>
  <c r="AU87" i="52"/>
  <c r="AS87" i="52"/>
  <c r="AK87" i="52"/>
  <c r="AO87" i="52" s="1"/>
  <c r="AG87" i="52"/>
  <c r="AE87" i="52"/>
  <c r="AA87" i="52"/>
  <c r="U87" i="52"/>
  <c r="O87" i="52"/>
  <c r="M87" i="52"/>
  <c r="AC87" i="52" s="1"/>
  <c r="S86" i="52"/>
  <c r="K86" i="52"/>
  <c r="I86" i="52"/>
  <c r="BY86" i="52"/>
  <c r="CC86" i="52" s="1"/>
  <c r="CE86" i="52" s="1"/>
  <c r="BU86" i="52"/>
  <c r="BS86" i="52"/>
  <c r="BO86" i="52"/>
  <c r="BK86" i="52"/>
  <c r="BI86" i="52"/>
  <c r="BE86" i="52"/>
  <c r="AY86" i="52"/>
  <c r="BA86" i="52" s="1"/>
  <c r="AU86" i="52"/>
  <c r="AK86" i="52"/>
  <c r="AO86" i="52" s="1"/>
  <c r="AE86" i="52"/>
  <c r="AG86" i="52" s="1"/>
  <c r="AC86" i="52"/>
  <c r="AA86" i="52"/>
  <c r="O86" i="52"/>
  <c r="U86" i="52" s="1"/>
  <c r="M86" i="52"/>
  <c r="CA86" i="52" s="1"/>
  <c r="S85" i="52"/>
  <c r="K85" i="52"/>
  <c r="I85" i="52"/>
  <c r="CC85" i="52"/>
  <c r="CE85" i="52" s="1"/>
  <c r="BY85" i="52"/>
  <c r="BW85" i="52"/>
  <c r="BU85" i="52"/>
  <c r="BS85" i="52"/>
  <c r="BO85" i="52"/>
  <c r="BI85" i="52"/>
  <c r="BE85" i="52"/>
  <c r="AY85" i="52"/>
  <c r="AU85" i="52"/>
  <c r="AO85" i="52"/>
  <c r="AK85" i="52"/>
  <c r="AE85" i="52"/>
  <c r="AG85" i="52" s="1"/>
  <c r="AC85" i="52"/>
  <c r="AA85" i="52"/>
  <c r="U85" i="52"/>
  <c r="O85" i="52"/>
  <c r="M85" i="52"/>
  <c r="CA85" i="52" s="1"/>
  <c r="S84" i="52"/>
  <c r="K84" i="52"/>
  <c r="I84" i="52"/>
  <c r="CC84" i="52"/>
  <c r="CE84" i="52" s="1"/>
  <c r="BY84" i="52"/>
  <c r="BS84" i="52"/>
  <c r="BU84" i="52" s="1"/>
  <c r="BO84" i="52"/>
  <c r="BI84" i="52"/>
  <c r="BE84" i="52"/>
  <c r="AY84" i="52"/>
  <c r="AU84" i="52"/>
  <c r="AO84" i="52"/>
  <c r="AK84" i="52"/>
  <c r="AG84" i="52"/>
  <c r="AE84" i="52"/>
  <c r="AC84" i="52"/>
  <c r="AA84" i="52"/>
  <c r="U84" i="52"/>
  <c r="O84" i="52"/>
  <c r="M84" i="52"/>
  <c r="CA84" i="52" s="1"/>
  <c r="S83" i="52"/>
  <c r="K83" i="52"/>
  <c r="I83" i="52"/>
  <c r="CC83" i="52"/>
  <c r="CE83" i="52" s="1"/>
  <c r="BY83" i="52"/>
  <c r="BS83" i="52"/>
  <c r="BU83" i="52" s="1"/>
  <c r="BO83" i="52"/>
  <c r="BI83" i="52"/>
  <c r="BK83" i="52" s="1"/>
  <c r="BG83" i="52"/>
  <c r="BE83" i="52"/>
  <c r="AY83" i="52"/>
  <c r="AU83" i="52"/>
  <c r="AO83" i="52"/>
  <c r="AK83" i="52"/>
  <c r="AE83" i="52"/>
  <c r="AG83" i="52" s="1"/>
  <c r="AC83" i="52"/>
  <c r="AA83" i="52"/>
  <c r="U83" i="52"/>
  <c r="O83" i="52"/>
  <c r="M83" i="52"/>
  <c r="CA83" i="52" s="1"/>
  <c r="S82" i="52"/>
  <c r="K82" i="52"/>
  <c r="M82" i="52" s="1"/>
  <c r="I82" i="52"/>
  <c r="CC82" i="52"/>
  <c r="BY82" i="52"/>
  <c r="BS82" i="52"/>
  <c r="BU82" i="52" s="1"/>
  <c r="BO82" i="52"/>
  <c r="BI82" i="52"/>
  <c r="BE82" i="52"/>
  <c r="AY82" i="52"/>
  <c r="AU82" i="52"/>
  <c r="AO82" i="52"/>
  <c r="AK82" i="52"/>
  <c r="AE82" i="52"/>
  <c r="AG82" i="52" s="1"/>
  <c r="AA82" i="52"/>
  <c r="U82" i="52"/>
  <c r="O82" i="52"/>
  <c r="S81" i="52"/>
  <c r="K81" i="52"/>
  <c r="M81" i="52" s="1"/>
  <c r="I81" i="52"/>
  <c r="CC81" i="52"/>
  <c r="BY81" i="52"/>
  <c r="BS81" i="52"/>
  <c r="BU81" i="52" s="1"/>
  <c r="BO81" i="52"/>
  <c r="BI81" i="52"/>
  <c r="BE81" i="52"/>
  <c r="AY81" i="52"/>
  <c r="AU81" i="52"/>
  <c r="AO81" i="52"/>
  <c r="AK81" i="52"/>
  <c r="AG81" i="52"/>
  <c r="AE81" i="52"/>
  <c r="AA81" i="52"/>
  <c r="U81" i="52"/>
  <c r="O81" i="52"/>
  <c r="S80" i="52"/>
  <c r="K80" i="52"/>
  <c r="I80" i="52"/>
  <c r="CC80" i="52"/>
  <c r="BY80" i="52"/>
  <c r="BS80" i="52"/>
  <c r="BU80" i="52" s="1"/>
  <c r="BO80" i="52"/>
  <c r="BI80" i="52"/>
  <c r="BE80" i="52"/>
  <c r="AY80" i="52"/>
  <c r="AU80" i="52"/>
  <c r="AO80" i="52"/>
  <c r="AK80" i="52"/>
  <c r="AE80" i="52"/>
  <c r="AG80" i="52" s="1"/>
  <c r="AA80" i="52"/>
  <c r="U80" i="52"/>
  <c r="O80" i="52"/>
  <c r="M80" i="52"/>
  <c r="AC80" i="52" s="1"/>
  <c r="I79" i="52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I75" i="52"/>
  <c r="CC75" i="52"/>
  <c r="CE75" i="52" s="1"/>
  <c r="BY75" i="52"/>
  <c r="BU75" i="52"/>
  <c r="BS75" i="52"/>
  <c r="BO75" i="52"/>
  <c r="BI75" i="52"/>
  <c r="BE75" i="52"/>
  <c r="AY75" i="52"/>
  <c r="BA75" i="52" s="1"/>
  <c r="AU75" i="52"/>
  <c r="AQ75" i="52"/>
  <c r="AO75" i="52"/>
  <c r="AK75" i="52"/>
  <c r="AE75" i="52"/>
  <c r="AG75" i="52" s="1"/>
  <c r="AC75" i="52"/>
  <c r="AA75" i="52"/>
  <c r="W75" i="52"/>
  <c r="U75" i="52"/>
  <c r="O75" i="52"/>
  <c r="M75" i="52"/>
  <c r="CA75" i="52" s="1"/>
  <c r="S74" i="52"/>
  <c r="K74" i="52"/>
  <c r="I74" i="52"/>
  <c r="CC74" i="52"/>
  <c r="CE74" i="52" s="1"/>
  <c r="BY74" i="52"/>
  <c r="BU74" i="52"/>
  <c r="BS74" i="52"/>
  <c r="BO74" i="52"/>
  <c r="BI74" i="52"/>
  <c r="BE74" i="52"/>
  <c r="AY74" i="52"/>
  <c r="BA74" i="52" s="1"/>
  <c r="AU74" i="52"/>
  <c r="AQ74" i="52"/>
  <c r="AO74" i="52"/>
  <c r="AK74" i="52"/>
  <c r="AE74" i="52"/>
  <c r="AG74" i="52" s="1"/>
  <c r="AC74" i="52"/>
  <c r="AA74" i="52"/>
  <c r="W74" i="52"/>
  <c r="U74" i="52"/>
  <c r="O74" i="52"/>
  <c r="M74" i="52"/>
  <c r="CA74" i="52" s="1"/>
  <c r="S73" i="52"/>
  <c r="K73" i="52"/>
  <c r="I73" i="52"/>
  <c r="BS73" i="52"/>
  <c r="BU73" i="52" s="1"/>
  <c r="BO73" i="52"/>
  <c r="BK73" i="52"/>
  <c r="BI73" i="52"/>
  <c r="BE73" i="52"/>
  <c r="BA73" i="52"/>
  <c r="AY73" i="52"/>
  <c r="AU73" i="52"/>
  <c r="AK73" i="52"/>
  <c r="AO73" i="52" s="1"/>
  <c r="AQ73" i="52" s="1"/>
  <c r="AG73" i="52"/>
  <c r="AE73" i="52"/>
  <c r="AA73" i="52"/>
  <c r="O73" i="52"/>
  <c r="U73" i="52" s="1"/>
  <c r="M73" i="52"/>
  <c r="AM73" i="52" s="1"/>
  <c r="AS73" i="52" s="1"/>
  <c r="S72" i="52"/>
  <c r="K72" i="52"/>
  <c r="M72" i="52" s="1"/>
  <c r="I72" i="52"/>
  <c r="BU72" i="52"/>
  <c r="BS72" i="52"/>
  <c r="BO72" i="52"/>
  <c r="BK72" i="52"/>
  <c r="BI72" i="52"/>
  <c r="BE72" i="52"/>
  <c r="AY72" i="52"/>
  <c r="BA72" i="52" s="1"/>
  <c r="AU72" i="52"/>
  <c r="AK72" i="52"/>
  <c r="AO72" i="52" s="1"/>
  <c r="AE72" i="52"/>
  <c r="AG72" i="52" s="1"/>
  <c r="AA72" i="52"/>
  <c r="O72" i="52"/>
  <c r="U72" i="52" s="1"/>
  <c r="S71" i="52"/>
  <c r="K71" i="52"/>
  <c r="M71" i="52" s="1"/>
  <c r="I71" i="52"/>
  <c r="BU71" i="52"/>
  <c r="BS71" i="52"/>
  <c r="BO71" i="52"/>
  <c r="BI71" i="52"/>
  <c r="BK71" i="52" s="1"/>
  <c r="BE71" i="52"/>
  <c r="AY71" i="52"/>
  <c r="BA71" i="52" s="1"/>
  <c r="AU71" i="52"/>
  <c r="AK71" i="52"/>
  <c r="AO71" i="52" s="1"/>
  <c r="AE71" i="52"/>
  <c r="AG71" i="52" s="1"/>
  <c r="AA71" i="52"/>
  <c r="O71" i="52"/>
  <c r="U71" i="52" s="1"/>
  <c r="S70" i="52"/>
  <c r="K70" i="52"/>
  <c r="I70" i="52"/>
  <c r="CC70" i="52"/>
  <c r="CE70" i="52" s="1"/>
  <c r="BY70" i="52"/>
  <c r="BS70" i="52"/>
  <c r="BU70" i="52" s="1"/>
  <c r="BO70" i="52"/>
  <c r="BK70" i="52"/>
  <c r="BI70" i="52"/>
  <c r="BE70" i="52"/>
  <c r="AY70" i="52"/>
  <c r="AU70" i="52"/>
  <c r="AQ70" i="52"/>
  <c r="AO70" i="52"/>
  <c r="AK70" i="52"/>
  <c r="AG70" i="52"/>
  <c r="AE70" i="52"/>
  <c r="AA70" i="52"/>
  <c r="U70" i="52"/>
  <c r="W70" i="52" s="1"/>
  <c r="O70" i="52"/>
  <c r="M70" i="52"/>
  <c r="CA70" i="52" s="1"/>
  <c r="S69" i="52"/>
  <c r="K69" i="52"/>
  <c r="I69" i="52"/>
  <c r="CC69" i="52"/>
  <c r="CE69" i="52" s="1"/>
  <c r="BY69" i="52"/>
  <c r="BW69" i="52"/>
  <c r="BU69" i="52"/>
  <c r="BS69" i="52"/>
  <c r="BO69" i="52"/>
  <c r="BK69" i="52"/>
  <c r="BI69" i="52"/>
  <c r="BG69" i="52"/>
  <c r="BE69" i="52"/>
  <c r="AY69" i="52"/>
  <c r="BA69" i="52" s="1"/>
  <c r="AU69" i="52"/>
  <c r="AS69" i="52"/>
  <c r="AQ69" i="52"/>
  <c r="AO69" i="52"/>
  <c r="AK69" i="52"/>
  <c r="AE69" i="52"/>
  <c r="AG69" i="52" s="1"/>
  <c r="AC69" i="52"/>
  <c r="AA69" i="52"/>
  <c r="Y69" i="52"/>
  <c r="W69" i="52"/>
  <c r="U69" i="52"/>
  <c r="O69" i="52"/>
  <c r="M69" i="52"/>
  <c r="CA69" i="52" s="1"/>
  <c r="S68" i="52"/>
  <c r="K68" i="52"/>
  <c r="I68" i="52"/>
  <c r="CC68" i="52"/>
  <c r="CE68" i="52" s="1"/>
  <c r="BY68" i="52"/>
  <c r="BS68" i="52"/>
  <c r="BU68" i="52" s="1"/>
  <c r="BO68" i="52"/>
  <c r="BK68" i="52"/>
  <c r="BI68" i="52"/>
  <c r="BE68" i="52"/>
  <c r="AY68" i="52"/>
  <c r="BA68" i="52" s="1"/>
  <c r="AU68" i="52"/>
  <c r="AS68" i="52"/>
  <c r="AO68" i="52"/>
  <c r="AQ68" i="52" s="1"/>
  <c r="AK68" i="52"/>
  <c r="AE68" i="52"/>
  <c r="AG68" i="52" s="1"/>
  <c r="AA68" i="52"/>
  <c r="U68" i="52"/>
  <c r="W68" i="52" s="1"/>
  <c r="O68" i="52"/>
  <c r="M68" i="52"/>
  <c r="CG68" i="52" s="1"/>
  <c r="S67" i="52"/>
  <c r="K67" i="52"/>
  <c r="I67" i="52"/>
  <c r="CC67" i="52"/>
  <c r="CE67" i="52" s="1"/>
  <c r="BY67" i="52"/>
  <c r="BS67" i="52"/>
  <c r="BU67" i="52" s="1"/>
  <c r="BO67" i="52"/>
  <c r="BI67" i="52"/>
  <c r="BK67" i="52" s="1"/>
  <c r="BE67" i="52"/>
  <c r="BA67" i="52"/>
  <c r="AY67" i="52"/>
  <c r="AU67" i="52"/>
  <c r="AQ67" i="52"/>
  <c r="AO67" i="52"/>
  <c r="AK67" i="52"/>
  <c r="AE67" i="52"/>
  <c r="AG67" i="52" s="1"/>
  <c r="AA67" i="52"/>
  <c r="U67" i="52"/>
  <c r="W67" i="52" s="1"/>
  <c r="O67" i="52"/>
  <c r="M67" i="52"/>
  <c r="AI67" i="52" s="1"/>
  <c r="S66" i="52"/>
  <c r="K66" i="52"/>
  <c r="I66" i="52"/>
  <c r="CC66" i="52"/>
  <c r="CE66" i="52" s="1"/>
  <c r="BY66" i="52"/>
  <c r="BS66" i="52"/>
  <c r="BU66" i="52" s="1"/>
  <c r="BO66" i="52"/>
  <c r="BI66" i="52"/>
  <c r="BK66" i="52" s="1"/>
  <c r="BE66" i="52"/>
  <c r="BA66" i="52"/>
  <c r="AY66" i="52"/>
  <c r="AU66" i="52"/>
  <c r="AS66" i="52"/>
  <c r="AQ66" i="52"/>
  <c r="AO66" i="52"/>
  <c r="AM66" i="52"/>
  <c r="AK66" i="52"/>
  <c r="AG66" i="52"/>
  <c r="AE66" i="52"/>
  <c r="AC66" i="52"/>
  <c r="AA66" i="52"/>
  <c r="W66" i="52"/>
  <c r="U66" i="52"/>
  <c r="O66" i="52"/>
  <c r="M66" i="52"/>
  <c r="CA66" i="52" s="1"/>
  <c r="S65" i="52"/>
  <c r="K65" i="52"/>
  <c r="G65" i="52"/>
  <c r="CE65" i="52"/>
  <c r="CC65" i="52"/>
  <c r="BY65" i="52"/>
  <c r="BS65" i="52"/>
  <c r="BU65" i="52" s="1"/>
  <c r="BO65" i="52"/>
  <c r="BK65" i="52"/>
  <c r="BI65" i="52"/>
  <c r="BE65" i="52"/>
  <c r="AY65" i="52"/>
  <c r="BA65" i="52" s="1"/>
  <c r="AW65" i="52"/>
  <c r="AU65" i="52"/>
  <c r="AO65" i="52"/>
  <c r="AQ65" i="52" s="1"/>
  <c r="AK65" i="52"/>
  <c r="AG65" i="52"/>
  <c r="AE65" i="52"/>
  <c r="AC65" i="52"/>
  <c r="AA65" i="52"/>
  <c r="W65" i="52"/>
  <c r="U65" i="52"/>
  <c r="O65" i="52"/>
  <c r="M65" i="52"/>
  <c r="S64" i="52"/>
  <c r="K64" i="52"/>
  <c r="I64" i="52"/>
  <c r="CC64" i="52"/>
  <c r="CE64" i="52" s="1"/>
  <c r="BY64" i="52"/>
  <c r="BS64" i="52"/>
  <c r="BU64" i="52" s="1"/>
  <c r="BO64" i="52"/>
  <c r="BI64" i="52"/>
  <c r="BK64" i="52" s="1"/>
  <c r="BG64" i="52"/>
  <c r="BE64" i="52"/>
  <c r="AY64" i="52"/>
  <c r="BA64" i="52" s="1"/>
  <c r="AU64" i="52"/>
  <c r="AO64" i="52"/>
  <c r="AQ64" i="52" s="1"/>
  <c r="AK64" i="52"/>
  <c r="AE64" i="52"/>
  <c r="AG64" i="52" s="1"/>
  <c r="AC64" i="52"/>
  <c r="AA64" i="52"/>
  <c r="W64" i="52"/>
  <c r="U64" i="52"/>
  <c r="O64" i="52"/>
  <c r="M64" i="52"/>
  <c r="CA64" i="52" s="1"/>
  <c r="S63" i="52"/>
  <c r="K63" i="52"/>
  <c r="I63" i="52"/>
  <c r="CE63" i="52"/>
  <c r="CC63" i="52"/>
  <c r="BY63" i="52"/>
  <c r="BS63" i="52"/>
  <c r="BU63" i="52" s="1"/>
  <c r="BO63" i="52"/>
  <c r="BI63" i="52"/>
  <c r="BK63" i="52" s="1"/>
  <c r="BE63" i="52"/>
  <c r="AY63" i="52"/>
  <c r="BA63" i="52" s="1"/>
  <c r="AU63" i="52"/>
  <c r="AQ63" i="52"/>
  <c r="AO63" i="52"/>
  <c r="AK63" i="52"/>
  <c r="AE63" i="52"/>
  <c r="AG63" i="52" s="1"/>
  <c r="AC63" i="52"/>
  <c r="AA63" i="52"/>
  <c r="U63" i="52"/>
  <c r="W63" i="52" s="1"/>
  <c r="O63" i="52"/>
  <c r="M63" i="52"/>
  <c r="S62" i="52"/>
  <c r="K62" i="52"/>
  <c r="I62" i="52"/>
  <c r="CC62" i="52"/>
  <c r="CE62" i="52" s="1"/>
  <c r="BY62" i="52"/>
  <c r="BS62" i="52"/>
  <c r="BU62" i="52" s="1"/>
  <c r="BO62" i="52"/>
  <c r="BK62" i="52"/>
  <c r="BI62" i="52"/>
  <c r="BE62" i="52"/>
  <c r="AY62" i="52"/>
  <c r="AU62" i="52"/>
  <c r="AQ62" i="52"/>
  <c r="AO62" i="52"/>
  <c r="AK62" i="52"/>
  <c r="AG62" i="52"/>
  <c r="AE62" i="52"/>
  <c r="AA62" i="52"/>
  <c r="Y62" i="52"/>
  <c r="U62" i="52"/>
  <c r="W62" i="52" s="1"/>
  <c r="O62" i="52"/>
  <c r="M62" i="52"/>
  <c r="CG62" i="52" s="1"/>
  <c r="S61" i="52"/>
  <c r="K61" i="52"/>
  <c r="M61" i="52" s="1"/>
  <c r="CA61" i="52" s="1"/>
  <c r="I61" i="52"/>
  <c r="CC61" i="52"/>
  <c r="CE61" i="52" s="1"/>
  <c r="BY61" i="52"/>
  <c r="BS61" i="52"/>
  <c r="BU61" i="52" s="1"/>
  <c r="BO61" i="52"/>
  <c r="BK61" i="52"/>
  <c r="BI61" i="52"/>
  <c r="BE61" i="52"/>
  <c r="AY61" i="52"/>
  <c r="AU61" i="52"/>
  <c r="AQ61" i="52"/>
  <c r="AO61" i="52"/>
  <c r="AK61" i="52"/>
  <c r="AG61" i="52"/>
  <c r="AE61" i="52"/>
  <c r="AA61" i="52"/>
  <c r="U61" i="52"/>
  <c r="W61" i="52" s="1"/>
  <c r="O61" i="52"/>
  <c r="S60" i="52"/>
  <c r="K60" i="52"/>
  <c r="M60" i="52" s="1"/>
  <c r="I60" i="52"/>
  <c r="CC60" i="52"/>
  <c r="CE60" i="52" s="1"/>
  <c r="BY60" i="52"/>
  <c r="BS60" i="52"/>
  <c r="BU60" i="52" s="1"/>
  <c r="BO60" i="52"/>
  <c r="BK60" i="52"/>
  <c r="BI60" i="52"/>
  <c r="BE60" i="52"/>
  <c r="AY60" i="52"/>
  <c r="AU60" i="52"/>
  <c r="AO60" i="52"/>
  <c r="AQ60" i="52" s="1"/>
  <c r="AK60" i="52"/>
  <c r="AE60" i="52"/>
  <c r="AG60" i="52" s="1"/>
  <c r="AA60" i="52"/>
  <c r="W60" i="52"/>
  <c r="U60" i="52"/>
  <c r="O60" i="52"/>
  <c r="S59" i="52"/>
  <c r="K59" i="52"/>
  <c r="M59" i="52" s="1"/>
  <c r="I59" i="52"/>
  <c r="CC59" i="52"/>
  <c r="CE59" i="52" s="1"/>
  <c r="BY59" i="52"/>
  <c r="BS59" i="52"/>
  <c r="BU59" i="52" s="1"/>
  <c r="BO59" i="52"/>
  <c r="BK59" i="52"/>
  <c r="BI59" i="52"/>
  <c r="BE59" i="52"/>
  <c r="AY59" i="52"/>
  <c r="AU59" i="52"/>
  <c r="AO59" i="52"/>
  <c r="AQ59" i="52" s="1"/>
  <c r="AK59" i="52"/>
  <c r="AE59" i="52"/>
  <c r="AG59" i="52" s="1"/>
  <c r="AA59" i="52"/>
  <c r="W59" i="52"/>
  <c r="U59" i="52"/>
  <c r="O59" i="52"/>
  <c r="S58" i="52"/>
  <c r="K58" i="52"/>
  <c r="I58" i="52"/>
  <c r="CE58" i="52"/>
  <c r="CC58" i="52"/>
  <c r="BY58" i="52"/>
  <c r="BS58" i="52"/>
  <c r="BU58" i="52" s="1"/>
  <c r="BO58" i="52"/>
  <c r="BK58" i="52"/>
  <c r="BI58" i="52"/>
  <c r="BE58" i="52"/>
  <c r="AY58" i="52"/>
  <c r="AU58" i="52"/>
  <c r="AO58" i="52"/>
  <c r="AQ58" i="52" s="1"/>
  <c r="AK58" i="52"/>
  <c r="AG58" i="52"/>
  <c r="AE58" i="52"/>
  <c r="AA58" i="52"/>
  <c r="U58" i="52"/>
  <c r="W58" i="52" s="1"/>
  <c r="O58" i="52"/>
  <c r="M58" i="52"/>
  <c r="CG58" i="52" s="1"/>
  <c r="S57" i="52"/>
  <c r="K57" i="52"/>
  <c r="I57" i="52"/>
  <c r="CC57" i="52"/>
  <c r="CE57" i="52" s="1"/>
  <c r="BY57" i="52"/>
  <c r="BS57" i="52"/>
  <c r="BU57" i="52" s="1"/>
  <c r="BO57" i="52"/>
  <c r="BK57" i="52"/>
  <c r="BI57" i="52"/>
  <c r="BE57" i="52"/>
  <c r="AY57" i="52"/>
  <c r="AU57" i="52"/>
  <c r="AO57" i="52"/>
  <c r="AQ57" i="52" s="1"/>
  <c r="AK57" i="52"/>
  <c r="AE57" i="52"/>
  <c r="AG57" i="52" s="1"/>
  <c r="AA57" i="52"/>
  <c r="U57" i="52"/>
  <c r="W57" i="52" s="1"/>
  <c r="O57" i="52"/>
  <c r="M57" i="52"/>
  <c r="S56" i="52"/>
  <c r="K56" i="52"/>
  <c r="M56" i="52" s="1"/>
  <c r="I56" i="52"/>
  <c r="CC56" i="52"/>
  <c r="CE56" i="52" s="1"/>
  <c r="BY56" i="52"/>
  <c r="BS56" i="52"/>
  <c r="BU56" i="52" s="1"/>
  <c r="BO56" i="52"/>
  <c r="BK56" i="52"/>
  <c r="BI56" i="52"/>
  <c r="BE56" i="52"/>
  <c r="AY56" i="52"/>
  <c r="AU56" i="52"/>
  <c r="AO56" i="52"/>
  <c r="AQ56" i="52" s="1"/>
  <c r="AK56" i="52"/>
  <c r="AE56" i="52"/>
  <c r="AG56" i="52" s="1"/>
  <c r="AA56" i="52"/>
  <c r="W56" i="52"/>
  <c r="U56" i="52"/>
  <c r="O56" i="52"/>
  <c r="S55" i="52"/>
  <c r="K55" i="52"/>
  <c r="M55" i="52" s="1"/>
  <c r="I55" i="52"/>
  <c r="CC55" i="52"/>
  <c r="CE55" i="52" s="1"/>
  <c r="BY55" i="52"/>
  <c r="BS55" i="52"/>
  <c r="BU55" i="52" s="1"/>
  <c r="BO55" i="52"/>
  <c r="BK55" i="52"/>
  <c r="BI55" i="52"/>
  <c r="BE55" i="52"/>
  <c r="AY55" i="52"/>
  <c r="AU55" i="52"/>
  <c r="AO55" i="52"/>
  <c r="AQ55" i="52" s="1"/>
  <c r="AK55" i="52"/>
  <c r="AE55" i="52"/>
  <c r="AG55" i="52" s="1"/>
  <c r="AA55" i="52"/>
  <c r="W55" i="52"/>
  <c r="U55" i="52"/>
  <c r="O55" i="52"/>
  <c r="S54" i="52"/>
  <c r="K54" i="52"/>
  <c r="I54" i="52"/>
  <c r="CC54" i="52"/>
  <c r="CE54" i="52" s="1"/>
  <c r="BY54" i="52"/>
  <c r="BS54" i="52"/>
  <c r="BU54" i="52" s="1"/>
  <c r="BO54" i="52"/>
  <c r="BK54" i="52"/>
  <c r="BI54" i="52"/>
  <c r="BG54" i="52"/>
  <c r="BE54" i="52"/>
  <c r="AY54" i="52"/>
  <c r="BA54" i="52" s="1"/>
  <c r="AU54" i="52"/>
  <c r="AO54" i="52"/>
  <c r="AQ54" i="52" s="1"/>
  <c r="AK54" i="52"/>
  <c r="AE54" i="52"/>
  <c r="AG54" i="52" s="1"/>
  <c r="AC54" i="52"/>
  <c r="AA54" i="52"/>
  <c r="W54" i="52"/>
  <c r="U54" i="52"/>
  <c r="O54" i="52"/>
  <c r="M54" i="52"/>
  <c r="CA54" i="52" s="1"/>
  <c r="S53" i="52"/>
  <c r="K53" i="52"/>
  <c r="I53" i="52"/>
  <c r="CC53" i="52"/>
  <c r="CE53" i="52" s="1"/>
  <c r="BY53" i="52"/>
  <c r="BU53" i="52"/>
  <c r="BS53" i="52"/>
  <c r="BO53" i="52"/>
  <c r="BK53" i="52"/>
  <c r="BI53" i="52"/>
  <c r="BE53" i="52"/>
  <c r="AY53" i="52"/>
  <c r="AU53" i="52"/>
  <c r="AQ53" i="52"/>
  <c r="AO53" i="52"/>
  <c r="AK53" i="52"/>
  <c r="AE53" i="52"/>
  <c r="AG53" i="52" s="1"/>
  <c r="AC53" i="52"/>
  <c r="AA53" i="52"/>
  <c r="W53" i="52"/>
  <c r="U53" i="52"/>
  <c r="O53" i="52"/>
  <c r="M53" i="52"/>
  <c r="CA53" i="52" s="1"/>
  <c r="S52" i="52"/>
  <c r="K52" i="52"/>
  <c r="I52" i="52"/>
  <c r="BY52" i="52"/>
  <c r="CC52" i="52" s="1"/>
  <c r="BS52" i="52"/>
  <c r="BU52" i="52" s="1"/>
  <c r="BO52" i="52"/>
  <c r="BI52" i="52"/>
  <c r="BK52" i="52" s="1"/>
  <c r="BG52" i="52"/>
  <c r="BE52" i="52"/>
  <c r="AY52" i="52"/>
  <c r="BA52" i="52" s="1"/>
  <c r="AU52" i="52"/>
  <c r="AK52" i="52"/>
  <c r="AO52" i="52" s="1"/>
  <c r="AE52" i="52"/>
  <c r="AG52" i="52" s="1"/>
  <c r="AC52" i="52"/>
  <c r="AA52" i="52"/>
  <c r="O52" i="52"/>
  <c r="U52" i="52" s="1"/>
  <c r="M52" i="52"/>
  <c r="S51" i="52"/>
  <c r="K51" i="52"/>
  <c r="I51" i="52"/>
  <c r="BY51" i="52"/>
  <c r="CC51" i="52" s="1"/>
  <c r="CE51" i="52" s="1"/>
  <c r="BW51" i="52"/>
  <c r="BU51" i="52"/>
  <c r="BS51" i="52"/>
  <c r="BO51" i="52"/>
  <c r="BK51" i="52"/>
  <c r="BI51" i="52"/>
  <c r="BG51" i="52"/>
  <c r="BE51" i="52"/>
  <c r="AY51" i="52"/>
  <c r="BA51" i="52" s="1"/>
  <c r="AU51" i="52"/>
  <c r="AS51" i="52"/>
  <c r="AK51" i="52"/>
  <c r="AO51" i="52" s="1"/>
  <c r="AE51" i="52"/>
  <c r="AG51" i="52" s="1"/>
  <c r="AC51" i="52"/>
  <c r="AA51" i="52"/>
  <c r="Y51" i="52"/>
  <c r="O51" i="52"/>
  <c r="U51" i="52" s="1"/>
  <c r="M51" i="52"/>
  <c r="CA51" i="52" s="1"/>
  <c r="S50" i="52"/>
  <c r="K50" i="52"/>
  <c r="I50" i="52"/>
  <c r="BY50" i="52"/>
  <c r="CC50" i="52" s="1"/>
  <c r="BS50" i="52"/>
  <c r="BU50" i="52" s="1"/>
  <c r="BO50" i="52"/>
  <c r="BI50" i="52"/>
  <c r="BK50" i="52" s="1"/>
  <c r="BE50" i="52"/>
  <c r="AY50" i="52"/>
  <c r="BA50" i="52" s="1"/>
  <c r="AU50" i="52"/>
  <c r="AS50" i="52"/>
  <c r="AK50" i="52"/>
  <c r="AO50" i="52" s="1"/>
  <c r="AG50" i="52"/>
  <c r="AE50" i="52"/>
  <c r="AC50" i="52"/>
  <c r="AA50" i="52"/>
  <c r="O50" i="52"/>
  <c r="U50" i="52" s="1"/>
  <c r="M50" i="52"/>
  <c r="CG50" i="52" s="1"/>
  <c r="S49" i="52"/>
  <c r="K49" i="52"/>
  <c r="I49" i="52"/>
  <c r="BY49" i="52"/>
  <c r="CC49" i="52" s="1"/>
  <c r="CE49" i="52" s="1"/>
  <c r="BW49" i="52"/>
  <c r="BU49" i="52"/>
  <c r="BS49" i="52"/>
  <c r="BO49" i="52"/>
  <c r="BK49" i="52"/>
  <c r="BI49" i="52"/>
  <c r="BE49" i="52"/>
  <c r="AY49" i="52"/>
  <c r="BA49" i="52" s="1"/>
  <c r="AU49" i="52"/>
  <c r="AK49" i="52"/>
  <c r="AO49" i="52" s="1"/>
  <c r="AE49" i="52"/>
  <c r="AG49" i="52" s="1"/>
  <c r="AC49" i="52"/>
  <c r="AA49" i="52"/>
  <c r="O49" i="52"/>
  <c r="U49" i="52" s="1"/>
  <c r="M49" i="52"/>
  <c r="CA49" i="52" s="1"/>
  <c r="S48" i="52"/>
  <c r="K48" i="52"/>
  <c r="I48" i="52"/>
  <c r="BY48" i="52"/>
  <c r="CC48" i="52" s="1"/>
  <c r="BS48" i="52"/>
  <c r="BU48" i="52" s="1"/>
  <c r="BO48" i="52"/>
  <c r="BK48" i="52"/>
  <c r="BI48" i="52"/>
  <c r="BE48" i="52"/>
  <c r="AY48" i="52"/>
  <c r="BA48" i="52" s="1"/>
  <c r="AU48" i="52"/>
  <c r="AS48" i="52"/>
  <c r="AO48" i="52"/>
  <c r="AK48" i="52"/>
  <c r="AE48" i="52"/>
  <c r="AG48" i="52" s="1"/>
  <c r="AC48" i="52"/>
  <c r="AA48" i="52"/>
  <c r="O48" i="52"/>
  <c r="U48" i="52" s="1"/>
  <c r="M48" i="52"/>
  <c r="CG48" i="52" s="1"/>
  <c r="S47" i="52"/>
  <c r="K47" i="52"/>
  <c r="I47" i="52"/>
  <c r="BY47" i="52"/>
  <c r="CC47" i="52" s="1"/>
  <c r="BS47" i="52"/>
  <c r="BU47" i="52" s="1"/>
  <c r="BO47" i="52"/>
  <c r="BK47" i="52"/>
  <c r="BI47" i="52"/>
  <c r="BE47" i="52"/>
  <c r="AY47" i="52"/>
  <c r="BA47" i="52" s="1"/>
  <c r="AU47" i="52"/>
  <c r="AS47" i="52"/>
  <c r="AK47" i="52"/>
  <c r="AO47" i="52" s="1"/>
  <c r="AG47" i="52"/>
  <c r="AE47" i="52"/>
  <c r="AC47" i="52"/>
  <c r="AA47" i="52"/>
  <c r="O47" i="52"/>
  <c r="U47" i="52" s="1"/>
  <c r="M47" i="52"/>
  <c r="CG47" i="52" s="1"/>
  <c r="S46" i="52"/>
  <c r="K46" i="52"/>
  <c r="M46" i="52" s="1"/>
  <c r="I46" i="52"/>
  <c r="BY46" i="52"/>
  <c r="CC46" i="52" s="1"/>
  <c r="BS46" i="52"/>
  <c r="BU46" i="52" s="1"/>
  <c r="BO46" i="52"/>
  <c r="BK46" i="52"/>
  <c r="BI46" i="52"/>
  <c r="BE46" i="52"/>
  <c r="AY46" i="52"/>
  <c r="BA46" i="52" s="1"/>
  <c r="AU46" i="52"/>
  <c r="AO46" i="52"/>
  <c r="AK46" i="52"/>
  <c r="AE46" i="52"/>
  <c r="AG46" i="52" s="1"/>
  <c r="AA46" i="52"/>
  <c r="O46" i="52"/>
  <c r="U46" i="52" s="1"/>
  <c r="S45" i="52"/>
  <c r="K45" i="52"/>
  <c r="M45" i="52" s="1"/>
  <c r="I45" i="52"/>
  <c r="BS45" i="52"/>
  <c r="BU45" i="52" s="1"/>
  <c r="BO45" i="52"/>
  <c r="BK45" i="52"/>
  <c r="BI45" i="52"/>
  <c r="BE45" i="52"/>
  <c r="AY45" i="52"/>
  <c r="BA45" i="52" s="1"/>
  <c r="AU45" i="52"/>
  <c r="AK45" i="52"/>
  <c r="AO45" i="52" s="1"/>
  <c r="AG45" i="52"/>
  <c r="AE45" i="52"/>
  <c r="AA45" i="52"/>
  <c r="O45" i="52"/>
  <c r="U45" i="52" s="1"/>
  <c r="S44" i="52"/>
  <c r="K44" i="52"/>
  <c r="M44" i="52" s="1"/>
  <c r="I44" i="52"/>
  <c r="BY44" i="52"/>
  <c r="CC44" i="52" s="1"/>
  <c r="BU44" i="52"/>
  <c r="BS44" i="52"/>
  <c r="BO44" i="52"/>
  <c r="BK44" i="52"/>
  <c r="BI44" i="52"/>
  <c r="BE44" i="52"/>
  <c r="AY44" i="52"/>
  <c r="BA44" i="52" s="1"/>
  <c r="AU44" i="52"/>
  <c r="AO44" i="52"/>
  <c r="AK44" i="52"/>
  <c r="AE44" i="52"/>
  <c r="AG44" i="52" s="1"/>
  <c r="AA44" i="52"/>
  <c r="O44" i="52"/>
  <c r="U44" i="52" s="1"/>
  <c r="S43" i="52"/>
  <c r="K43" i="52"/>
  <c r="I43" i="52"/>
  <c r="BY43" i="52"/>
  <c r="CC43" i="52" s="1"/>
  <c r="CE43" i="52" s="1"/>
  <c r="BU43" i="52"/>
  <c r="BS43" i="52"/>
  <c r="BO43" i="52"/>
  <c r="BK43" i="52"/>
  <c r="BI43" i="52"/>
  <c r="BE43" i="52"/>
  <c r="AY43" i="52"/>
  <c r="BA43" i="52" s="1"/>
  <c r="AU43" i="52"/>
  <c r="AK43" i="52"/>
  <c r="AO43" i="52" s="1"/>
  <c r="AE43" i="52"/>
  <c r="AG43" i="52" s="1"/>
  <c r="AC43" i="52"/>
  <c r="AA43" i="52"/>
  <c r="O43" i="52"/>
  <c r="U43" i="52" s="1"/>
  <c r="M43" i="52"/>
  <c r="CA43" i="52" s="1"/>
  <c r="S42" i="52"/>
  <c r="K42" i="52"/>
  <c r="I42" i="52"/>
  <c r="BY42" i="52"/>
  <c r="CC42" i="52" s="1"/>
  <c r="BS42" i="52"/>
  <c r="BU42" i="52" s="1"/>
  <c r="BO42" i="52"/>
  <c r="BI42" i="52"/>
  <c r="BK42" i="52" s="1"/>
  <c r="BG42" i="52"/>
  <c r="BE42" i="52"/>
  <c r="AY42" i="52"/>
  <c r="BA42" i="52" s="1"/>
  <c r="AU42" i="52"/>
  <c r="AK42" i="52"/>
  <c r="AO42" i="52" s="1"/>
  <c r="AE42" i="52"/>
  <c r="AG42" i="52" s="1"/>
  <c r="AC42" i="52"/>
  <c r="AA42" i="52"/>
  <c r="O42" i="52"/>
  <c r="U42" i="52" s="1"/>
  <c r="M42" i="52"/>
  <c r="S41" i="52"/>
  <c r="K41" i="52"/>
  <c r="I41" i="52"/>
  <c r="BS41" i="52"/>
  <c r="BU41" i="52" s="1"/>
  <c r="BO41" i="52"/>
  <c r="BK41" i="52"/>
  <c r="BI41" i="52"/>
  <c r="BE41" i="52"/>
  <c r="BA41" i="52"/>
  <c r="AY41" i="52"/>
  <c r="AU41" i="52"/>
  <c r="AO41" i="52"/>
  <c r="AK41" i="52"/>
  <c r="BY41" i="52" s="1"/>
  <c r="CC41" i="52" s="1"/>
  <c r="AE41" i="52"/>
  <c r="AG41" i="52" s="1"/>
  <c r="AA41" i="52"/>
  <c r="U41" i="52"/>
  <c r="O41" i="52"/>
  <c r="M41" i="52"/>
  <c r="S40" i="52"/>
  <c r="K40" i="52"/>
  <c r="I40" i="52"/>
  <c r="CC40" i="52"/>
  <c r="CE40" i="52" s="1"/>
  <c r="BY40" i="52"/>
  <c r="BU40" i="52"/>
  <c r="BS40" i="52"/>
  <c r="BO40" i="52"/>
  <c r="BK40" i="52"/>
  <c r="BI40" i="52"/>
  <c r="BE40" i="52"/>
  <c r="AY40" i="52"/>
  <c r="AU40" i="52"/>
  <c r="AQ40" i="52"/>
  <c r="AO40" i="52"/>
  <c r="AK40" i="52"/>
  <c r="AE40" i="52"/>
  <c r="AG40" i="52" s="1"/>
  <c r="AC40" i="52"/>
  <c r="AA40" i="52"/>
  <c r="W40" i="52"/>
  <c r="U40" i="52"/>
  <c r="O40" i="52"/>
  <c r="M40" i="52"/>
  <c r="CA40" i="52" s="1"/>
  <c r="S39" i="52"/>
  <c r="K39" i="52"/>
  <c r="I39" i="52"/>
  <c r="CC39" i="52"/>
  <c r="CE39" i="52" s="1"/>
  <c r="BY39" i="52"/>
  <c r="BU39" i="52"/>
  <c r="BS39" i="52"/>
  <c r="BO39" i="52"/>
  <c r="BK39" i="52"/>
  <c r="BI39" i="52"/>
  <c r="BE39" i="52"/>
  <c r="AY39" i="52"/>
  <c r="AU39" i="52"/>
  <c r="AQ39" i="52"/>
  <c r="AO39" i="52"/>
  <c r="AK39" i="52"/>
  <c r="AE39" i="52"/>
  <c r="AG39" i="52" s="1"/>
  <c r="AC39" i="52"/>
  <c r="AA39" i="52"/>
  <c r="W39" i="52"/>
  <c r="U39" i="52"/>
  <c r="O39" i="52"/>
  <c r="M39" i="52"/>
  <c r="CA39" i="52" s="1"/>
  <c r="S38" i="52"/>
  <c r="K38" i="52"/>
  <c r="I38" i="52"/>
  <c r="CC38" i="52"/>
  <c r="CE38" i="52" s="1"/>
  <c r="BY38" i="52"/>
  <c r="BS38" i="52"/>
  <c r="BU38" i="52" s="1"/>
  <c r="BO38" i="52"/>
  <c r="BK38" i="52"/>
  <c r="BI38" i="52"/>
  <c r="BE38" i="52"/>
  <c r="AY38" i="52"/>
  <c r="BA38" i="52" s="1"/>
  <c r="AU38" i="52"/>
  <c r="AS38" i="52"/>
  <c r="AO38" i="52"/>
  <c r="AQ38" i="52" s="1"/>
  <c r="AM38" i="52"/>
  <c r="AK38" i="52"/>
  <c r="AE38" i="52"/>
  <c r="AG38" i="52" s="1"/>
  <c r="AC38" i="52"/>
  <c r="AA38" i="52"/>
  <c r="U38" i="52"/>
  <c r="W38" i="52" s="1"/>
  <c r="O38" i="52"/>
  <c r="M38" i="52"/>
  <c r="S37" i="52"/>
  <c r="K37" i="52"/>
  <c r="I37" i="52"/>
  <c r="BY37" i="52"/>
  <c r="CC37" i="52" s="1"/>
  <c r="BS37" i="52"/>
  <c r="BU37" i="52" s="1"/>
  <c r="BO37" i="52"/>
  <c r="BK37" i="52"/>
  <c r="BI37" i="52"/>
  <c r="BE37" i="52"/>
  <c r="AY37" i="52"/>
  <c r="BA37" i="52" s="1"/>
  <c r="AU37" i="52"/>
  <c r="AO37" i="52"/>
  <c r="AK37" i="52"/>
  <c r="AE37" i="52"/>
  <c r="AG37" i="52" s="1"/>
  <c r="AC37" i="52"/>
  <c r="AA37" i="52"/>
  <c r="O37" i="52"/>
  <c r="U37" i="52" s="1"/>
  <c r="M37" i="52"/>
  <c r="S36" i="52"/>
  <c r="K36" i="52"/>
  <c r="I36" i="52"/>
  <c r="BY36" i="52"/>
  <c r="CC36" i="52" s="1"/>
  <c r="BS36" i="52"/>
  <c r="BU36" i="52" s="1"/>
  <c r="BO36" i="52"/>
  <c r="BK36" i="52"/>
  <c r="BI36" i="52"/>
  <c r="BE36" i="52"/>
  <c r="AY36" i="52"/>
  <c r="BA36" i="52" s="1"/>
  <c r="AU36" i="52"/>
  <c r="AO36" i="52"/>
  <c r="AK36" i="52"/>
  <c r="AE36" i="52"/>
  <c r="AG36" i="52" s="1"/>
  <c r="AA36" i="52"/>
  <c r="U36" i="52"/>
  <c r="O36" i="52"/>
  <c r="M36" i="52"/>
  <c r="S35" i="52"/>
  <c r="K35" i="52"/>
  <c r="I35" i="52"/>
  <c r="CC35" i="52"/>
  <c r="BY35" i="52"/>
  <c r="BS35" i="52"/>
  <c r="BU35" i="52" s="1"/>
  <c r="BO35" i="52"/>
  <c r="BI35" i="52"/>
  <c r="BK35" i="52" s="1"/>
  <c r="BE35" i="52"/>
  <c r="BA35" i="52"/>
  <c r="AY35" i="52"/>
  <c r="AU35" i="52"/>
  <c r="AK35" i="52"/>
  <c r="AO35" i="52" s="1"/>
  <c r="AG35" i="52"/>
  <c r="AE35" i="52"/>
  <c r="AC35" i="52"/>
  <c r="AA35" i="52"/>
  <c r="U35" i="52"/>
  <c r="O35" i="52"/>
  <c r="M35" i="52"/>
  <c r="S34" i="52"/>
  <c r="K34" i="52"/>
  <c r="I34" i="52"/>
  <c r="CC34" i="52"/>
  <c r="CE34" i="52" s="1"/>
  <c r="BY34" i="52"/>
  <c r="BU34" i="52"/>
  <c r="BS34" i="52"/>
  <c r="BO34" i="52"/>
  <c r="BI34" i="52"/>
  <c r="BK34" i="52" s="1"/>
  <c r="BG34" i="52"/>
  <c r="BE34" i="52"/>
  <c r="AY34" i="52"/>
  <c r="AU34" i="52"/>
  <c r="AQ34" i="52"/>
  <c r="AO34" i="52"/>
  <c r="AK34" i="52"/>
  <c r="AG34" i="52"/>
  <c r="AE34" i="52"/>
  <c r="AA34" i="52"/>
  <c r="Y34" i="52"/>
  <c r="U34" i="52"/>
  <c r="W34" i="52" s="1"/>
  <c r="O34" i="52"/>
  <c r="M34" i="52"/>
  <c r="CA34" i="52" s="1"/>
  <c r="S33" i="52"/>
  <c r="K33" i="52"/>
  <c r="I33" i="52"/>
  <c r="BY33" i="52"/>
  <c r="CC33" i="52" s="1"/>
  <c r="BW33" i="52"/>
  <c r="BU33" i="52"/>
  <c r="BS33" i="52"/>
  <c r="BO33" i="52"/>
  <c r="BK33" i="52"/>
  <c r="BI33" i="52"/>
  <c r="BE33" i="52"/>
  <c r="AY33" i="52"/>
  <c r="BA33" i="52" s="1"/>
  <c r="AU33" i="52"/>
  <c r="AK33" i="52"/>
  <c r="AO33" i="52" s="1"/>
  <c r="AE33" i="52"/>
  <c r="AG33" i="52" s="1"/>
  <c r="AA33" i="52"/>
  <c r="U33" i="52"/>
  <c r="O33" i="52"/>
  <c r="M33" i="52"/>
  <c r="BG33" i="52" s="1"/>
  <c r="S32" i="52"/>
  <c r="K32" i="52"/>
  <c r="I32" i="52"/>
  <c r="CC32" i="52"/>
  <c r="CE32" i="52" s="1"/>
  <c r="BY32" i="52"/>
  <c r="BW32" i="52"/>
  <c r="BU32" i="52"/>
  <c r="BS32" i="52"/>
  <c r="BO32" i="52"/>
  <c r="BI32" i="52"/>
  <c r="BK32" i="52" s="1"/>
  <c r="BG32" i="52"/>
  <c r="BE32" i="52"/>
  <c r="AY32" i="52"/>
  <c r="AU32" i="52"/>
  <c r="AS32" i="52"/>
  <c r="AO32" i="52"/>
  <c r="AQ32" i="52" s="1"/>
  <c r="AK32" i="52"/>
  <c r="AG32" i="52"/>
  <c r="AE32" i="52"/>
  <c r="AC32" i="52"/>
  <c r="AA32" i="52"/>
  <c r="Y32" i="52"/>
  <c r="W32" i="52"/>
  <c r="U32" i="52"/>
  <c r="O32" i="52"/>
  <c r="M32" i="52"/>
  <c r="CA32" i="52" s="1"/>
  <c r="S31" i="52"/>
  <c r="K31" i="52"/>
  <c r="M31" i="52" s="1"/>
  <c r="I31" i="52"/>
  <c r="BS31" i="52"/>
  <c r="BU31" i="52" s="1"/>
  <c r="BO31" i="52"/>
  <c r="BK31" i="52"/>
  <c r="BI31" i="52"/>
  <c r="BE31" i="52"/>
  <c r="AY31" i="52"/>
  <c r="BA31" i="52" s="1"/>
  <c r="AU31" i="52"/>
  <c r="AK31" i="52"/>
  <c r="AO31" i="52" s="1"/>
  <c r="AG31" i="52"/>
  <c r="AE31" i="52"/>
  <c r="AA31" i="52"/>
  <c r="O31" i="52"/>
  <c r="BY31" i="52" s="1"/>
  <c r="CC31" i="52" s="1"/>
  <c r="S30" i="52"/>
  <c r="K30" i="52"/>
  <c r="I30" i="52"/>
  <c r="CC30" i="52"/>
  <c r="CE30" i="52" s="1"/>
  <c r="BY30" i="52"/>
  <c r="BS30" i="52"/>
  <c r="BU30" i="52" s="1"/>
  <c r="BO30" i="52"/>
  <c r="BK30" i="52"/>
  <c r="BI30" i="52"/>
  <c r="BE30" i="52"/>
  <c r="AY30" i="52"/>
  <c r="AU30" i="52"/>
  <c r="AS30" i="52"/>
  <c r="AO30" i="52"/>
  <c r="AQ30" i="52" s="1"/>
  <c r="AK30" i="52"/>
  <c r="AE30" i="52"/>
  <c r="AG30" i="52" s="1"/>
  <c r="AA30" i="52"/>
  <c r="U30" i="52"/>
  <c r="W30" i="52" s="1"/>
  <c r="O30" i="52"/>
  <c r="M30" i="52"/>
  <c r="CG30" i="52" s="1"/>
  <c r="S29" i="52"/>
  <c r="K29" i="52"/>
  <c r="I29" i="52"/>
  <c r="BY29" i="52"/>
  <c r="CC29" i="52" s="1"/>
  <c r="CE29" i="52" s="1"/>
  <c r="BW29" i="52"/>
  <c r="BU29" i="52"/>
  <c r="BS29" i="52"/>
  <c r="BO29" i="52"/>
  <c r="BI29" i="52"/>
  <c r="BK29" i="52" s="1"/>
  <c r="BE29" i="52"/>
  <c r="AY29" i="52"/>
  <c r="BA29" i="52" s="1"/>
  <c r="AU29" i="52"/>
  <c r="AO29" i="52"/>
  <c r="AK29" i="52"/>
  <c r="AE29" i="52"/>
  <c r="AG29" i="52" s="1"/>
  <c r="AC29" i="52"/>
  <c r="AA29" i="52"/>
  <c r="U29" i="52"/>
  <c r="O29" i="52"/>
  <c r="M29" i="52"/>
  <c r="CA29" i="52" s="1"/>
  <c r="S28" i="52"/>
  <c r="K28" i="52"/>
  <c r="M28" i="52" s="1"/>
  <c r="I28" i="52"/>
  <c r="CC28" i="52"/>
  <c r="CE28" i="52" s="1"/>
  <c r="BY28" i="52"/>
  <c r="BS28" i="52"/>
  <c r="BU28" i="52" s="1"/>
  <c r="BO28" i="52"/>
  <c r="BK28" i="52"/>
  <c r="BI28" i="52"/>
  <c r="BE28" i="52"/>
  <c r="AY28" i="52"/>
  <c r="AU28" i="52"/>
  <c r="AO28" i="52"/>
  <c r="AQ28" i="52" s="1"/>
  <c r="AK28" i="52"/>
  <c r="AE28" i="52"/>
  <c r="AG28" i="52" s="1"/>
  <c r="AA28" i="52"/>
  <c r="W28" i="52"/>
  <c r="U28" i="52"/>
  <c r="O28" i="52"/>
  <c r="S27" i="52"/>
  <c r="K27" i="52"/>
  <c r="I27" i="52"/>
  <c r="BY27" i="52"/>
  <c r="CC27" i="52" s="1"/>
  <c r="CE27" i="52" s="1"/>
  <c r="BW27" i="52"/>
  <c r="BU27" i="52"/>
  <c r="BS27" i="52"/>
  <c r="BO27" i="52"/>
  <c r="BK27" i="52"/>
  <c r="BI27" i="52"/>
  <c r="BE27" i="52"/>
  <c r="AY27" i="52"/>
  <c r="BA27" i="52" s="1"/>
  <c r="AU27" i="52"/>
  <c r="AK27" i="52"/>
  <c r="AO27" i="52" s="1"/>
  <c r="AE27" i="52"/>
  <c r="AG27" i="52" s="1"/>
  <c r="AC27" i="52"/>
  <c r="AA27" i="52"/>
  <c r="O27" i="52"/>
  <c r="U27" i="52" s="1"/>
  <c r="M27" i="52"/>
  <c r="CA27" i="52" s="1"/>
  <c r="S26" i="52"/>
  <c r="K26" i="52"/>
  <c r="I26" i="52"/>
  <c r="CC26" i="52"/>
  <c r="CE26" i="52" s="1"/>
  <c r="BY26" i="52"/>
  <c r="BW26" i="52"/>
  <c r="BU26" i="52"/>
  <c r="BS26" i="52"/>
  <c r="BO26" i="52"/>
  <c r="BK26" i="52"/>
  <c r="BI26" i="52"/>
  <c r="BE26" i="52"/>
  <c r="AY26" i="52"/>
  <c r="AU26" i="52"/>
  <c r="AQ26" i="52"/>
  <c r="AO26" i="52"/>
  <c r="AK26" i="52"/>
  <c r="AE26" i="52"/>
  <c r="AG26" i="52" s="1"/>
  <c r="AC26" i="52"/>
  <c r="AA26" i="52"/>
  <c r="W26" i="52"/>
  <c r="U26" i="52"/>
  <c r="O26" i="52"/>
  <c r="M26" i="52"/>
  <c r="CA26" i="52" s="1"/>
  <c r="S25" i="52"/>
  <c r="K25" i="52"/>
  <c r="M25" i="52" s="1"/>
  <c r="I25" i="52"/>
  <c r="BY25" i="52"/>
  <c r="CC25" i="52" s="1"/>
  <c r="BS25" i="52"/>
  <c r="BU25" i="52" s="1"/>
  <c r="BO25" i="52"/>
  <c r="BK25" i="52"/>
  <c r="BI25" i="52"/>
  <c r="BE25" i="52"/>
  <c r="AY25" i="52"/>
  <c r="BA25" i="52" s="1"/>
  <c r="AU25" i="52"/>
  <c r="AO25" i="52"/>
  <c r="AK25" i="52"/>
  <c r="AE25" i="52"/>
  <c r="AG25" i="52" s="1"/>
  <c r="AA25" i="52"/>
  <c r="U25" i="52"/>
  <c r="O25" i="52"/>
  <c r="S24" i="52"/>
  <c r="K24" i="52"/>
  <c r="I24" i="52"/>
  <c r="CC24" i="52"/>
  <c r="CE24" i="52" s="1"/>
  <c r="BY24" i="52"/>
  <c r="BS24" i="52"/>
  <c r="BU24" i="52" s="1"/>
  <c r="BO24" i="52"/>
  <c r="BK24" i="52"/>
  <c r="BI24" i="52"/>
  <c r="BE24" i="52"/>
  <c r="AY24" i="52"/>
  <c r="AU24" i="52"/>
  <c r="AO24" i="52"/>
  <c r="AQ24" i="52" s="1"/>
  <c r="AK24" i="52"/>
  <c r="AE24" i="52"/>
  <c r="AG24" i="52" s="1"/>
  <c r="AC24" i="52"/>
  <c r="AA24" i="52"/>
  <c r="W24" i="52"/>
  <c r="U24" i="52"/>
  <c r="O24" i="52"/>
  <c r="M24" i="52"/>
  <c r="S23" i="52"/>
  <c r="K23" i="52"/>
  <c r="I23" i="52"/>
  <c r="BY23" i="52"/>
  <c r="CC23" i="52" s="1"/>
  <c r="CE23" i="52" s="1"/>
  <c r="BU23" i="52"/>
  <c r="BS23" i="52"/>
  <c r="BO23" i="52"/>
  <c r="BK23" i="52"/>
  <c r="BI23" i="52"/>
  <c r="BE23" i="52"/>
  <c r="AY23" i="52"/>
  <c r="BA23" i="52" s="1"/>
  <c r="AU23" i="52"/>
  <c r="AK23" i="52"/>
  <c r="AO23" i="52" s="1"/>
  <c r="AE23" i="52"/>
  <c r="AG23" i="52" s="1"/>
  <c r="AC23" i="52"/>
  <c r="AA23" i="52"/>
  <c r="O23" i="52"/>
  <c r="U23" i="52" s="1"/>
  <c r="M23" i="52"/>
  <c r="CA23" i="52" s="1"/>
  <c r="S22" i="52"/>
  <c r="K22" i="52"/>
  <c r="I22" i="52"/>
  <c r="CC22" i="52"/>
  <c r="CE22" i="52" s="1"/>
  <c r="BY22" i="52"/>
  <c r="BU22" i="52"/>
  <c r="BS22" i="52"/>
  <c r="BO22" i="52"/>
  <c r="BK22" i="52"/>
  <c r="BI22" i="52"/>
  <c r="BE22" i="52"/>
  <c r="AY22" i="52"/>
  <c r="AU22" i="52"/>
  <c r="AQ22" i="52"/>
  <c r="AO22" i="52"/>
  <c r="AK22" i="52"/>
  <c r="AE22" i="52"/>
  <c r="AG22" i="52" s="1"/>
  <c r="AC22" i="52"/>
  <c r="AA22" i="52"/>
  <c r="W22" i="52"/>
  <c r="U22" i="52"/>
  <c r="O22" i="52"/>
  <c r="M22" i="52"/>
  <c r="CA22" i="52" s="1"/>
  <c r="S21" i="52"/>
  <c r="K21" i="52"/>
  <c r="M21" i="52" s="1"/>
  <c r="I21" i="52"/>
  <c r="BS21" i="52"/>
  <c r="BU21" i="52" s="1"/>
  <c r="BO21" i="52"/>
  <c r="BK21" i="52"/>
  <c r="BI21" i="52"/>
  <c r="BE21" i="52"/>
  <c r="AY21" i="52"/>
  <c r="BA21" i="52" s="1"/>
  <c r="AU21" i="52"/>
  <c r="AK21" i="52"/>
  <c r="AO21" i="52" s="1"/>
  <c r="AG21" i="52"/>
  <c r="AE21" i="52"/>
  <c r="AA21" i="52"/>
  <c r="O21" i="52"/>
  <c r="BY21" i="52" s="1"/>
  <c r="CC21" i="52" s="1"/>
  <c r="S20" i="52"/>
  <c r="K20" i="52"/>
  <c r="I20" i="52"/>
  <c r="BS20" i="52"/>
  <c r="BU20" i="52" s="1"/>
  <c r="BO20" i="52"/>
  <c r="BK20" i="52"/>
  <c r="BI20" i="52"/>
  <c r="BE20" i="52"/>
  <c r="BA20" i="52"/>
  <c r="AY20" i="52"/>
  <c r="AU20" i="52"/>
  <c r="AK20" i="52"/>
  <c r="AO20" i="52" s="1"/>
  <c r="AE20" i="52"/>
  <c r="AG20" i="52" s="1"/>
  <c r="AA20" i="52"/>
  <c r="O20" i="52"/>
  <c r="U20" i="52" s="1"/>
  <c r="M20" i="52"/>
  <c r="AC20" i="52" s="1"/>
  <c r="S19" i="52"/>
  <c r="K19" i="52"/>
  <c r="I19" i="52"/>
  <c r="CC19" i="52"/>
  <c r="CE19" i="52" s="1"/>
  <c r="BY19" i="52"/>
  <c r="BU19" i="52"/>
  <c r="BS19" i="52"/>
  <c r="BO19" i="52"/>
  <c r="BK19" i="52"/>
  <c r="BI19" i="52"/>
  <c r="BE19" i="52"/>
  <c r="AY19" i="52"/>
  <c r="AU19" i="52"/>
  <c r="AQ19" i="52"/>
  <c r="AO19" i="52"/>
  <c r="AK19" i="52"/>
  <c r="AE19" i="52"/>
  <c r="AG19" i="52" s="1"/>
  <c r="AC19" i="52"/>
  <c r="AA19" i="52"/>
  <c r="W19" i="52"/>
  <c r="U19" i="52"/>
  <c r="O19" i="52"/>
  <c r="M19" i="52"/>
  <c r="CA19" i="52" s="1"/>
  <c r="S18" i="52"/>
  <c r="K18" i="52"/>
  <c r="I18" i="52"/>
  <c r="BY18" i="52"/>
  <c r="CC18" i="52" s="1"/>
  <c r="BS18" i="52"/>
  <c r="BU18" i="52" s="1"/>
  <c r="BO18" i="52"/>
  <c r="BI18" i="52"/>
  <c r="BK18" i="52" s="1"/>
  <c r="BE18" i="52"/>
  <c r="AY18" i="52"/>
  <c r="BA18" i="52" s="1"/>
  <c r="AU18" i="52"/>
  <c r="AK18" i="52"/>
  <c r="AO18" i="52" s="1"/>
  <c r="AE18" i="52"/>
  <c r="AG18" i="52" s="1"/>
  <c r="AC18" i="52"/>
  <c r="AA18" i="52"/>
  <c r="O18" i="52"/>
  <c r="U18" i="52" s="1"/>
  <c r="M18" i="52"/>
  <c r="S17" i="52"/>
  <c r="K17" i="52"/>
  <c r="I17" i="52"/>
  <c r="BY17" i="52"/>
  <c r="CC17" i="52" s="1"/>
  <c r="CE17" i="52" s="1"/>
  <c r="BW17" i="52"/>
  <c r="BU17" i="52"/>
  <c r="BS17" i="52"/>
  <c r="BO17" i="52"/>
  <c r="BK17" i="52"/>
  <c r="BI17" i="52"/>
  <c r="BE17" i="52"/>
  <c r="AY17" i="52"/>
  <c r="BA17" i="52" s="1"/>
  <c r="AU17" i="52"/>
  <c r="AK17" i="52"/>
  <c r="AO17" i="52" s="1"/>
  <c r="AE17" i="52"/>
  <c r="AG17" i="52" s="1"/>
  <c r="AC17" i="52"/>
  <c r="AA17" i="52"/>
  <c r="O17" i="52"/>
  <c r="U17" i="52" s="1"/>
  <c r="M17" i="52"/>
  <c r="CA17" i="52" s="1"/>
  <c r="S16" i="52"/>
  <c r="K16" i="52"/>
  <c r="I16" i="52"/>
  <c r="CE16" i="52"/>
  <c r="CC16" i="52"/>
  <c r="BY16" i="52"/>
  <c r="BS16" i="52"/>
  <c r="BU16" i="52" s="1"/>
  <c r="BO16" i="52"/>
  <c r="BI16" i="52"/>
  <c r="BK16" i="52" s="1"/>
  <c r="BE16" i="52"/>
  <c r="AY16" i="52"/>
  <c r="AU16" i="52"/>
  <c r="AS16" i="52"/>
  <c r="AO16" i="52"/>
  <c r="AQ16" i="52" s="1"/>
  <c r="AK16" i="52"/>
  <c r="AG16" i="52"/>
  <c r="AE16" i="52"/>
  <c r="AC16" i="52"/>
  <c r="AA16" i="52"/>
  <c r="W16" i="52"/>
  <c r="U16" i="52"/>
  <c r="O16" i="52"/>
  <c r="M16" i="52"/>
  <c r="CG16" i="52" s="1"/>
  <c r="S15" i="52"/>
  <c r="K15" i="52"/>
  <c r="M15" i="52" s="1"/>
  <c r="I15" i="52"/>
  <c r="BY15" i="52"/>
  <c r="CC15" i="52" s="1"/>
  <c r="BS15" i="52"/>
  <c r="BU15" i="52" s="1"/>
  <c r="BO15" i="52"/>
  <c r="BK15" i="52"/>
  <c r="BI15" i="52"/>
  <c r="BE15" i="52"/>
  <c r="AY15" i="52"/>
  <c r="BA15" i="52" s="1"/>
  <c r="AU15" i="52"/>
  <c r="AO15" i="52"/>
  <c r="AK15" i="52"/>
  <c r="AE15" i="52"/>
  <c r="AG15" i="52" s="1"/>
  <c r="AA15" i="52"/>
  <c r="O15" i="52"/>
  <c r="U15" i="52" s="1"/>
  <c r="S14" i="52"/>
  <c r="K14" i="52"/>
  <c r="M14" i="52" s="1"/>
  <c r="I14" i="52"/>
  <c r="CC14" i="52"/>
  <c r="CE14" i="52" s="1"/>
  <c r="BY14" i="52"/>
  <c r="BS14" i="52"/>
  <c r="BU14" i="52" s="1"/>
  <c r="BO14" i="52"/>
  <c r="BK14" i="52"/>
  <c r="BI14" i="52"/>
  <c r="BE14" i="52"/>
  <c r="AY14" i="52"/>
  <c r="AU14" i="52"/>
  <c r="AO14" i="52"/>
  <c r="AQ14" i="52" s="1"/>
  <c r="AK14" i="52"/>
  <c r="AE14" i="52"/>
  <c r="AG14" i="52" s="1"/>
  <c r="AA14" i="52"/>
  <c r="W14" i="52"/>
  <c r="U14" i="52"/>
  <c r="O14" i="52"/>
  <c r="S13" i="52"/>
  <c r="K13" i="52"/>
  <c r="I13" i="52"/>
  <c r="BY13" i="52"/>
  <c r="CC13" i="52" s="1"/>
  <c r="BS13" i="52"/>
  <c r="BU13" i="52" s="1"/>
  <c r="BO13" i="52"/>
  <c r="BK13" i="52"/>
  <c r="BI13" i="52"/>
  <c r="BE13" i="52"/>
  <c r="AY13" i="52"/>
  <c r="BA13" i="52" s="1"/>
  <c r="AU13" i="52"/>
  <c r="AO13" i="52"/>
  <c r="AK13" i="52"/>
  <c r="AE13" i="52"/>
  <c r="AG13" i="52" s="1"/>
  <c r="AA13" i="52"/>
  <c r="U13" i="52"/>
  <c r="O13" i="52"/>
  <c r="M13" i="52"/>
  <c r="S12" i="52"/>
  <c r="K12" i="52"/>
  <c r="I12" i="52"/>
  <c r="CC12" i="52"/>
  <c r="CE12" i="52" s="1"/>
  <c r="BY12" i="52"/>
  <c r="BU12" i="52"/>
  <c r="BS12" i="52"/>
  <c r="BO12" i="52"/>
  <c r="BK12" i="52"/>
  <c r="BI12" i="52"/>
  <c r="BE12" i="52"/>
  <c r="AY12" i="52"/>
  <c r="AU12" i="52"/>
  <c r="AQ12" i="52"/>
  <c r="AO12" i="52"/>
  <c r="AK12" i="52"/>
  <c r="AE12" i="52"/>
  <c r="AG12" i="52" s="1"/>
  <c r="AC12" i="52"/>
  <c r="AA12" i="52"/>
  <c r="W12" i="52"/>
  <c r="U12" i="52"/>
  <c r="O12" i="52"/>
  <c r="M12" i="52"/>
  <c r="CA12" i="52" s="1"/>
  <c r="S11" i="52"/>
  <c r="K11" i="52"/>
  <c r="I11" i="52"/>
  <c r="BY11" i="52"/>
  <c r="CC11" i="52" s="1"/>
  <c r="CE11" i="52" s="1"/>
  <c r="BU11" i="52"/>
  <c r="BS11" i="52"/>
  <c r="BO11" i="52"/>
  <c r="BK11" i="52"/>
  <c r="BI11" i="52"/>
  <c r="BE11" i="52"/>
  <c r="AY11" i="52"/>
  <c r="BA11" i="52" s="1"/>
  <c r="AU11" i="52"/>
  <c r="AK11" i="52"/>
  <c r="AO11" i="52" s="1"/>
  <c r="AE11" i="52"/>
  <c r="AG11" i="52" s="1"/>
  <c r="AC11" i="52"/>
  <c r="AA11" i="52"/>
  <c r="O11" i="52"/>
  <c r="U11" i="52" s="1"/>
  <c r="M11" i="52"/>
  <c r="CA11" i="52" s="1"/>
  <c r="S10" i="52"/>
  <c r="K10" i="52"/>
  <c r="I10" i="52"/>
  <c r="CC10" i="52"/>
  <c r="CE10" i="52" s="1"/>
  <c r="BY10" i="52"/>
  <c r="BS10" i="52"/>
  <c r="BU10" i="52" s="1"/>
  <c r="BO10" i="52"/>
  <c r="BK10" i="52"/>
  <c r="BI10" i="52"/>
  <c r="BG10" i="52"/>
  <c r="BE10" i="52"/>
  <c r="AY10" i="52"/>
  <c r="BA10" i="52" s="1"/>
  <c r="AU10" i="52"/>
  <c r="AO10" i="52"/>
  <c r="AQ10" i="52" s="1"/>
  <c r="AK10" i="52"/>
  <c r="AE10" i="52"/>
  <c r="AG10" i="52" s="1"/>
  <c r="AC10" i="52"/>
  <c r="AA10" i="52"/>
  <c r="W10" i="52"/>
  <c r="U10" i="52"/>
  <c r="O10" i="52"/>
  <c r="M10" i="52"/>
  <c r="CA10" i="52" s="1"/>
  <c r="S9" i="52"/>
  <c r="K9" i="52"/>
  <c r="I9" i="52"/>
  <c r="BY9" i="52"/>
  <c r="CC9" i="52" s="1"/>
  <c r="CE9" i="52" s="1"/>
  <c r="BW9" i="52"/>
  <c r="BU9" i="52"/>
  <c r="BS9" i="52"/>
  <c r="BO9" i="52"/>
  <c r="BI9" i="52"/>
  <c r="BK9" i="52" s="1"/>
  <c r="BE9" i="52"/>
  <c r="AY9" i="52"/>
  <c r="BA9" i="52" s="1"/>
  <c r="AU9" i="52"/>
  <c r="AO9" i="52"/>
  <c r="AK9" i="52"/>
  <c r="AE9" i="52"/>
  <c r="AG9" i="52" s="1"/>
  <c r="AC9" i="52"/>
  <c r="AA9" i="52"/>
  <c r="U9" i="52"/>
  <c r="O9" i="52"/>
  <c r="M9" i="52"/>
  <c r="CA9" i="52" s="1"/>
  <c r="S8" i="52"/>
  <c r="K8" i="52"/>
  <c r="M8" i="52" s="1"/>
  <c r="I8" i="52"/>
  <c r="BU8" i="52"/>
  <c r="BS8" i="52"/>
  <c r="BO8" i="52"/>
  <c r="BI8" i="52"/>
  <c r="BK8" i="52" s="1"/>
  <c r="BE8" i="52"/>
  <c r="AY8" i="52"/>
  <c r="BA8" i="52" s="1"/>
  <c r="AU8" i="52"/>
  <c r="AK8" i="52"/>
  <c r="AO8" i="52" s="1"/>
  <c r="AE8" i="52"/>
  <c r="AG8" i="52" s="1"/>
  <c r="AA8" i="52"/>
  <c r="O8" i="52"/>
  <c r="U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I65" i="54"/>
  <c r="G65" i="54"/>
  <c r="U65" i="54"/>
  <c r="O65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Y62" i="54" s="1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Y60" i="54" s="1"/>
  <c r="S59" i="54"/>
  <c r="K59" i="54"/>
  <c r="I59" i="54"/>
  <c r="U59" i="54"/>
  <c r="O59" i="54"/>
  <c r="M59" i="54"/>
  <c r="Y59" i="54" s="1"/>
  <c r="S58" i="54"/>
  <c r="K58" i="54"/>
  <c r="I58" i="54"/>
  <c r="U58" i="54"/>
  <c r="O58" i="54"/>
  <c r="M58" i="54"/>
  <c r="Y58" i="54" s="1"/>
  <c r="S57" i="54"/>
  <c r="K57" i="54"/>
  <c r="I57" i="54"/>
  <c r="U57" i="54"/>
  <c r="O57" i="54"/>
  <c r="M57" i="54"/>
  <c r="Y57" i="54" s="1"/>
  <c r="S56" i="54"/>
  <c r="K56" i="54"/>
  <c r="I56" i="54"/>
  <c r="U56" i="54"/>
  <c r="O56" i="54"/>
  <c r="M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Y54" i="54" s="1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I44" i="54"/>
  <c r="G44" i="54"/>
  <c r="U44" i="54"/>
  <c r="O44" i="54"/>
  <c r="M44" i="54"/>
  <c r="Y44" i="54" s="1"/>
  <c r="S43" i="54"/>
  <c r="K43" i="54"/>
  <c r="I43" i="54"/>
  <c r="U43" i="54"/>
  <c r="O43" i="54"/>
  <c r="M43" i="54"/>
  <c r="Y43" i="54" s="1"/>
  <c r="S42" i="54"/>
  <c r="K42" i="54"/>
  <c r="G42" i="54"/>
  <c r="U42" i="54"/>
  <c r="O42" i="54"/>
  <c r="M42" i="54"/>
  <c r="S41" i="54"/>
  <c r="K41" i="54"/>
  <c r="I41" i="54"/>
  <c r="U41" i="54"/>
  <c r="O41" i="54"/>
  <c r="M41" i="54"/>
  <c r="Y41" i="54" s="1"/>
  <c r="S40" i="54"/>
  <c r="K40" i="54"/>
  <c r="G40" i="54"/>
  <c r="U40" i="54"/>
  <c r="O40" i="54"/>
  <c r="M40" i="54"/>
  <c r="S39" i="54"/>
  <c r="K39" i="54"/>
  <c r="I39" i="54"/>
  <c r="U39" i="54"/>
  <c r="O39" i="54"/>
  <c r="M39" i="54"/>
  <c r="Y39" i="54" s="1"/>
  <c r="S38" i="54"/>
  <c r="K38" i="54"/>
  <c r="G38" i="54"/>
  <c r="U38" i="54"/>
  <c r="O38" i="54"/>
  <c r="M38" i="54"/>
  <c r="S37" i="54"/>
  <c r="K37" i="54"/>
  <c r="I37" i="54"/>
  <c r="U37" i="54"/>
  <c r="O37" i="54"/>
  <c r="M37" i="54"/>
  <c r="Y37" i="54" s="1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O33" i="54"/>
  <c r="M33" i="54"/>
  <c r="S32" i="54"/>
  <c r="K32" i="54"/>
  <c r="G32" i="54"/>
  <c r="U32" i="54"/>
  <c r="O32" i="54"/>
  <c r="M32" i="54"/>
  <c r="S31" i="54"/>
  <c r="K31" i="54"/>
  <c r="I31" i="54"/>
  <c r="U31" i="54"/>
  <c r="O31" i="54"/>
  <c r="M31" i="54"/>
  <c r="S30" i="54"/>
  <c r="K30" i="54"/>
  <c r="I30" i="54"/>
  <c r="U30" i="54"/>
  <c r="O30" i="54"/>
  <c r="M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Y27" i="54" s="1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I20" i="54"/>
  <c r="I64" i="54" s="1"/>
  <c r="I66" i="54" s="1"/>
  <c r="G20" i="54"/>
  <c r="G64" i="54" s="1"/>
  <c r="G66" i="54" s="1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G14" i="54"/>
  <c r="U14" i="54"/>
  <c r="O14" i="54"/>
  <c r="M14" i="54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U9" i="54"/>
  <c r="W9" i="54" s="1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AA57" i="55"/>
  <c r="Y57" i="55"/>
  <c r="W57" i="55"/>
  <c r="Q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AA56" i="55"/>
  <c r="Y56" i="55"/>
  <c r="W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AA55" i="55"/>
  <c r="Y55" i="55"/>
  <c r="W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Y54" i="55"/>
  <c r="W54" i="55"/>
  <c r="Q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AA51" i="55"/>
  <c r="Y51" i="55"/>
  <c r="W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Y50" i="55"/>
  <c r="W50" i="55"/>
  <c r="Q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AA49" i="55"/>
  <c r="Y49" i="55"/>
  <c r="W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AA48" i="55"/>
  <c r="Y48" i="55"/>
  <c r="W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Y47" i="55"/>
  <c r="W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AA46" i="55"/>
  <c r="Y46" i="55"/>
  <c r="W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AA45" i="55"/>
  <c r="Y45" i="55"/>
  <c r="W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Q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Y43" i="55"/>
  <c r="W43" i="55"/>
  <c r="Q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AA42" i="55"/>
  <c r="Y42" i="55"/>
  <c r="W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AA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AA38" i="55"/>
  <c r="Y38" i="55"/>
  <c r="W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Y37" i="55"/>
  <c r="W37" i="55"/>
  <c r="Q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AA36" i="55"/>
  <c r="Y36" i="55"/>
  <c r="W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Y35" i="55"/>
  <c r="W35" i="55"/>
  <c r="Q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Y34" i="55"/>
  <c r="W34" i="55"/>
  <c r="Q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AA33" i="55"/>
  <c r="Y33" i="55"/>
  <c r="W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Y32" i="55"/>
  <c r="W32" i="55"/>
  <c r="Q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Y31" i="55"/>
  <c r="W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AA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Y29" i="55"/>
  <c r="W29" i="55"/>
  <c r="Q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AA28" i="55"/>
  <c r="Y28" i="55"/>
  <c r="W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AA27" i="55"/>
  <c r="Y27" i="55"/>
  <c r="W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AA25" i="55"/>
  <c r="Y25" i="55"/>
  <c r="W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Y24" i="55"/>
  <c r="W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Y23" i="55"/>
  <c r="W23" i="55"/>
  <c r="Q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Y22" i="55"/>
  <c r="W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Y21" i="55"/>
  <c r="W21" i="55"/>
  <c r="Q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Y19" i="55"/>
  <c r="W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AA18" i="55"/>
  <c r="Y18" i="55"/>
  <c r="W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AA17" i="55"/>
  <c r="Y17" i="55"/>
  <c r="W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AA15" i="55"/>
  <c r="Y15" i="55"/>
  <c r="W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AA14" i="55"/>
  <c r="Y14" i="55"/>
  <c r="W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AA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AA11" i="55"/>
  <c r="Y11" i="55"/>
  <c r="W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Y10" i="55"/>
  <c r="W10" i="55"/>
  <c r="Q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G64" i="56"/>
  <c r="AO63" i="56"/>
  <c r="AE63" i="56"/>
  <c r="U63" i="56"/>
  <c r="S63" i="56"/>
  <c r="K63" i="56"/>
  <c r="I63" i="56"/>
  <c r="AQ63" i="56"/>
  <c r="AM63" i="56"/>
  <c r="AS63" i="56" s="1"/>
  <c r="AK63" i="56"/>
  <c r="AG63" i="56"/>
  <c r="AC63" i="56"/>
  <c r="AA63" i="56"/>
  <c r="W63" i="56"/>
  <c r="Q63" i="56"/>
  <c r="Y63" i="56" s="1"/>
  <c r="O63" i="56"/>
  <c r="M63" i="56"/>
  <c r="AO62" i="56"/>
  <c r="AE62" i="56"/>
  <c r="U62" i="56"/>
  <c r="S62" i="56"/>
  <c r="K62" i="56"/>
  <c r="I62" i="56"/>
  <c r="AQ62" i="56"/>
  <c r="AK62" i="56"/>
  <c r="AG62" i="56"/>
  <c r="AA62" i="56"/>
  <c r="W62" i="56"/>
  <c r="O62" i="56"/>
  <c r="M62" i="56"/>
  <c r="AS62" i="56" s="1"/>
  <c r="AO61" i="56"/>
  <c r="AE61" i="56"/>
  <c r="U61" i="56"/>
  <c r="S61" i="56"/>
  <c r="K61" i="56"/>
  <c r="I61" i="56"/>
  <c r="AQ61" i="56"/>
  <c r="AK61" i="56"/>
  <c r="AG61" i="56"/>
  <c r="AA61" i="56"/>
  <c r="W61" i="56"/>
  <c r="O61" i="56"/>
  <c r="M61" i="56"/>
  <c r="AS61" i="56" s="1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I59" i="56"/>
  <c r="AQ59" i="56"/>
  <c r="AK59" i="56"/>
  <c r="AG59" i="56"/>
  <c r="AA59" i="56"/>
  <c r="W59" i="56"/>
  <c r="O59" i="56"/>
  <c r="M59" i="56"/>
  <c r="AS59" i="56" s="1"/>
  <c r="AO58" i="56"/>
  <c r="AE58" i="56"/>
  <c r="U58" i="56"/>
  <c r="S58" i="56"/>
  <c r="K58" i="56"/>
  <c r="I58" i="56"/>
  <c r="AQ58" i="56"/>
  <c r="AK58" i="56"/>
  <c r="AG58" i="56"/>
  <c r="AA58" i="56"/>
  <c r="W58" i="56"/>
  <c r="O58" i="56"/>
  <c r="M58" i="56"/>
  <c r="AS58" i="56" s="1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I56" i="56"/>
  <c r="AQ56" i="56"/>
  <c r="AK56" i="56"/>
  <c r="AG56" i="56"/>
  <c r="AA56" i="56"/>
  <c r="W56" i="56"/>
  <c r="O56" i="56"/>
  <c r="M56" i="56"/>
  <c r="AO55" i="56"/>
  <c r="AE55" i="56"/>
  <c r="U55" i="56"/>
  <c r="S55" i="56"/>
  <c r="K55" i="56"/>
  <c r="I55" i="56"/>
  <c r="AQ55" i="56"/>
  <c r="AK55" i="56"/>
  <c r="AG55" i="56"/>
  <c r="AA55" i="56"/>
  <c r="W55" i="56"/>
  <c r="O55" i="56"/>
  <c r="M55" i="56"/>
  <c r="AO54" i="56"/>
  <c r="AE54" i="56"/>
  <c r="U54" i="56"/>
  <c r="S54" i="56"/>
  <c r="K54" i="56"/>
  <c r="M54" i="56" s="1"/>
  <c r="I54" i="56"/>
  <c r="AQ54" i="56"/>
  <c r="AK54" i="56"/>
  <c r="AG54" i="56"/>
  <c r="AA54" i="56"/>
  <c r="W54" i="56"/>
  <c r="O54" i="56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I52" i="56"/>
  <c r="AQ52" i="56"/>
  <c r="AK52" i="56"/>
  <c r="AG52" i="56"/>
  <c r="AA52" i="56"/>
  <c r="W52" i="56"/>
  <c r="O52" i="56"/>
  <c r="M52" i="56"/>
  <c r="AO51" i="56"/>
  <c r="AE51" i="56"/>
  <c r="U51" i="56"/>
  <c r="S51" i="56"/>
  <c r="K51" i="56"/>
  <c r="M51" i="56" s="1"/>
  <c r="I51" i="56"/>
  <c r="AQ51" i="56"/>
  <c r="AK51" i="56"/>
  <c r="AG51" i="56"/>
  <c r="AA51" i="56"/>
  <c r="W51" i="56"/>
  <c r="O51" i="56"/>
  <c r="AO50" i="56"/>
  <c r="AE50" i="56"/>
  <c r="U50" i="56"/>
  <c r="S50" i="56"/>
  <c r="K50" i="56"/>
  <c r="M50" i="56" s="1"/>
  <c r="I50" i="56"/>
  <c r="AQ50" i="56"/>
  <c r="AK50" i="56"/>
  <c r="AG50" i="56"/>
  <c r="AA50" i="56"/>
  <c r="W50" i="56"/>
  <c r="O50" i="56"/>
  <c r="AO49" i="56"/>
  <c r="AE49" i="56"/>
  <c r="U49" i="56"/>
  <c r="S49" i="56"/>
  <c r="K49" i="56"/>
  <c r="I49" i="56"/>
  <c r="AQ49" i="56"/>
  <c r="AK49" i="56"/>
  <c r="AG49" i="56"/>
  <c r="AA49" i="56"/>
  <c r="W49" i="56"/>
  <c r="O49" i="56"/>
  <c r="M49" i="56"/>
  <c r="AO48" i="56"/>
  <c r="AE48" i="56"/>
  <c r="U48" i="56"/>
  <c r="S48" i="56"/>
  <c r="I48" i="56"/>
  <c r="AQ48" i="56"/>
  <c r="AK48" i="56"/>
  <c r="AG48" i="56"/>
  <c r="AA48" i="56"/>
  <c r="O48" i="56"/>
  <c r="AO47" i="56"/>
  <c r="AE47" i="56"/>
  <c r="U47" i="56"/>
  <c r="S47" i="56"/>
  <c r="I47" i="56"/>
  <c r="AQ47" i="56"/>
  <c r="AK47" i="56"/>
  <c r="AG47" i="56"/>
  <c r="AA47" i="56"/>
  <c r="O47" i="56"/>
  <c r="AO46" i="56"/>
  <c r="AE46" i="56"/>
  <c r="U46" i="56"/>
  <c r="S46" i="56"/>
  <c r="I46" i="56"/>
  <c r="AQ46" i="56"/>
  <c r="AQ64" i="56" s="1"/>
  <c r="AK46" i="56"/>
  <c r="AG46" i="56"/>
  <c r="AA46" i="56"/>
  <c r="O46" i="56"/>
  <c r="AO45" i="56"/>
  <c r="AE45" i="56"/>
  <c r="U45" i="56"/>
  <c r="S45" i="56"/>
  <c r="K45" i="56"/>
  <c r="I45" i="56"/>
  <c r="AQ45" i="56"/>
  <c r="AK45" i="56"/>
  <c r="AG45" i="56"/>
  <c r="AA45" i="56"/>
  <c r="W45" i="56"/>
  <c r="O45" i="56"/>
  <c r="M45" i="56"/>
  <c r="AS45" i="56" s="1"/>
  <c r="AO44" i="56"/>
  <c r="AE44" i="56"/>
  <c r="U44" i="56"/>
  <c r="S44" i="56"/>
  <c r="K44" i="56"/>
  <c r="M44" i="56" s="1"/>
  <c r="I44" i="56"/>
  <c r="G44" i="56"/>
  <c r="AQ44" i="56"/>
  <c r="AK44" i="56"/>
  <c r="AG44" i="56"/>
  <c r="AA44" i="56"/>
  <c r="W44" i="56"/>
  <c r="O44" i="56"/>
  <c r="AO43" i="56"/>
  <c r="AE43" i="56"/>
  <c r="U43" i="56"/>
  <c r="S43" i="56"/>
  <c r="K43" i="56"/>
  <c r="I43" i="56"/>
  <c r="AQ43" i="56"/>
  <c r="AK43" i="56"/>
  <c r="AG43" i="56"/>
  <c r="AA43" i="56"/>
  <c r="W43" i="56"/>
  <c r="O43" i="56"/>
  <c r="M43" i="56"/>
  <c r="AS43" i="56" s="1"/>
  <c r="AO42" i="56"/>
  <c r="AE42" i="56"/>
  <c r="U42" i="56"/>
  <c r="S42" i="56"/>
  <c r="K42" i="56"/>
  <c r="G42" i="56"/>
  <c r="AQ42" i="56"/>
  <c r="AK42" i="56"/>
  <c r="AG42" i="56"/>
  <c r="AA42" i="56"/>
  <c r="W42" i="56"/>
  <c r="O42" i="56"/>
  <c r="M42" i="56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M40" i="56" s="1"/>
  <c r="G40" i="56"/>
  <c r="AQ40" i="56"/>
  <c r="AK40" i="56"/>
  <c r="AG40" i="56"/>
  <c r="AA40" i="56"/>
  <c r="W40" i="56"/>
  <c r="O40" i="56"/>
  <c r="AO39" i="56"/>
  <c r="AE39" i="56"/>
  <c r="U39" i="56"/>
  <c r="S39" i="56"/>
  <c r="K39" i="56"/>
  <c r="M39" i="56" s="1"/>
  <c r="I39" i="56"/>
  <c r="AQ39" i="56"/>
  <c r="AK39" i="56"/>
  <c r="AG39" i="56"/>
  <c r="AA39" i="56"/>
  <c r="W39" i="56"/>
  <c r="O39" i="56"/>
  <c r="AO38" i="56"/>
  <c r="AE38" i="56"/>
  <c r="U38" i="56"/>
  <c r="S38" i="56"/>
  <c r="K38" i="56"/>
  <c r="G38" i="56"/>
  <c r="AQ38" i="56"/>
  <c r="AK38" i="56"/>
  <c r="AG38" i="56"/>
  <c r="AA38" i="56"/>
  <c r="W38" i="56"/>
  <c r="O38" i="56"/>
  <c r="M38" i="56"/>
  <c r="AO37" i="56"/>
  <c r="AE37" i="56"/>
  <c r="U37" i="56"/>
  <c r="S37" i="56"/>
  <c r="K37" i="56"/>
  <c r="I37" i="56"/>
  <c r="AQ37" i="56"/>
  <c r="AK37" i="56"/>
  <c r="AG37" i="56"/>
  <c r="AA37" i="56"/>
  <c r="W37" i="56"/>
  <c r="O37" i="56"/>
  <c r="M37" i="56"/>
  <c r="AS37" i="56" s="1"/>
  <c r="AO36" i="56"/>
  <c r="AE36" i="56"/>
  <c r="U36" i="56"/>
  <c r="S36" i="56"/>
  <c r="K36" i="56"/>
  <c r="G36" i="56"/>
  <c r="AQ36" i="56"/>
  <c r="AK36" i="56"/>
  <c r="AG36" i="56"/>
  <c r="AA36" i="56"/>
  <c r="W36" i="56"/>
  <c r="O36" i="56"/>
  <c r="M36" i="56"/>
  <c r="AO35" i="56"/>
  <c r="AE35" i="56"/>
  <c r="U35" i="56"/>
  <c r="S35" i="56"/>
  <c r="K35" i="56"/>
  <c r="M35" i="56" s="1"/>
  <c r="I35" i="56"/>
  <c r="AQ35" i="56"/>
  <c r="AK35" i="56"/>
  <c r="AG35" i="56"/>
  <c r="AA35" i="56"/>
  <c r="W35" i="56"/>
  <c r="O35" i="56"/>
  <c r="AO34" i="56"/>
  <c r="AE34" i="56"/>
  <c r="U34" i="56"/>
  <c r="S34" i="56"/>
  <c r="K34" i="56"/>
  <c r="G34" i="56"/>
  <c r="AQ34" i="56"/>
  <c r="AK34" i="56"/>
  <c r="AG34" i="56"/>
  <c r="AC34" i="56"/>
  <c r="AA34" i="56"/>
  <c r="W34" i="56"/>
  <c r="O34" i="56"/>
  <c r="M34" i="56"/>
  <c r="AO33" i="56"/>
  <c r="AE33" i="56"/>
  <c r="U33" i="56"/>
  <c r="S33" i="56"/>
  <c r="K33" i="56"/>
  <c r="M33" i="56" s="1"/>
  <c r="I33" i="56"/>
  <c r="AQ33" i="56"/>
  <c r="AK33" i="56"/>
  <c r="AG33" i="56"/>
  <c r="AA33" i="56"/>
  <c r="W33" i="56"/>
  <c r="O33" i="56"/>
  <c r="AO32" i="56"/>
  <c r="AE32" i="56"/>
  <c r="U32" i="56"/>
  <c r="S32" i="56"/>
  <c r="K32" i="56"/>
  <c r="M32" i="56" s="1"/>
  <c r="G32" i="56"/>
  <c r="AQ32" i="56"/>
  <c r="AK32" i="56"/>
  <c r="AG32" i="56"/>
  <c r="AA32" i="56"/>
  <c r="W32" i="56"/>
  <c r="O32" i="56"/>
  <c r="AO31" i="56"/>
  <c r="AE31" i="56"/>
  <c r="U31" i="56"/>
  <c r="S31" i="56"/>
  <c r="K31" i="56"/>
  <c r="I31" i="56"/>
  <c r="AQ31" i="56"/>
  <c r="AK31" i="56"/>
  <c r="AG31" i="56"/>
  <c r="AA31" i="56"/>
  <c r="W31" i="56"/>
  <c r="O31" i="56"/>
  <c r="M31" i="56"/>
  <c r="AO30" i="56"/>
  <c r="AE30" i="56"/>
  <c r="U30" i="56"/>
  <c r="S30" i="56"/>
  <c r="K30" i="56"/>
  <c r="M30" i="56" s="1"/>
  <c r="I30" i="56"/>
  <c r="AQ30" i="56"/>
  <c r="AK30" i="56"/>
  <c r="AG30" i="56"/>
  <c r="AA30" i="56"/>
  <c r="W30" i="56"/>
  <c r="O30" i="56"/>
  <c r="AO29" i="56"/>
  <c r="AE29" i="56"/>
  <c r="U29" i="56"/>
  <c r="S29" i="56"/>
  <c r="K29" i="56"/>
  <c r="I29" i="56"/>
  <c r="AQ29" i="56"/>
  <c r="AK29" i="56"/>
  <c r="AG29" i="56"/>
  <c r="AA29" i="56"/>
  <c r="W29" i="56"/>
  <c r="O29" i="56"/>
  <c r="M29" i="56"/>
  <c r="AO28" i="56"/>
  <c r="AE28" i="56"/>
  <c r="U28" i="56"/>
  <c r="S28" i="56"/>
  <c r="K28" i="56"/>
  <c r="I28" i="56"/>
  <c r="AQ28" i="56"/>
  <c r="AK28" i="56"/>
  <c r="AG28" i="56"/>
  <c r="AA28" i="56"/>
  <c r="W28" i="56"/>
  <c r="O28" i="56"/>
  <c r="M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M26" i="56" s="1"/>
  <c r="I26" i="56"/>
  <c r="AQ26" i="56"/>
  <c r="AK26" i="56"/>
  <c r="AG26" i="56"/>
  <c r="AA26" i="56"/>
  <c r="W26" i="56"/>
  <c r="O26" i="56"/>
  <c r="AO25" i="56"/>
  <c r="AE25" i="56"/>
  <c r="U25" i="56"/>
  <c r="S25" i="56"/>
  <c r="K25" i="56"/>
  <c r="I25" i="56"/>
  <c r="AQ25" i="56"/>
  <c r="AK25" i="56"/>
  <c r="AG25" i="56"/>
  <c r="AA25" i="56"/>
  <c r="W25" i="56"/>
  <c r="O25" i="56"/>
  <c r="M25" i="56"/>
  <c r="AO24" i="56"/>
  <c r="AE24" i="56"/>
  <c r="U24" i="56"/>
  <c r="S24" i="56"/>
  <c r="K24" i="56"/>
  <c r="M24" i="56" s="1"/>
  <c r="I24" i="56"/>
  <c r="AQ24" i="56"/>
  <c r="AK24" i="56"/>
  <c r="AG24" i="56"/>
  <c r="AA24" i="56"/>
  <c r="W24" i="56"/>
  <c r="O24" i="56"/>
  <c r="AO23" i="56"/>
  <c r="AE23" i="56"/>
  <c r="U23" i="56"/>
  <c r="S23" i="56"/>
  <c r="K23" i="56"/>
  <c r="I23" i="56"/>
  <c r="AQ23" i="56"/>
  <c r="AK23" i="56"/>
  <c r="AG23" i="56"/>
  <c r="AA23" i="56"/>
  <c r="W23" i="56"/>
  <c r="O23" i="56"/>
  <c r="M23" i="56"/>
  <c r="AO22" i="56"/>
  <c r="AE22" i="56"/>
  <c r="U22" i="56"/>
  <c r="S22" i="56"/>
  <c r="K22" i="56"/>
  <c r="M22" i="56" s="1"/>
  <c r="I22" i="56"/>
  <c r="AQ22" i="56"/>
  <c r="AK22" i="56"/>
  <c r="AG22" i="56"/>
  <c r="AA22" i="56"/>
  <c r="W22" i="56"/>
  <c r="O22" i="56"/>
  <c r="AO21" i="56"/>
  <c r="AE21" i="56"/>
  <c r="U21" i="56"/>
  <c r="S21" i="56"/>
  <c r="K21" i="56"/>
  <c r="I21" i="56"/>
  <c r="AQ21" i="56"/>
  <c r="AK21" i="56"/>
  <c r="AG21" i="56"/>
  <c r="AA21" i="56"/>
  <c r="W21" i="56"/>
  <c r="O21" i="56"/>
  <c r="M21" i="56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M16" i="56" s="1"/>
  <c r="G16" i="56"/>
  <c r="AQ16" i="56"/>
  <c r="AK16" i="56"/>
  <c r="AG16" i="56"/>
  <c r="AA16" i="56"/>
  <c r="W16" i="56"/>
  <c r="O16" i="56"/>
  <c r="AO15" i="56"/>
  <c r="AE15" i="56"/>
  <c r="U15" i="56"/>
  <c r="S15" i="56"/>
  <c r="K15" i="56"/>
  <c r="M15" i="56" s="1"/>
  <c r="G15" i="56"/>
  <c r="AQ15" i="56"/>
  <c r="AK15" i="56"/>
  <c r="AG15" i="56"/>
  <c r="AA15" i="56"/>
  <c r="W15" i="56"/>
  <c r="O15" i="56"/>
  <c r="AO14" i="56"/>
  <c r="AE14" i="56"/>
  <c r="U14" i="56"/>
  <c r="S14" i="56"/>
  <c r="K14" i="56"/>
  <c r="M14" i="56" s="1"/>
  <c r="G14" i="56"/>
  <c r="AQ14" i="56"/>
  <c r="AK14" i="56"/>
  <c r="AG14" i="56"/>
  <c r="AA14" i="56"/>
  <c r="W14" i="56"/>
  <c r="O14" i="56"/>
  <c r="AO13" i="56"/>
  <c r="AE13" i="56"/>
  <c r="U13" i="56"/>
  <c r="S13" i="56"/>
  <c r="K13" i="56"/>
  <c r="M13" i="56" s="1"/>
  <c r="G13" i="56"/>
  <c r="AQ13" i="56"/>
  <c r="AK13" i="56"/>
  <c r="AG13" i="56"/>
  <c r="AA13" i="56"/>
  <c r="W13" i="56"/>
  <c r="O13" i="56"/>
  <c r="AO12" i="56"/>
  <c r="AE12" i="56"/>
  <c r="U12" i="56"/>
  <c r="S12" i="56"/>
  <c r="K12" i="56"/>
  <c r="M12" i="56" s="1"/>
  <c r="G12" i="56"/>
  <c r="AQ12" i="56"/>
  <c r="AK12" i="56"/>
  <c r="AG12" i="56"/>
  <c r="AA12" i="56"/>
  <c r="W12" i="56"/>
  <c r="O12" i="56"/>
  <c r="AO11" i="56"/>
  <c r="AE11" i="56"/>
  <c r="U11" i="56"/>
  <c r="S11" i="56"/>
  <c r="K11" i="56"/>
  <c r="M11" i="56" s="1"/>
  <c r="G11" i="56"/>
  <c r="AQ11" i="56"/>
  <c r="AK11" i="56"/>
  <c r="AG11" i="56"/>
  <c r="AA11" i="56"/>
  <c r="W11" i="56"/>
  <c r="O11" i="56"/>
  <c r="AO10" i="56"/>
  <c r="AE10" i="56"/>
  <c r="U10" i="56"/>
  <c r="S10" i="56"/>
  <c r="K10" i="56"/>
  <c r="G10" i="56"/>
  <c r="AQ10" i="56"/>
  <c r="AK10" i="56"/>
  <c r="AG10" i="56"/>
  <c r="AA10" i="56"/>
  <c r="W10" i="56"/>
  <c r="O10" i="56"/>
  <c r="M10" i="56"/>
  <c r="AO9" i="56"/>
  <c r="AE9" i="56"/>
  <c r="U9" i="56"/>
  <c r="S9" i="56"/>
  <c r="K9" i="56"/>
  <c r="I9" i="56"/>
  <c r="AQ9" i="56"/>
  <c r="AK9" i="56"/>
  <c r="AG9" i="56"/>
  <c r="AA9" i="56"/>
  <c r="W9" i="56"/>
  <c r="O9" i="56"/>
  <c r="M9" i="56"/>
  <c r="AS9" i="56" s="1"/>
  <c r="AO8" i="56"/>
  <c r="AE8" i="56"/>
  <c r="U8" i="56"/>
  <c r="S8" i="56"/>
  <c r="K8" i="56"/>
  <c r="G8" i="56"/>
  <c r="AQ8" i="56"/>
  <c r="AK8" i="56"/>
  <c r="AG8" i="56"/>
  <c r="AA8" i="56"/>
  <c r="W8" i="56"/>
  <c r="O8" i="56"/>
  <c r="M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Q22" i="88"/>
  <c r="CC22" i="88" s="1"/>
  <c r="BO22" i="88"/>
  <c r="CA22" i="88" s="1"/>
  <c r="BM22" i="88"/>
  <c r="BY22" i="88" s="1"/>
  <c r="BK22" i="88"/>
  <c r="BW22" i="88" s="1"/>
  <c r="BI22" i="88"/>
  <c r="BU22" i="88" s="1"/>
  <c r="BG22" i="88"/>
  <c r="BE22" i="88"/>
  <c r="BC22" i="88"/>
  <c r="BA22" i="88"/>
  <c r="AY22" i="88"/>
  <c r="AW22" i="88"/>
  <c r="AU22" i="88"/>
  <c r="AS22" i="88"/>
  <c r="AQ22" i="88"/>
  <c r="AO22" i="88"/>
  <c r="AM22" i="88"/>
  <c r="AK22" i="88"/>
  <c r="AI22" i="88"/>
  <c r="AG22" i="88"/>
  <c r="AE22" i="88"/>
  <c r="AC22" i="88"/>
  <c r="AA22" i="88"/>
  <c r="Y22" i="88"/>
  <c r="W22" i="88"/>
  <c r="U22" i="88"/>
  <c r="S22" i="88"/>
  <c r="Q22" i="88"/>
  <c r="O22" i="88"/>
  <c r="M22" i="88"/>
  <c r="K22" i="88"/>
  <c r="I22" i="88"/>
  <c r="G22" i="88"/>
  <c r="E22" i="88"/>
  <c r="BG21" i="88"/>
  <c r="BE21" i="88"/>
  <c r="BQ21" i="88" s="1"/>
  <c r="CC21" i="88" s="1"/>
  <c r="BC21" i="88"/>
  <c r="BA21" i="88"/>
  <c r="AY21" i="88"/>
  <c r="AW21" i="88"/>
  <c r="AU21" i="88"/>
  <c r="AS21" i="88"/>
  <c r="BO21" i="88" s="1"/>
  <c r="CA21" i="88" s="1"/>
  <c r="AQ21" i="88"/>
  <c r="AO21" i="88"/>
  <c r="AM21" i="88"/>
  <c r="AK21" i="88"/>
  <c r="AI21" i="88"/>
  <c r="BM21" i="88" s="1"/>
  <c r="BY21" i="88" s="1"/>
  <c r="AG21" i="88"/>
  <c r="AE21" i="88"/>
  <c r="AC21" i="88"/>
  <c r="AA21" i="88"/>
  <c r="Y21" i="88"/>
  <c r="BK21" i="88" s="1"/>
  <c r="BW21" i="88" s="1"/>
  <c r="W21" i="88"/>
  <c r="U21" i="88"/>
  <c r="S21" i="88"/>
  <c r="Q21" i="88"/>
  <c r="O21" i="88"/>
  <c r="M21" i="88"/>
  <c r="K21" i="88"/>
  <c r="BI21" i="88" s="1"/>
  <c r="I21" i="88"/>
  <c r="G21" i="88"/>
  <c r="E21" i="88"/>
  <c r="CC20" i="88"/>
  <c r="BQ20" i="88"/>
  <c r="BM20" i="88"/>
  <c r="BY20" i="88" s="1"/>
  <c r="BK20" i="88"/>
  <c r="BW20" i="88" s="1"/>
  <c r="BI20" i="88"/>
  <c r="BU20" i="88" s="1"/>
  <c r="BG20" i="88"/>
  <c r="BE20" i="88"/>
  <c r="BC20" i="88"/>
  <c r="BA20" i="88"/>
  <c r="AY20" i="88"/>
  <c r="AW20" i="88"/>
  <c r="AU20" i="88"/>
  <c r="AS20" i="88"/>
  <c r="BO20" i="88" s="1"/>
  <c r="CA20" i="88" s="1"/>
  <c r="AQ20" i="88"/>
  <c r="AO20" i="88"/>
  <c r="AM20" i="88"/>
  <c r="AK20" i="88"/>
  <c r="AI20" i="88"/>
  <c r="AG20" i="88"/>
  <c r="AE20" i="88"/>
  <c r="AC20" i="88"/>
  <c r="AA20" i="88"/>
  <c r="Y20" i="88"/>
  <c r="W20" i="88"/>
  <c r="U20" i="88"/>
  <c r="S20" i="88"/>
  <c r="Q20" i="88"/>
  <c r="O20" i="88"/>
  <c r="M20" i="88"/>
  <c r="K20" i="88"/>
  <c r="I20" i="88"/>
  <c r="G20" i="88"/>
  <c r="E20" i="88"/>
  <c r="BG19" i="88"/>
  <c r="BE19" i="88"/>
  <c r="BQ19" i="88" s="1"/>
  <c r="CC19" i="88" s="1"/>
  <c r="BC19" i="88"/>
  <c r="BA19" i="88"/>
  <c r="AY19" i="88"/>
  <c r="AW19" i="88"/>
  <c r="AU19" i="88"/>
  <c r="AS19" i="88"/>
  <c r="BO19" i="88" s="1"/>
  <c r="CA19" i="88" s="1"/>
  <c r="AQ19" i="88"/>
  <c r="AO19" i="88"/>
  <c r="AM19" i="88"/>
  <c r="AK19" i="88"/>
  <c r="AI19" i="88"/>
  <c r="BM19" i="88" s="1"/>
  <c r="BY19" i="88" s="1"/>
  <c r="AG19" i="88"/>
  <c r="AE19" i="88"/>
  <c r="AC19" i="88"/>
  <c r="AA19" i="88"/>
  <c r="Y19" i="88"/>
  <c r="BK19" i="88" s="1"/>
  <c r="BW19" i="88" s="1"/>
  <c r="W19" i="88"/>
  <c r="U19" i="88"/>
  <c r="S19" i="88"/>
  <c r="Q19" i="88"/>
  <c r="O19" i="88"/>
  <c r="M19" i="88"/>
  <c r="K19" i="88"/>
  <c r="BI19" i="88" s="1"/>
  <c r="I19" i="88"/>
  <c r="G19" i="88"/>
  <c r="E19" i="88"/>
  <c r="BK18" i="88"/>
  <c r="BW18" i="88" s="1"/>
  <c r="BG18" i="88"/>
  <c r="BE18" i="88"/>
  <c r="BQ18" i="88" s="1"/>
  <c r="CC18" i="88" s="1"/>
  <c r="BC18" i="88"/>
  <c r="BA18" i="88"/>
  <c r="AY18" i="88"/>
  <c r="AW18" i="88"/>
  <c r="AU18" i="88"/>
  <c r="AS18" i="88"/>
  <c r="BO18" i="88" s="1"/>
  <c r="CA18" i="88" s="1"/>
  <c r="AQ18" i="88"/>
  <c r="AO18" i="88"/>
  <c r="AM18" i="88"/>
  <c r="AK18" i="88"/>
  <c r="AI18" i="88"/>
  <c r="BM18" i="88" s="1"/>
  <c r="BY18" i="88" s="1"/>
  <c r="AG18" i="88"/>
  <c r="AE18" i="88"/>
  <c r="AC18" i="88"/>
  <c r="AA18" i="88"/>
  <c r="Y18" i="88"/>
  <c r="W18" i="88"/>
  <c r="U18" i="88"/>
  <c r="S18" i="88"/>
  <c r="Q18" i="88"/>
  <c r="O18" i="88"/>
  <c r="M18" i="88"/>
  <c r="K18" i="88"/>
  <c r="BI18" i="88" s="1"/>
  <c r="I18" i="88"/>
  <c r="G18" i="88"/>
  <c r="E18" i="88"/>
  <c r="BQ17" i="88"/>
  <c r="CC17" i="88" s="1"/>
  <c r="BO17" i="88"/>
  <c r="CA17" i="88" s="1"/>
  <c r="BM17" i="88"/>
  <c r="BY17" i="88" s="1"/>
  <c r="BI17" i="88"/>
  <c r="BU17" i="88" s="1"/>
  <c r="BG17" i="88"/>
  <c r="BE17" i="88"/>
  <c r="BC17" i="88"/>
  <c r="BA17" i="88"/>
  <c r="AY17" i="88"/>
  <c r="AW17" i="88"/>
  <c r="AU17" i="88"/>
  <c r="AS17" i="88"/>
  <c r="AQ17" i="88"/>
  <c r="AO17" i="88"/>
  <c r="AM17" i="88"/>
  <c r="AK17" i="88"/>
  <c r="AI17" i="88"/>
  <c r="AG17" i="88"/>
  <c r="AE17" i="88"/>
  <c r="AC17" i="88"/>
  <c r="AA17" i="88"/>
  <c r="Y17" i="88"/>
  <c r="BK17" i="88" s="1"/>
  <c r="BW17" i="88" s="1"/>
  <c r="W17" i="88"/>
  <c r="U17" i="88"/>
  <c r="S17" i="88"/>
  <c r="Q17" i="88"/>
  <c r="O17" i="88"/>
  <c r="M17" i="88"/>
  <c r="K17" i="88"/>
  <c r="I17" i="88"/>
  <c r="G17" i="88"/>
  <c r="E17" i="88"/>
  <c r="BW16" i="88"/>
  <c r="BO16" i="88"/>
  <c r="CA16" i="88" s="1"/>
  <c r="BK16" i="88"/>
  <c r="BG16" i="88"/>
  <c r="BE16" i="88"/>
  <c r="BQ16" i="88" s="1"/>
  <c r="CC16" i="88" s="1"/>
  <c r="BC16" i="88"/>
  <c r="BA16" i="88"/>
  <c r="AY16" i="88"/>
  <c r="AW16" i="88"/>
  <c r="AU16" i="88"/>
  <c r="AS16" i="88"/>
  <c r="AQ16" i="88"/>
  <c r="AO16" i="88"/>
  <c r="AM16" i="88"/>
  <c r="AK16" i="88"/>
  <c r="AI16" i="88"/>
  <c r="BM16" i="88" s="1"/>
  <c r="BY16" i="88" s="1"/>
  <c r="AG16" i="88"/>
  <c r="AE16" i="88"/>
  <c r="AC16" i="88"/>
  <c r="AA16" i="88"/>
  <c r="Y16" i="88"/>
  <c r="W16" i="88"/>
  <c r="U16" i="88"/>
  <c r="S16" i="88"/>
  <c r="Q16" i="88"/>
  <c r="O16" i="88"/>
  <c r="M16" i="88"/>
  <c r="K16" i="88"/>
  <c r="BI16" i="88" s="1"/>
  <c r="I16" i="88"/>
  <c r="G16" i="88"/>
  <c r="E16" i="88"/>
  <c r="BQ15" i="88"/>
  <c r="CC15" i="88" s="1"/>
  <c r="BM15" i="88"/>
  <c r="BY15" i="88" s="1"/>
  <c r="BG15" i="88"/>
  <c r="BE15" i="88"/>
  <c r="BC15" i="88"/>
  <c r="BA15" i="88"/>
  <c r="AY15" i="88"/>
  <c r="AW15" i="88"/>
  <c r="AU15" i="88"/>
  <c r="AS15" i="88"/>
  <c r="BO15" i="88" s="1"/>
  <c r="CA15" i="88" s="1"/>
  <c r="AQ15" i="88"/>
  <c r="AO15" i="88"/>
  <c r="AM15" i="88"/>
  <c r="AK15" i="88"/>
  <c r="AI15" i="88"/>
  <c r="AG15" i="88"/>
  <c r="AE15" i="88"/>
  <c r="AC15" i="88"/>
  <c r="AA15" i="88"/>
  <c r="Y15" i="88"/>
  <c r="BK15" i="88" s="1"/>
  <c r="BW15" i="88" s="1"/>
  <c r="W15" i="88"/>
  <c r="U15" i="88"/>
  <c r="S15" i="88"/>
  <c r="Q15" i="88"/>
  <c r="O15" i="88"/>
  <c r="M15" i="88"/>
  <c r="K15" i="88"/>
  <c r="BI15" i="88" s="1"/>
  <c r="I15" i="88"/>
  <c r="G15" i="88"/>
  <c r="E15" i="88"/>
  <c r="BM14" i="88"/>
  <c r="BY14" i="88" s="1"/>
  <c r="BI14" i="88"/>
  <c r="BU14" i="88" s="1"/>
  <c r="BG14" i="88"/>
  <c r="BE14" i="88"/>
  <c r="BQ14" i="88" s="1"/>
  <c r="CC14" i="88" s="1"/>
  <c r="BC14" i="88"/>
  <c r="BA14" i="88"/>
  <c r="AY14" i="88"/>
  <c r="AW14" i="88"/>
  <c r="AU14" i="88"/>
  <c r="AS14" i="88"/>
  <c r="BO14" i="88" s="1"/>
  <c r="CA14" i="88" s="1"/>
  <c r="AQ14" i="88"/>
  <c r="AO14" i="88"/>
  <c r="AM14" i="88"/>
  <c r="AK14" i="88"/>
  <c r="AI14" i="88"/>
  <c r="AG14" i="88"/>
  <c r="AE14" i="88"/>
  <c r="AC14" i="88"/>
  <c r="AA14" i="88"/>
  <c r="Y14" i="88"/>
  <c r="BK14" i="88" s="1"/>
  <c r="W14" i="88"/>
  <c r="U14" i="88"/>
  <c r="S14" i="88"/>
  <c r="Q14" i="88"/>
  <c r="O14" i="88"/>
  <c r="M14" i="88"/>
  <c r="K14" i="88"/>
  <c r="I14" i="88"/>
  <c r="G14" i="88"/>
  <c r="E14" i="88"/>
  <c r="BY13" i="88"/>
  <c r="BO13" i="88"/>
  <c r="CA13" i="88" s="1"/>
  <c r="BM13" i="88"/>
  <c r="BK13" i="88"/>
  <c r="BW13" i="88" s="1"/>
  <c r="BG13" i="88"/>
  <c r="BE13" i="88"/>
  <c r="BQ13" i="88" s="1"/>
  <c r="CC13" i="88" s="1"/>
  <c r="BC13" i="88"/>
  <c r="BA13" i="88"/>
  <c r="AY13" i="88"/>
  <c r="AW13" i="88"/>
  <c r="AU13" i="88"/>
  <c r="AS13" i="88"/>
  <c r="AQ13" i="88"/>
  <c r="AO13" i="88"/>
  <c r="AM13" i="88"/>
  <c r="AK13" i="88"/>
  <c r="AI13" i="88"/>
  <c r="AG13" i="88"/>
  <c r="AE13" i="88"/>
  <c r="AC13" i="88"/>
  <c r="AA13" i="88"/>
  <c r="Y13" i="88"/>
  <c r="W13" i="88"/>
  <c r="U13" i="88"/>
  <c r="S13" i="88"/>
  <c r="Q13" i="88"/>
  <c r="O13" i="88"/>
  <c r="M13" i="88"/>
  <c r="K13" i="88"/>
  <c r="BI13" i="88" s="1"/>
  <c r="I13" i="88"/>
  <c r="G13" i="88"/>
  <c r="E13" i="88"/>
  <c r="BU12" i="88"/>
  <c r="BQ12" i="88"/>
  <c r="CC12" i="88" s="1"/>
  <c r="BM12" i="88"/>
  <c r="BY12" i="88" s="1"/>
  <c r="BI12" i="88"/>
  <c r="BG12" i="88"/>
  <c r="BE12" i="88"/>
  <c r="BC12" i="88"/>
  <c r="BA12" i="88"/>
  <c r="AY12" i="88"/>
  <c r="AW12" i="88"/>
  <c r="AU12" i="88"/>
  <c r="AS12" i="88"/>
  <c r="BO12" i="88" s="1"/>
  <c r="CA12" i="88" s="1"/>
  <c r="AQ12" i="88"/>
  <c r="AO12" i="88"/>
  <c r="AM12" i="88"/>
  <c r="AK12" i="88"/>
  <c r="AI12" i="88"/>
  <c r="AG12" i="88"/>
  <c r="AE12" i="88"/>
  <c r="AC12" i="88"/>
  <c r="AA12" i="88"/>
  <c r="Y12" i="88"/>
  <c r="BK12" i="88" s="1"/>
  <c r="BW12" i="88" s="1"/>
  <c r="W12" i="88"/>
  <c r="U12" i="88"/>
  <c r="S12" i="88"/>
  <c r="Q12" i="88"/>
  <c r="O12" i="88"/>
  <c r="M12" i="88"/>
  <c r="K12" i="88"/>
  <c r="I12" i="88"/>
  <c r="G12" i="88"/>
  <c r="E12" i="88"/>
  <c r="BY11" i="88"/>
  <c r="BQ11" i="88"/>
  <c r="CC11" i="88" s="1"/>
  <c r="BO11" i="88"/>
  <c r="CA11" i="88" s="1"/>
  <c r="BM11" i="88"/>
  <c r="BK11" i="88"/>
  <c r="BW11" i="88" s="1"/>
  <c r="BG11" i="88"/>
  <c r="BE11" i="88"/>
  <c r="BC11" i="88"/>
  <c r="BA11" i="88"/>
  <c r="AY11" i="88"/>
  <c r="AW11" i="88"/>
  <c r="AU11" i="88"/>
  <c r="AS11" i="88"/>
  <c r="AQ11" i="88"/>
  <c r="AO11" i="88"/>
  <c r="AM11" i="88"/>
  <c r="AK11" i="88"/>
  <c r="AI11" i="88"/>
  <c r="AG11" i="88"/>
  <c r="AE11" i="88"/>
  <c r="AC11" i="88"/>
  <c r="AA11" i="88"/>
  <c r="Y11" i="88"/>
  <c r="W11" i="88"/>
  <c r="U11" i="88"/>
  <c r="S11" i="88"/>
  <c r="Q11" i="88"/>
  <c r="O11" i="88"/>
  <c r="M11" i="88"/>
  <c r="K11" i="88"/>
  <c r="BI11" i="88" s="1"/>
  <c r="I11" i="88"/>
  <c r="G11" i="88"/>
  <c r="E11" i="88"/>
  <c r="BQ10" i="88"/>
  <c r="CC10" i="88" s="1"/>
  <c r="BM10" i="88"/>
  <c r="BY10" i="88" s="1"/>
  <c r="BG10" i="88"/>
  <c r="BE10" i="88"/>
  <c r="BC10" i="88"/>
  <c r="BA10" i="88"/>
  <c r="AY10" i="88"/>
  <c r="AW10" i="88"/>
  <c r="AU10" i="88"/>
  <c r="AS10" i="88"/>
  <c r="BO10" i="88" s="1"/>
  <c r="CA10" i="88" s="1"/>
  <c r="AQ10" i="88"/>
  <c r="AO10" i="88"/>
  <c r="AM10" i="88"/>
  <c r="AK10" i="88"/>
  <c r="AI10" i="88"/>
  <c r="AG10" i="88"/>
  <c r="AE10" i="88"/>
  <c r="AC10" i="88"/>
  <c r="AA10" i="88"/>
  <c r="Y10" i="88"/>
  <c r="BK10" i="88" s="1"/>
  <c r="BW10" i="88" s="1"/>
  <c r="W10" i="88"/>
  <c r="U10" i="88"/>
  <c r="S10" i="88"/>
  <c r="Q10" i="88"/>
  <c r="O10" i="88"/>
  <c r="M10" i="88"/>
  <c r="K10" i="88"/>
  <c r="BI10" i="88" s="1"/>
  <c r="I10" i="88"/>
  <c r="G10" i="88"/>
  <c r="E10" i="88"/>
  <c r="BQ9" i="88"/>
  <c r="CC9" i="88" s="1"/>
  <c r="BO9" i="88"/>
  <c r="CA9" i="88" s="1"/>
  <c r="BM9" i="88"/>
  <c r="BY9" i="88" s="1"/>
  <c r="BI9" i="88"/>
  <c r="BU9" i="88" s="1"/>
  <c r="BG9" i="88"/>
  <c r="BE9" i="88"/>
  <c r="BC9" i="88"/>
  <c r="BA9" i="88"/>
  <c r="AY9" i="88"/>
  <c r="AW9" i="88"/>
  <c r="AU9" i="88"/>
  <c r="AS9" i="88"/>
  <c r="AQ9" i="88"/>
  <c r="AO9" i="88"/>
  <c r="AM9" i="88"/>
  <c r="AK9" i="88"/>
  <c r="AI9" i="88"/>
  <c r="AG9" i="88"/>
  <c r="AE9" i="88"/>
  <c r="AC9" i="88"/>
  <c r="AA9" i="88"/>
  <c r="Y9" i="88"/>
  <c r="BK9" i="88" s="1"/>
  <c r="BW9" i="88" s="1"/>
  <c r="W9" i="88"/>
  <c r="U9" i="88"/>
  <c r="S9" i="88"/>
  <c r="Q9" i="88"/>
  <c r="O9" i="88"/>
  <c r="M9" i="88"/>
  <c r="K9" i="88"/>
  <c r="I9" i="88"/>
  <c r="G9" i="88"/>
  <c r="E9" i="88"/>
  <c r="CC8" i="88"/>
  <c r="CA8" i="88"/>
  <c r="BY8" i="88"/>
  <c r="BW8" i="88"/>
  <c r="BU8" i="88"/>
  <c r="BQ8" i="88"/>
  <c r="BQ23" i="88" s="1"/>
  <c r="BO8" i="88"/>
  <c r="BO23" i="88" s="1"/>
  <c r="BM8" i="88"/>
  <c r="BM23" i="88" s="1"/>
  <c r="BK8" i="88"/>
  <c r="BK23" i="88" s="1"/>
  <c r="BG8" i="88"/>
  <c r="BE8" i="88"/>
  <c r="BC8" i="88"/>
  <c r="BA8" i="88"/>
  <c r="AY8" i="88"/>
  <c r="AW8" i="88"/>
  <c r="AU8" i="88"/>
  <c r="AS8" i="88"/>
  <c r="AQ8" i="88"/>
  <c r="AO8" i="88"/>
  <c r="AM8" i="88"/>
  <c r="AK8" i="88"/>
  <c r="AI8" i="88"/>
  <c r="AG8" i="88"/>
  <c r="AE8" i="88"/>
  <c r="AC8" i="88"/>
  <c r="AA8" i="88"/>
  <c r="Y8" i="88"/>
  <c r="W8" i="88"/>
  <c r="U8" i="88"/>
  <c r="S8" i="88"/>
  <c r="Q8" i="88"/>
  <c r="O8" i="88"/>
  <c r="M8" i="88"/>
  <c r="K8" i="88"/>
  <c r="BI8" i="88" s="1"/>
  <c r="BI23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Q22" i="89"/>
  <c r="CC22" i="89" s="1"/>
  <c r="BO22" i="89"/>
  <c r="CA22" i="89" s="1"/>
  <c r="BM22" i="89"/>
  <c r="BY22" i="89" s="1"/>
  <c r="BK22" i="89"/>
  <c r="BW22" i="89" s="1"/>
  <c r="BI22" i="89"/>
  <c r="BU22" i="89" s="1"/>
  <c r="BG22" i="89"/>
  <c r="BE22" i="89"/>
  <c r="BC22" i="89"/>
  <c r="BA22" i="89"/>
  <c r="AY22" i="89"/>
  <c r="AW22" i="89"/>
  <c r="AU22" i="89"/>
  <c r="AS22" i="89"/>
  <c r="AQ22" i="89"/>
  <c r="AO22" i="89"/>
  <c r="AM22" i="89"/>
  <c r="AK22" i="89"/>
  <c r="AI22" i="89"/>
  <c r="AG22" i="89"/>
  <c r="AE22" i="89"/>
  <c r="AC22" i="89"/>
  <c r="AA22" i="89"/>
  <c r="Y22" i="89"/>
  <c r="W22" i="89"/>
  <c r="U22" i="89"/>
  <c r="S22" i="89"/>
  <c r="Q22" i="89"/>
  <c r="O22" i="89"/>
  <c r="M22" i="89"/>
  <c r="K22" i="89"/>
  <c r="I22" i="89"/>
  <c r="G22" i="89"/>
  <c r="E22" i="89"/>
  <c r="BG21" i="89"/>
  <c r="BE21" i="89"/>
  <c r="BQ21" i="89" s="1"/>
  <c r="CC21" i="89" s="1"/>
  <c r="BC21" i="89"/>
  <c r="BA21" i="89"/>
  <c r="AY21" i="89"/>
  <c r="AW21" i="89"/>
  <c r="AU21" i="89"/>
  <c r="AS21" i="89"/>
  <c r="BO21" i="89" s="1"/>
  <c r="CA21" i="89" s="1"/>
  <c r="AQ21" i="89"/>
  <c r="AO21" i="89"/>
  <c r="AM21" i="89"/>
  <c r="AK21" i="89"/>
  <c r="AI21" i="89"/>
  <c r="BM21" i="89" s="1"/>
  <c r="BY21" i="89" s="1"/>
  <c r="AG21" i="89"/>
  <c r="AE21" i="89"/>
  <c r="AC21" i="89"/>
  <c r="AA21" i="89"/>
  <c r="Y21" i="89"/>
  <c r="BK21" i="89" s="1"/>
  <c r="BW21" i="89" s="1"/>
  <c r="W21" i="89"/>
  <c r="U21" i="89"/>
  <c r="S21" i="89"/>
  <c r="Q21" i="89"/>
  <c r="O21" i="89"/>
  <c r="M21" i="89"/>
  <c r="K21" i="89"/>
  <c r="BI21" i="89" s="1"/>
  <c r="I21" i="89"/>
  <c r="G21" i="89"/>
  <c r="E21" i="89"/>
  <c r="BU20" i="89"/>
  <c r="BM20" i="89"/>
  <c r="BY20" i="89" s="1"/>
  <c r="BK20" i="89"/>
  <c r="BW20" i="89" s="1"/>
  <c r="BI20" i="89"/>
  <c r="BG20" i="89"/>
  <c r="BE20" i="89"/>
  <c r="BQ20" i="89" s="1"/>
  <c r="CC20" i="89" s="1"/>
  <c r="BC20" i="89"/>
  <c r="BA20" i="89"/>
  <c r="AY20" i="89"/>
  <c r="AW20" i="89"/>
  <c r="AU20" i="89"/>
  <c r="AS20" i="89"/>
  <c r="BO20" i="89" s="1"/>
  <c r="CA20" i="89" s="1"/>
  <c r="AQ20" i="89"/>
  <c r="AO20" i="89"/>
  <c r="AM20" i="89"/>
  <c r="AK20" i="89"/>
  <c r="AI20" i="89"/>
  <c r="AG20" i="89"/>
  <c r="AE20" i="89"/>
  <c r="AC20" i="89"/>
  <c r="AA20" i="89"/>
  <c r="Y20" i="89"/>
  <c r="W20" i="89"/>
  <c r="U20" i="89"/>
  <c r="S20" i="89"/>
  <c r="Q20" i="89"/>
  <c r="O20" i="89"/>
  <c r="M20" i="89"/>
  <c r="K20" i="89"/>
  <c r="I20" i="89"/>
  <c r="G20" i="89"/>
  <c r="E20" i="89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BM19" i="89" s="1"/>
  <c r="BY19" i="89" s="1"/>
  <c r="AG19" i="89"/>
  <c r="AE19" i="89"/>
  <c r="AC19" i="89"/>
  <c r="AA19" i="89"/>
  <c r="Y19" i="89"/>
  <c r="BK19" i="89" s="1"/>
  <c r="BW19" i="89" s="1"/>
  <c r="W19" i="89"/>
  <c r="U19" i="89"/>
  <c r="S19" i="89"/>
  <c r="Q19" i="89"/>
  <c r="O19" i="89"/>
  <c r="M19" i="89"/>
  <c r="K19" i="89"/>
  <c r="BI19" i="89" s="1"/>
  <c r="I19" i="89"/>
  <c r="G19" i="89"/>
  <c r="E19" i="89"/>
  <c r="BW18" i="89"/>
  <c r="BK18" i="89"/>
  <c r="BG18" i="89"/>
  <c r="BE18" i="89"/>
  <c r="BQ18" i="89" s="1"/>
  <c r="CC18" i="89" s="1"/>
  <c r="BC18" i="89"/>
  <c r="BA18" i="89"/>
  <c r="AY18" i="89"/>
  <c r="AW18" i="89"/>
  <c r="AU18" i="89"/>
  <c r="AS18" i="89"/>
  <c r="BO18" i="89" s="1"/>
  <c r="CA18" i="89" s="1"/>
  <c r="AQ18" i="89"/>
  <c r="AO18" i="89"/>
  <c r="AM18" i="89"/>
  <c r="AK18" i="89"/>
  <c r="AI18" i="89"/>
  <c r="BM18" i="89" s="1"/>
  <c r="BY18" i="89" s="1"/>
  <c r="AG18" i="89"/>
  <c r="AE18" i="89"/>
  <c r="AC18" i="89"/>
  <c r="AA18" i="89"/>
  <c r="Y18" i="89"/>
  <c r="W18" i="89"/>
  <c r="U18" i="89"/>
  <c r="S18" i="89"/>
  <c r="Q18" i="89"/>
  <c r="O18" i="89"/>
  <c r="M18" i="89"/>
  <c r="K18" i="89"/>
  <c r="BI18" i="89" s="1"/>
  <c r="I18" i="89"/>
  <c r="G18" i="89"/>
  <c r="E18" i="89"/>
  <c r="BQ17" i="89"/>
  <c r="CC17" i="89" s="1"/>
  <c r="BO17" i="89"/>
  <c r="CA17" i="89" s="1"/>
  <c r="BM17" i="89"/>
  <c r="BY17" i="89" s="1"/>
  <c r="BI17" i="89"/>
  <c r="BG17" i="89"/>
  <c r="BE17" i="89"/>
  <c r="BC17" i="89"/>
  <c r="BA17" i="89"/>
  <c r="AY17" i="89"/>
  <c r="AW17" i="89"/>
  <c r="AU17" i="89"/>
  <c r="AS17" i="89"/>
  <c r="AQ17" i="89"/>
  <c r="AO17" i="89"/>
  <c r="AM17" i="89"/>
  <c r="AK17" i="89"/>
  <c r="AI17" i="89"/>
  <c r="AG17" i="89"/>
  <c r="AE17" i="89"/>
  <c r="AC17" i="89"/>
  <c r="AA17" i="89"/>
  <c r="Y17" i="89"/>
  <c r="BK17" i="89" s="1"/>
  <c r="BW17" i="89" s="1"/>
  <c r="W17" i="89"/>
  <c r="U17" i="89"/>
  <c r="S17" i="89"/>
  <c r="Q17" i="89"/>
  <c r="O17" i="89"/>
  <c r="M17" i="89"/>
  <c r="K17" i="89"/>
  <c r="I17" i="89"/>
  <c r="G17" i="89"/>
  <c r="E17" i="89"/>
  <c r="BW16" i="89"/>
  <c r="BO16" i="89"/>
  <c r="CA16" i="89" s="1"/>
  <c r="BK16" i="89"/>
  <c r="BG16" i="89"/>
  <c r="BE16" i="89"/>
  <c r="BQ16" i="89" s="1"/>
  <c r="CC16" i="89" s="1"/>
  <c r="BC16" i="89"/>
  <c r="BA16" i="89"/>
  <c r="AY16" i="89"/>
  <c r="AW16" i="89"/>
  <c r="AU16" i="89"/>
  <c r="AS16" i="89"/>
  <c r="AQ16" i="89"/>
  <c r="AO16" i="89"/>
  <c r="AM16" i="89"/>
  <c r="AK16" i="89"/>
  <c r="AI16" i="89"/>
  <c r="BM16" i="89" s="1"/>
  <c r="BY16" i="89" s="1"/>
  <c r="AG16" i="89"/>
  <c r="AE16" i="89"/>
  <c r="AC16" i="89"/>
  <c r="AA16" i="89"/>
  <c r="Y16" i="89"/>
  <c r="W16" i="89"/>
  <c r="U16" i="89"/>
  <c r="S16" i="89"/>
  <c r="Q16" i="89"/>
  <c r="O16" i="89"/>
  <c r="M16" i="89"/>
  <c r="K16" i="89"/>
  <c r="BI16" i="89" s="1"/>
  <c r="I16" i="89"/>
  <c r="G16" i="89"/>
  <c r="E16" i="89"/>
  <c r="BM15" i="89"/>
  <c r="BY15" i="89" s="1"/>
  <c r="BG15" i="89"/>
  <c r="BE15" i="89"/>
  <c r="BQ15" i="89" s="1"/>
  <c r="CC15" i="89" s="1"/>
  <c r="BC15" i="89"/>
  <c r="BA15" i="89"/>
  <c r="AY15" i="89"/>
  <c r="AW15" i="89"/>
  <c r="AU15" i="89"/>
  <c r="AS15" i="89"/>
  <c r="BO15" i="89" s="1"/>
  <c r="CA15" i="89" s="1"/>
  <c r="AQ15" i="89"/>
  <c r="AO15" i="89"/>
  <c r="AM15" i="89"/>
  <c r="AK15" i="89"/>
  <c r="AI15" i="89"/>
  <c r="AG15" i="89"/>
  <c r="AE15" i="89"/>
  <c r="AC15" i="89"/>
  <c r="AA15" i="89"/>
  <c r="Y15" i="89"/>
  <c r="BK15" i="89" s="1"/>
  <c r="BW15" i="89" s="1"/>
  <c r="W15" i="89"/>
  <c r="U15" i="89"/>
  <c r="S15" i="89"/>
  <c r="Q15" i="89"/>
  <c r="O15" i="89"/>
  <c r="M15" i="89"/>
  <c r="K15" i="89"/>
  <c r="BI15" i="89" s="1"/>
  <c r="I15" i="89"/>
  <c r="G15" i="89"/>
  <c r="E15" i="89"/>
  <c r="BM14" i="89"/>
  <c r="BY14" i="89" s="1"/>
  <c r="BI14" i="89"/>
  <c r="BU14" i="89" s="1"/>
  <c r="BG14" i="89"/>
  <c r="BE14" i="89"/>
  <c r="BQ14" i="89" s="1"/>
  <c r="CC14" i="89" s="1"/>
  <c r="BC14" i="89"/>
  <c r="BA14" i="89"/>
  <c r="AY14" i="89"/>
  <c r="AW14" i="89"/>
  <c r="AU14" i="89"/>
  <c r="AS14" i="89"/>
  <c r="BO14" i="89" s="1"/>
  <c r="CA14" i="89" s="1"/>
  <c r="AQ14" i="89"/>
  <c r="AO14" i="89"/>
  <c r="AM14" i="89"/>
  <c r="AK14" i="89"/>
  <c r="AI14" i="89"/>
  <c r="AG14" i="89"/>
  <c r="AE14" i="89"/>
  <c r="AC14" i="89"/>
  <c r="AA14" i="89"/>
  <c r="Y14" i="89"/>
  <c r="BK14" i="89" s="1"/>
  <c r="W14" i="89"/>
  <c r="U14" i="89"/>
  <c r="S14" i="89"/>
  <c r="Q14" i="89"/>
  <c r="O14" i="89"/>
  <c r="M14" i="89"/>
  <c r="K14" i="89"/>
  <c r="I14" i="89"/>
  <c r="G14" i="89"/>
  <c r="E14" i="89"/>
  <c r="BO13" i="89"/>
  <c r="CA13" i="89" s="1"/>
  <c r="BM13" i="89"/>
  <c r="BY13" i="89" s="1"/>
  <c r="BK13" i="89"/>
  <c r="BW13" i="89" s="1"/>
  <c r="BG13" i="89"/>
  <c r="BE13" i="89"/>
  <c r="BQ13" i="89" s="1"/>
  <c r="CC13" i="89" s="1"/>
  <c r="BC13" i="89"/>
  <c r="BA13" i="89"/>
  <c r="AY13" i="89"/>
  <c r="AW13" i="89"/>
  <c r="AU13" i="89"/>
  <c r="AS13" i="89"/>
  <c r="AQ13" i="89"/>
  <c r="AO13" i="89"/>
  <c r="AM13" i="89"/>
  <c r="AK13" i="89"/>
  <c r="AI13" i="89"/>
  <c r="AG13" i="89"/>
  <c r="AE13" i="89"/>
  <c r="AC13" i="89"/>
  <c r="AA13" i="89"/>
  <c r="Y13" i="89"/>
  <c r="W13" i="89"/>
  <c r="U13" i="89"/>
  <c r="S13" i="89"/>
  <c r="Q13" i="89"/>
  <c r="O13" i="89"/>
  <c r="M13" i="89"/>
  <c r="K13" i="89"/>
  <c r="BI13" i="89" s="1"/>
  <c r="I13" i="89"/>
  <c r="G13" i="89"/>
  <c r="E13" i="89"/>
  <c r="BM12" i="89"/>
  <c r="BY12" i="89" s="1"/>
  <c r="BI12" i="89"/>
  <c r="BU12" i="89" s="1"/>
  <c r="BG12" i="89"/>
  <c r="BE12" i="89"/>
  <c r="BQ12" i="89" s="1"/>
  <c r="CC12" i="89" s="1"/>
  <c r="BC12" i="89"/>
  <c r="BA12" i="89"/>
  <c r="AY12" i="89"/>
  <c r="AW12" i="89"/>
  <c r="AU12" i="89"/>
  <c r="AS12" i="89"/>
  <c r="BO12" i="89" s="1"/>
  <c r="CA12" i="89" s="1"/>
  <c r="AQ12" i="89"/>
  <c r="AO12" i="89"/>
  <c r="AM12" i="89"/>
  <c r="AK12" i="89"/>
  <c r="AI12" i="89"/>
  <c r="AG12" i="89"/>
  <c r="AE12" i="89"/>
  <c r="AC12" i="89"/>
  <c r="AA12" i="89"/>
  <c r="Y12" i="89"/>
  <c r="BK12" i="89" s="1"/>
  <c r="BW12" i="89" s="1"/>
  <c r="W12" i="89"/>
  <c r="U12" i="89"/>
  <c r="S12" i="89"/>
  <c r="Q12" i="89"/>
  <c r="O12" i="89"/>
  <c r="M12" i="89"/>
  <c r="K12" i="89"/>
  <c r="I12" i="89"/>
  <c r="G12" i="89"/>
  <c r="E12" i="89"/>
  <c r="BW11" i="89"/>
  <c r="BQ11" i="89"/>
  <c r="CC11" i="89" s="1"/>
  <c r="BO11" i="89"/>
  <c r="CA11" i="89" s="1"/>
  <c r="BM11" i="89"/>
  <c r="BY11" i="89" s="1"/>
  <c r="BK11" i="89"/>
  <c r="BG11" i="89"/>
  <c r="BE11" i="89"/>
  <c r="BC11" i="89"/>
  <c r="BA11" i="89"/>
  <c r="AY11" i="89"/>
  <c r="AW11" i="89"/>
  <c r="AU11" i="89"/>
  <c r="AS11" i="89"/>
  <c r="AQ11" i="89"/>
  <c r="AO11" i="89"/>
  <c r="AM11" i="89"/>
  <c r="AK11" i="89"/>
  <c r="AI11" i="89"/>
  <c r="AG11" i="89"/>
  <c r="AE11" i="89"/>
  <c r="AC11" i="89"/>
  <c r="AA11" i="89"/>
  <c r="Y11" i="89"/>
  <c r="W11" i="89"/>
  <c r="U11" i="89"/>
  <c r="S11" i="89"/>
  <c r="Q11" i="89"/>
  <c r="O11" i="89"/>
  <c r="M11" i="89"/>
  <c r="K11" i="89"/>
  <c r="BI11" i="89" s="1"/>
  <c r="I11" i="89"/>
  <c r="G11" i="89"/>
  <c r="E11" i="89"/>
  <c r="BQ10" i="89"/>
  <c r="CC10" i="89" s="1"/>
  <c r="BM10" i="89"/>
  <c r="BY10" i="89" s="1"/>
  <c r="BG10" i="89"/>
  <c r="BE10" i="89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AG10" i="89"/>
  <c r="AE10" i="89"/>
  <c r="AC10" i="89"/>
  <c r="AA10" i="89"/>
  <c r="Y10" i="89"/>
  <c r="BK10" i="89" s="1"/>
  <c r="BW10" i="89" s="1"/>
  <c r="W10" i="89"/>
  <c r="U10" i="89"/>
  <c r="S10" i="89"/>
  <c r="Q10" i="89"/>
  <c r="O10" i="89"/>
  <c r="M10" i="89"/>
  <c r="K10" i="89"/>
  <c r="BI10" i="89" s="1"/>
  <c r="I10" i="89"/>
  <c r="G10" i="89"/>
  <c r="E10" i="89"/>
  <c r="CA9" i="89"/>
  <c r="BQ9" i="89"/>
  <c r="CC9" i="89" s="1"/>
  <c r="BO9" i="89"/>
  <c r="BM9" i="89"/>
  <c r="BY9" i="89" s="1"/>
  <c r="BI9" i="89"/>
  <c r="BG9" i="89"/>
  <c r="BE9" i="89"/>
  <c r="BC9" i="89"/>
  <c r="BA9" i="89"/>
  <c r="AY9" i="89"/>
  <c r="AW9" i="89"/>
  <c r="AU9" i="89"/>
  <c r="AS9" i="89"/>
  <c r="AQ9" i="89"/>
  <c r="AO9" i="89"/>
  <c r="AM9" i="89"/>
  <c r="AK9" i="89"/>
  <c r="AI9" i="89"/>
  <c r="AG9" i="89"/>
  <c r="AE9" i="89"/>
  <c r="AC9" i="89"/>
  <c r="AA9" i="89"/>
  <c r="Y9" i="89"/>
  <c r="BK9" i="89" s="1"/>
  <c r="BW9" i="89" s="1"/>
  <c r="W9" i="89"/>
  <c r="U9" i="89"/>
  <c r="S9" i="89"/>
  <c r="Q9" i="89"/>
  <c r="O9" i="89"/>
  <c r="M9" i="89"/>
  <c r="K9" i="89"/>
  <c r="I9" i="89"/>
  <c r="G9" i="89"/>
  <c r="E9" i="89"/>
  <c r="CC8" i="89"/>
  <c r="CA8" i="89"/>
  <c r="BY8" i="89"/>
  <c r="BW8" i="89"/>
  <c r="BU8" i="89"/>
  <c r="BO8" i="89"/>
  <c r="BO23" i="89" s="1"/>
  <c r="BM8" i="89"/>
  <c r="BM23" i="89" s="1"/>
  <c r="BK8" i="89"/>
  <c r="BK23" i="89" s="1"/>
  <c r="BG8" i="89"/>
  <c r="BE8" i="89"/>
  <c r="BQ8" i="89" s="1"/>
  <c r="BQ23" i="89" s="1"/>
  <c r="BC8" i="89"/>
  <c r="BA8" i="89"/>
  <c r="AY8" i="89"/>
  <c r="AW8" i="89"/>
  <c r="AU8" i="89"/>
  <c r="AS8" i="89"/>
  <c r="AQ8" i="89"/>
  <c r="AO8" i="89"/>
  <c r="AM8" i="89"/>
  <c r="AK8" i="89"/>
  <c r="AI8" i="89"/>
  <c r="AG8" i="89"/>
  <c r="AE8" i="89"/>
  <c r="AC8" i="89"/>
  <c r="AA8" i="89"/>
  <c r="Y8" i="89"/>
  <c r="W8" i="89"/>
  <c r="U8" i="89"/>
  <c r="S8" i="89"/>
  <c r="Q8" i="89"/>
  <c r="O8" i="89"/>
  <c r="M8" i="89"/>
  <c r="K8" i="89"/>
  <c r="BI8" i="89" s="1"/>
  <c r="BI23" i="89" s="1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Q22" i="90"/>
  <c r="CC22" i="90" s="1"/>
  <c r="BI22" i="90"/>
  <c r="BU22" i="90" s="1"/>
  <c r="BG22" i="90"/>
  <c r="BE22" i="90"/>
  <c r="BC22" i="90"/>
  <c r="BA22" i="90"/>
  <c r="AY22" i="90"/>
  <c r="AW22" i="90"/>
  <c r="AU22" i="90"/>
  <c r="AS22" i="90"/>
  <c r="BO22" i="90" s="1"/>
  <c r="CA22" i="90" s="1"/>
  <c r="AQ22" i="90"/>
  <c r="AO22" i="90"/>
  <c r="AM22" i="90"/>
  <c r="AK22" i="90"/>
  <c r="AI22" i="90"/>
  <c r="BM22" i="90" s="1"/>
  <c r="BY22" i="90" s="1"/>
  <c r="AG22" i="90"/>
  <c r="AE22" i="90"/>
  <c r="AC22" i="90"/>
  <c r="AA22" i="90"/>
  <c r="Y22" i="90"/>
  <c r="BK22" i="90" s="1"/>
  <c r="W22" i="90"/>
  <c r="U22" i="90"/>
  <c r="S22" i="90"/>
  <c r="Q22" i="90"/>
  <c r="O22" i="90"/>
  <c r="M22" i="90"/>
  <c r="K22" i="90"/>
  <c r="I22" i="90"/>
  <c r="G22" i="90"/>
  <c r="E22" i="90"/>
  <c r="BQ21" i="90"/>
  <c r="CC21" i="90" s="1"/>
  <c r="BG21" i="90"/>
  <c r="BE21" i="90"/>
  <c r="BC21" i="90"/>
  <c r="BA21" i="90"/>
  <c r="AY21" i="90"/>
  <c r="AW21" i="90"/>
  <c r="AU21" i="90"/>
  <c r="AS21" i="90"/>
  <c r="BO21" i="90" s="1"/>
  <c r="CA21" i="90" s="1"/>
  <c r="AQ21" i="90"/>
  <c r="AO21" i="90"/>
  <c r="AM21" i="90"/>
  <c r="AK21" i="90"/>
  <c r="AI21" i="90"/>
  <c r="BM21" i="90" s="1"/>
  <c r="BY21" i="90" s="1"/>
  <c r="AG21" i="90"/>
  <c r="AE21" i="90"/>
  <c r="AC21" i="90"/>
  <c r="AA21" i="90"/>
  <c r="Y21" i="90"/>
  <c r="BK21" i="90" s="1"/>
  <c r="BW21" i="90" s="1"/>
  <c r="W21" i="90"/>
  <c r="U21" i="90"/>
  <c r="S21" i="90"/>
  <c r="Q21" i="90"/>
  <c r="O21" i="90"/>
  <c r="M21" i="90"/>
  <c r="K21" i="90"/>
  <c r="BI21" i="90" s="1"/>
  <c r="I21" i="90"/>
  <c r="G21" i="90"/>
  <c r="E21" i="90"/>
  <c r="BQ20" i="90"/>
  <c r="CC20" i="90" s="1"/>
  <c r="BO20" i="90"/>
  <c r="CA20" i="90" s="1"/>
  <c r="BK20" i="90"/>
  <c r="BW20" i="90" s="1"/>
  <c r="BG20" i="90"/>
  <c r="BE20" i="90"/>
  <c r="BC20" i="90"/>
  <c r="BA20" i="90"/>
  <c r="AY20" i="90"/>
  <c r="AW20" i="90"/>
  <c r="AU20" i="90"/>
  <c r="AS20" i="90"/>
  <c r="AQ20" i="90"/>
  <c r="AO20" i="90"/>
  <c r="AM20" i="90"/>
  <c r="AK20" i="90"/>
  <c r="AI20" i="90"/>
  <c r="BM20" i="90" s="1"/>
  <c r="BY20" i="90" s="1"/>
  <c r="AG20" i="90"/>
  <c r="AE20" i="90"/>
  <c r="AC20" i="90"/>
  <c r="AA20" i="90"/>
  <c r="Y20" i="90"/>
  <c r="W20" i="90"/>
  <c r="U20" i="90"/>
  <c r="S20" i="90"/>
  <c r="Q20" i="90"/>
  <c r="O20" i="90"/>
  <c r="M20" i="90"/>
  <c r="K20" i="90"/>
  <c r="BI20" i="90" s="1"/>
  <c r="I20" i="90"/>
  <c r="G20" i="90"/>
  <c r="E20" i="90"/>
  <c r="BQ19" i="90"/>
  <c r="CC19" i="90" s="1"/>
  <c r="BO19" i="90"/>
  <c r="CA19" i="90" s="1"/>
  <c r="BM19" i="90"/>
  <c r="BY19" i="90" s="1"/>
  <c r="BG19" i="90"/>
  <c r="BE19" i="90"/>
  <c r="BC19" i="90"/>
  <c r="BA19" i="90"/>
  <c r="AY19" i="90"/>
  <c r="AW19" i="90"/>
  <c r="AU19" i="90"/>
  <c r="AS19" i="90"/>
  <c r="AQ19" i="90"/>
  <c r="AO19" i="90"/>
  <c r="AM19" i="90"/>
  <c r="AK19" i="90"/>
  <c r="AI19" i="90"/>
  <c r="AG19" i="90"/>
  <c r="AE19" i="90"/>
  <c r="AC19" i="90"/>
  <c r="AA19" i="90"/>
  <c r="Y19" i="90"/>
  <c r="BK19" i="90" s="1"/>
  <c r="BW19" i="90" s="1"/>
  <c r="W19" i="90"/>
  <c r="U19" i="90"/>
  <c r="S19" i="90"/>
  <c r="Q19" i="90"/>
  <c r="O19" i="90"/>
  <c r="M19" i="90"/>
  <c r="K19" i="90"/>
  <c r="BI19" i="90" s="1"/>
  <c r="I19" i="90"/>
  <c r="G19" i="90"/>
  <c r="E19" i="90"/>
  <c r="BQ18" i="90"/>
  <c r="CC18" i="90" s="1"/>
  <c r="BO18" i="90"/>
  <c r="CA18" i="90" s="1"/>
  <c r="BM18" i="90"/>
  <c r="BY18" i="90" s="1"/>
  <c r="BK18" i="90"/>
  <c r="BW18" i="90" s="1"/>
  <c r="BG18" i="90"/>
  <c r="BE18" i="90"/>
  <c r="BC18" i="90"/>
  <c r="BA18" i="90"/>
  <c r="AY18" i="90"/>
  <c r="AW18" i="90"/>
  <c r="AU18" i="90"/>
  <c r="AS18" i="90"/>
  <c r="AQ18" i="90"/>
  <c r="AO18" i="90"/>
  <c r="AM18" i="90"/>
  <c r="AK18" i="90"/>
  <c r="AI18" i="90"/>
  <c r="AG18" i="90"/>
  <c r="AE18" i="90"/>
  <c r="AC18" i="90"/>
  <c r="AA18" i="90"/>
  <c r="Y18" i="90"/>
  <c r="W18" i="90"/>
  <c r="U18" i="90"/>
  <c r="S18" i="90"/>
  <c r="Q18" i="90"/>
  <c r="O18" i="90"/>
  <c r="M18" i="90"/>
  <c r="K18" i="90"/>
  <c r="BI18" i="90" s="1"/>
  <c r="I18" i="90"/>
  <c r="G18" i="90"/>
  <c r="E18" i="90"/>
  <c r="BY17" i="90"/>
  <c r="BW17" i="90"/>
  <c r="BO17" i="90"/>
  <c r="CA17" i="90" s="1"/>
  <c r="BM17" i="90"/>
  <c r="BK17" i="90"/>
  <c r="BI17" i="90"/>
  <c r="BU17" i="90" s="1"/>
  <c r="BG17" i="90"/>
  <c r="BE17" i="90"/>
  <c r="BQ17" i="90" s="1"/>
  <c r="CC17" i="90" s="1"/>
  <c r="BC17" i="90"/>
  <c r="BA17" i="90"/>
  <c r="AY17" i="90"/>
  <c r="AW17" i="90"/>
  <c r="AU17" i="90"/>
  <c r="AS17" i="90"/>
  <c r="AQ17" i="90"/>
  <c r="AO17" i="90"/>
  <c r="AM17" i="90"/>
  <c r="AK17" i="90"/>
  <c r="AI17" i="90"/>
  <c r="AG17" i="90"/>
  <c r="AE17" i="90"/>
  <c r="AC17" i="90"/>
  <c r="AA17" i="90"/>
  <c r="Y17" i="90"/>
  <c r="W17" i="90"/>
  <c r="U17" i="90"/>
  <c r="S17" i="90"/>
  <c r="Q17" i="90"/>
  <c r="O17" i="90"/>
  <c r="M17" i="90"/>
  <c r="K17" i="90"/>
  <c r="I17" i="90"/>
  <c r="G17" i="90"/>
  <c r="E17" i="90"/>
  <c r="BQ16" i="90"/>
  <c r="CC16" i="90" s="1"/>
  <c r="BO16" i="90"/>
  <c r="CA16" i="90" s="1"/>
  <c r="BM16" i="90"/>
  <c r="BY16" i="90" s="1"/>
  <c r="BK16" i="90"/>
  <c r="BW16" i="90" s="1"/>
  <c r="BG16" i="90"/>
  <c r="BE16" i="90"/>
  <c r="BC16" i="90"/>
  <c r="BA16" i="90"/>
  <c r="AY16" i="90"/>
  <c r="AW16" i="90"/>
  <c r="AU16" i="90"/>
  <c r="AS16" i="90"/>
  <c r="AQ16" i="90"/>
  <c r="AO16" i="90"/>
  <c r="AM16" i="90"/>
  <c r="AK16" i="90"/>
  <c r="AI16" i="90"/>
  <c r="AG16" i="90"/>
  <c r="AE16" i="90"/>
  <c r="AC16" i="90"/>
  <c r="AA16" i="90"/>
  <c r="Y16" i="90"/>
  <c r="W16" i="90"/>
  <c r="U16" i="90"/>
  <c r="S16" i="90"/>
  <c r="Q16" i="90"/>
  <c r="O16" i="90"/>
  <c r="M16" i="90"/>
  <c r="K16" i="90"/>
  <c r="BI16" i="90" s="1"/>
  <c r="I16" i="90"/>
  <c r="G16" i="90"/>
  <c r="E16" i="90"/>
  <c r="CC15" i="90"/>
  <c r="CA15" i="90"/>
  <c r="BY15" i="90"/>
  <c r="BW15" i="90"/>
  <c r="BU15" i="90"/>
  <c r="BQ15" i="90"/>
  <c r="BG15" i="90"/>
  <c r="BE15" i="90"/>
  <c r="BC15" i="90"/>
  <c r="BA15" i="90"/>
  <c r="AY15" i="90"/>
  <c r="AW15" i="90"/>
  <c r="AU15" i="90"/>
  <c r="AS15" i="90"/>
  <c r="BO15" i="90" s="1"/>
  <c r="AQ15" i="90"/>
  <c r="AO15" i="90"/>
  <c r="AM15" i="90"/>
  <c r="AK15" i="90"/>
  <c r="AI15" i="90"/>
  <c r="BM15" i="90" s="1"/>
  <c r="AG15" i="90"/>
  <c r="AE15" i="90"/>
  <c r="AC15" i="90"/>
  <c r="AA15" i="90"/>
  <c r="Y15" i="90"/>
  <c r="BK15" i="90" s="1"/>
  <c r="W15" i="90"/>
  <c r="U15" i="90"/>
  <c r="S15" i="90"/>
  <c r="Q15" i="90"/>
  <c r="O15" i="90"/>
  <c r="M15" i="90"/>
  <c r="K15" i="90"/>
  <c r="BI15" i="90" s="1"/>
  <c r="I15" i="90"/>
  <c r="G15" i="90"/>
  <c r="E15" i="90"/>
  <c r="BW14" i="90"/>
  <c r="BO14" i="90"/>
  <c r="CA14" i="90" s="1"/>
  <c r="BK14" i="90"/>
  <c r="BI14" i="90"/>
  <c r="BU14" i="90" s="1"/>
  <c r="BG14" i="90"/>
  <c r="BE14" i="90"/>
  <c r="BQ14" i="90" s="1"/>
  <c r="CC14" i="90" s="1"/>
  <c r="BC14" i="90"/>
  <c r="BA14" i="90"/>
  <c r="AY14" i="90"/>
  <c r="AW14" i="90"/>
  <c r="AU14" i="90"/>
  <c r="AS14" i="90"/>
  <c r="AQ14" i="90"/>
  <c r="AO14" i="90"/>
  <c r="AM14" i="90"/>
  <c r="AK14" i="90"/>
  <c r="AI14" i="90"/>
  <c r="BM14" i="90" s="1"/>
  <c r="AG14" i="90"/>
  <c r="AE14" i="90"/>
  <c r="AC14" i="90"/>
  <c r="AA14" i="90"/>
  <c r="Y14" i="90"/>
  <c r="W14" i="90"/>
  <c r="U14" i="90"/>
  <c r="S14" i="90"/>
  <c r="Q14" i="90"/>
  <c r="O14" i="90"/>
  <c r="M14" i="90"/>
  <c r="K14" i="90"/>
  <c r="I14" i="90"/>
  <c r="G14" i="90"/>
  <c r="E14" i="90"/>
  <c r="BO13" i="90"/>
  <c r="CA13" i="90" s="1"/>
  <c r="BM13" i="90"/>
  <c r="BY13" i="90" s="1"/>
  <c r="BK13" i="90"/>
  <c r="BW13" i="90" s="1"/>
  <c r="BG13" i="90"/>
  <c r="BE13" i="90"/>
  <c r="BQ13" i="90" s="1"/>
  <c r="CC13" i="90" s="1"/>
  <c r="BC13" i="90"/>
  <c r="BA13" i="90"/>
  <c r="AY13" i="90"/>
  <c r="AW13" i="90"/>
  <c r="AU13" i="90"/>
  <c r="AS13" i="90"/>
  <c r="AQ13" i="90"/>
  <c r="AO13" i="90"/>
  <c r="AM13" i="90"/>
  <c r="AK13" i="90"/>
  <c r="AI13" i="90"/>
  <c r="AG13" i="90"/>
  <c r="AE13" i="90"/>
  <c r="AC13" i="90"/>
  <c r="AA13" i="90"/>
  <c r="Y13" i="90"/>
  <c r="W13" i="90"/>
  <c r="U13" i="90"/>
  <c r="S13" i="90"/>
  <c r="Q13" i="90"/>
  <c r="O13" i="90"/>
  <c r="M13" i="90"/>
  <c r="K13" i="90"/>
  <c r="BI13" i="90" s="1"/>
  <c r="I13" i="90"/>
  <c r="G13" i="90"/>
  <c r="E13" i="90"/>
  <c r="BW12" i="90"/>
  <c r="BQ12" i="90"/>
  <c r="CC12" i="90" s="1"/>
  <c r="BK12" i="90"/>
  <c r="BG12" i="90"/>
  <c r="BE12" i="90"/>
  <c r="BC12" i="90"/>
  <c r="BA12" i="90"/>
  <c r="AY12" i="90"/>
  <c r="AW12" i="90"/>
  <c r="AU12" i="90"/>
  <c r="AS12" i="90"/>
  <c r="BO12" i="90" s="1"/>
  <c r="CA12" i="90" s="1"/>
  <c r="AQ12" i="90"/>
  <c r="AO12" i="90"/>
  <c r="AM12" i="90"/>
  <c r="AK12" i="90"/>
  <c r="AI12" i="90"/>
  <c r="BM12" i="90" s="1"/>
  <c r="BY12" i="90" s="1"/>
  <c r="AG12" i="90"/>
  <c r="AE12" i="90"/>
  <c r="AC12" i="90"/>
  <c r="AA12" i="90"/>
  <c r="Y12" i="90"/>
  <c r="W12" i="90"/>
  <c r="U12" i="90"/>
  <c r="S12" i="90"/>
  <c r="Q12" i="90"/>
  <c r="O12" i="90"/>
  <c r="M12" i="90"/>
  <c r="K12" i="90"/>
  <c r="BI12" i="90" s="1"/>
  <c r="I12" i="90"/>
  <c r="G12" i="90"/>
  <c r="E12" i="90"/>
  <c r="BK11" i="90"/>
  <c r="BW11" i="90" s="1"/>
  <c r="BG11" i="90"/>
  <c r="BE11" i="90"/>
  <c r="BQ11" i="90" s="1"/>
  <c r="CC11" i="90" s="1"/>
  <c r="BC11" i="90"/>
  <c r="BA11" i="90"/>
  <c r="AY11" i="90"/>
  <c r="AW11" i="90"/>
  <c r="AU11" i="90"/>
  <c r="AS11" i="90"/>
  <c r="BO11" i="90" s="1"/>
  <c r="CA11" i="90" s="1"/>
  <c r="AQ11" i="90"/>
  <c r="AO11" i="90"/>
  <c r="AM11" i="90"/>
  <c r="AK11" i="90"/>
  <c r="AI11" i="90"/>
  <c r="BM11" i="90" s="1"/>
  <c r="BY11" i="90" s="1"/>
  <c r="AG11" i="90"/>
  <c r="AE11" i="90"/>
  <c r="AC11" i="90"/>
  <c r="AA11" i="90"/>
  <c r="Y11" i="90"/>
  <c r="W11" i="90"/>
  <c r="U11" i="90"/>
  <c r="S11" i="90"/>
  <c r="Q11" i="90"/>
  <c r="O11" i="90"/>
  <c r="M11" i="90"/>
  <c r="K11" i="90"/>
  <c r="BI11" i="90" s="1"/>
  <c r="I11" i="90"/>
  <c r="G11" i="90"/>
  <c r="E11" i="90"/>
  <c r="BW10" i="90"/>
  <c r="BQ10" i="90"/>
  <c r="CC10" i="90" s="1"/>
  <c r="BO10" i="90"/>
  <c r="CA10" i="90" s="1"/>
  <c r="BK10" i="90"/>
  <c r="BG10" i="90"/>
  <c r="BE10" i="90"/>
  <c r="BC10" i="90"/>
  <c r="BA10" i="90"/>
  <c r="AY10" i="90"/>
  <c r="AW10" i="90"/>
  <c r="AU10" i="90"/>
  <c r="AS10" i="90"/>
  <c r="AQ10" i="90"/>
  <c r="AO10" i="90"/>
  <c r="AM10" i="90"/>
  <c r="AK10" i="90"/>
  <c r="AI10" i="90"/>
  <c r="BM10" i="90" s="1"/>
  <c r="BY10" i="90" s="1"/>
  <c r="AG10" i="90"/>
  <c r="AE10" i="90"/>
  <c r="AC10" i="90"/>
  <c r="AA10" i="90"/>
  <c r="Y10" i="90"/>
  <c r="W10" i="90"/>
  <c r="U10" i="90"/>
  <c r="S10" i="90"/>
  <c r="Q10" i="90"/>
  <c r="O10" i="90"/>
  <c r="M10" i="90"/>
  <c r="K10" i="90"/>
  <c r="BI10" i="90" s="1"/>
  <c r="I10" i="90"/>
  <c r="G10" i="90"/>
  <c r="E10" i="90"/>
  <c r="CA9" i="90"/>
  <c r="BQ9" i="90"/>
  <c r="CC9" i="90" s="1"/>
  <c r="BO9" i="90"/>
  <c r="BM9" i="90"/>
  <c r="BY9" i="90" s="1"/>
  <c r="BK9" i="90"/>
  <c r="BW9" i="90" s="1"/>
  <c r="BI9" i="90"/>
  <c r="BU9" i="90" s="1"/>
  <c r="BG9" i="90"/>
  <c r="BE9" i="90"/>
  <c r="BC9" i="90"/>
  <c r="BA9" i="90"/>
  <c r="AY9" i="90"/>
  <c r="AW9" i="90"/>
  <c r="AU9" i="90"/>
  <c r="AS9" i="90"/>
  <c r="AQ9" i="90"/>
  <c r="AO9" i="90"/>
  <c r="AM9" i="90"/>
  <c r="AK9" i="90"/>
  <c r="AI9" i="90"/>
  <c r="AG9" i="90"/>
  <c r="AE9" i="90"/>
  <c r="AC9" i="90"/>
  <c r="AA9" i="90"/>
  <c r="Y9" i="90"/>
  <c r="W9" i="90"/>
  <c r="U9" i="90"/>
  <c r="S9" i="90"/>
  <c r="Q9" i="90"/>
  <c r="O9" i="90"/>
  <c r="M9" i="90"/>
  <c r="K9" i="90"/>
  <c r="I9" i="90"/>
  <c r="G9" i="90"/>
  <c r="E9" i="90"/>
  <c r="CC8" i="90"/>
  <c r="CA8" i="90"/>
  <c r="BY8" i="90"/>
  <c r="BW8" i="90"/>
  <c r="BU8" i="90"/>
  <c r="BG8" i="90"/>
  <c r="BE8" i="90"/>
  <c r="BQ8" i="90" s="1"/>
  <c r="BQ23" i="90" s="1"/>
  <c r="BC8" i="90"/>
  <c r="BA8" i="90"/>
  <c r="AY8" i="90"/>
  <c r="AW8" i="90"/>
  <c r="AU8" i="90"/>
  <c r="AS8" i="90"/>
  <c r="BO8" i="90" s="1"/>
  <c r="AQ8" i="90"/>
  <c r="AO8" i="90"/>
  <c r="AM8" i="90"/>
  <c r="AK8" i="90"/>
  <c r="AI8" i="90"/>
  <c r="BM8" i="90" s="1"/>
  <c r="BM23" i="90" s="1"/>
  <c r="AG8" i="90"/>
  <c r="AE8" i="90"/>
  <c r="AC8" i="90"/>
  <c r="AA8" i="90"/>
  <c r="Y8" i="90"/>
  <c r="BK8" i="90" s="1"/>
  <c r="BK23" i="90" s="1"/>
  <c r="W8" i="90"/>
  <c r="U8" i="90"/>
  <c r="S8" i="90"/>
  <c r="Q8" i="90"/>
  <c r="O8" i="90"/>
  <c r="M8" i="90"/>
  <c r="K8" i="90"/>
  <c r="BI8" i="90" s="1"/>
  <c r="BI23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Q22" i="91"/>
  <c r="CC22" i="91" s="1"/>
  <c r="BO22" i="91"/>
  <c r="CA22" i="91" s="1"/>
  <c r="BK22" i="91"/>
  <c r="BW22" i="91" s="1"/>
  <c r="BI22" i="91"/>
  <c r="BU22" i="91" s="1"/>
  <c r="BG22" i="91"/>
  <c r="BE22" i="91"/>
  <c r="BC22" i="91"/>
  <c r="BA22" i="91"/>
  <c r="AY22" i="91"/>
  <c r="AW22" i="91"/>
  <c r="AU22" i="91"/>
  <c r="AS22" i="91"/>
  <c r="AQ22" i="91"/>
  <c r="AO22" i="91"/>
  <c r="AM22" i="91"/>
  <c r="AK22" i="91"/>
  <c r="AI22" i="91"/>
  <c r="BM22" i="91" s="1"/>
  <c r="BY22" i="91" s="1"/>
  <c r="AG22" i="91"/>
  <c r="AE22" i="91"/>
  <c r="AC22" i="91"/>
  <c r="AA22" i="91"/>
  <c r="Y22" i="91"/>
  <c r="W22" i="91"/>
  <c r="U22" i="91"/>
  <c r="S22" i="91"/>
  <c r="Q22" i="91"/>
  <c r="O22" i="91"/>
  <c r="M22" i="91"/>
  <c r="K22" i="91"/>
  <c r="I22" i="91"/>
  <c r="G22" i="91"/>
  <c r="E22" i="91"/>
  <c r="BG21" i="91"/>
  <c r="BE21" i="91"/>
  <c r="BQ21" i="91" s="1"/>
  <c r="CC21" i="91" s="1"/>
  <c r="BC21" i="91"/>
  <c r="BA21" i="91"/>
  <c r="AY21" i="91"/>
  <c r="AW21" i="91"/>
  <c r="AU21" i="91"/>
  <c r="AS21" i="91"/>
  <c r="BO21" i="91" s="1"/>
  <c r="CA21" i="91" s="1"/>
  <c r="AQ21" i="91"/>
  <c r="AO21" i="91"/>
  <c r="AM21" i="91"/>
  <c r="AK21" i="91"/>
  <c r="AI21" i="91"/>
  <c r="BM21" i="91" s="1"/>
  <c r="BY21" i="91" s="1"/>
  <c r="AG21" i="91"/>
  <c r="AE21" i="91"/>
  <c r="AC21" i="91"/>
  <c r="AA21" i="91"/>
  <c r="Y21" i="91"/>
  <c r="BK21" i="91" s="1"/>
  <c r="BW21" i="91" s="1"/>
  <c r="W21" i="91"/>
  <c r="U21" i="91"/>
  <c r="S21" i="91"/>
  <c r="Q21" i="91"/>
  <c r="O21" i="91"/>
  <c r="M21" i="91"/>
  <c r="K21" i="91"/>
  <c r="BI21" i="91" s="1"/>
  <c r="I21" i="91"/>
  <c r="G21" i="91"/>
  <c r="E21" i="91"/>
  <c r="CA20" i="91"/>
  <c r="BO20" i="91"/>
  <c r="BM20" i="91"/>
  <c r="BY20" i="91" s="1"/>
  <c r="BK20" i="91"/>
  <c r="BW20" i="91" s="1"/>
  <c r="BI20" i="91"/>
  <c r="BU20" i="91" s="1"/>
  <c r="BG20" i="91"/>
  <c r="BE20" i="91"/>
  <c r="BQ20" i="91" s="1"/>
  <c r="CC20" i="91" s="1"/>
  <c r="BC20" i="91"/>
  <c r="BA20" i="91"/>
  <c r="AY20" i="91"/>
  <c r="AW20" i="91"/>
  <c r="AU20" i="91"/>
  <c r="AS20" i="91"/>
  <c r="AQ20" i="91"/>
  <c r="AO20" i="91"/>
  <c r="AM20" i="91"/>
  <c r="AK20" i="91"/>
  <c r="AI20" i="91"/>
  <c r="AG20" i="91"/>
  <c r="AE20" i="91"/>
  <c r="AC20" i="91"/>
  <c r="AA20" i="91"/>
  <c r="Y20" i="91"/>
  <c r="W20" i="91"/>
  <c r="U20" i="91"/>
  <c r="S20" i="91"/>
  <c r="Q20" i="91"/>
  <c r="O20" i="91"/>
  <c r="M20" i="91"/>
  <c r="K20" i="91"/>
  <c r="I20" i="91"/>
  <c r="G20" i="91"/>
  <c r="E20" i="91"/>
  <c r="BM19" i="91"/>
  <c r="BY19" i="91" s="1"/>
  <c r="BG19" i="91"/>
  <c r="BE19" i="91"/>
  <c r="BQ19" i="91" s="1"/>
  <c r="CC19" i="91" s="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AG19" i="91"/>
  <c r="AE19" i="91"/>
  <c r="AC19" i="91"/>
  <c r="AA19" i="91"/>
  <c r="Y19" i="91"/>
  <c r="BK19" i="91" s="1"/>
  <c r="BW19" i="91" s="1"/>
  <c r="W19" i="91"/>
  <c r="U19" i="91"/>
  <c r="S19" i="91"/>
  <c r="Q19" i="91"/>
  <c r="O19" i="91"/>
  <c r="M19" i="91"/>
  <c r="K19" i="91"/>
  <c r="BI19" i="91" s="1"/>
  <c r="I19" i="91"/>
  <c r="G19" i="91"/>
  <c r="E19" i="91"/>
  <c r="BU18" i="91"/>
  <c r="BO18" i="91"/>
  <c r="CA18" i="91" s="1"/>
  <c r="BM18" i="91"/>
  <c r="BY18" i="91" s="1"/>
  <c r="BI18" i="91"/>
  <c r="BG18" i="91"/>
  <c r="BE18" i="91"/>
  <c r="BQ18" i="91" s="1"/>
  <c r="CC18" i="91" s="1"/>
  <c r="BC18" i="91"/>
  <c r="BA18" i="91"/>
  <c r="AY18" i="91"/>
  <c r="AW18" i="91"/>
  <c r="AU18" i="91"/>
  <c r="AS18" i="91"/>
  <c r="AQ18" i="91"/>
  <c r="AO18" i="91"/>
  <c r="AM18" i="91"/>
  <c r="AK18" i="91"/>
  <c r="AI18" i="91"/>
  <c r="AG18" i="91"/>
  <c r="AE18" i="91"/>
  <c r="AC18" i="91"/>
  <c r="AA18" i="91"/>
  <c r="Y18" i="91"/>
  <c r="BK18" i="91" s="1"/>
  <c r="BW18" i="91" s="1"/>
  <c r="W18" i="91"/>
  <c r="U18" i="91"/>
  <c r="S18" i="91"/>
  <c r="Q18" i="91"/>
  <c r="O18" i="91"/>
  <c r="M18" i="91"/>
  <c r="K18" i="91"/>
  <c r="I18" i="91"/>
  <c r="G18" i="91"/>
  <c r="E18" i="91"/>
  <c r="BQ17" i="91"/>
  <c r="CC17" i="91" s="1"/>
  <c r="BO17" i="91"/>
  <c r="CA17" i="91" s="1"/>
  <c r="BM17" i="91"/>
  <c r="BY17" i="91" s="1"/>
  <c r="BK17" i="91"/>
  <c r="BW17" i="91" s="1"/>
  <c r="BI17" i="91"/>
  <c r="BU17" i="91" s="1"/>
  <c r="BG17" i="91"/>
  <c r="BE17" i="91"/>
  <c r="BC17" i="91"/>
  <c r="BA17" i="91"/>
  <c r="AY17" i="91"/>
  <c r="AW17" i="91"/>
  <c r="AU17" i="91"/>
  <c r="AS17" i="91"/>
  <c r="AQ17" i="91"/>
  <c r="AO17" i="91"/>
  <c r="AM17" i="91"/>
  <c r="AK17" i="91"/>
  <c r="AI17" i="91"/>
  <c r="AG17" i="91"/>
  <c r="AE17" i="91"/>
  <c r="AC17" i="91"/>
  <c r="AA17" i="91"/>
  <c r="Y17" i="91"/>
  <c r="W17" i="91"/>
  <c r="U17" i="91"/>
  <c r="S17" i="91"/>
  <c r="Q17" i="91"/>
  <c r="O17" i="91"/>
  <c r="M17" i="91"/>
  <c r="K17" i="91"/>
  <c r="I17" i="91"/>
  <c r="G17" i="91"/>
  <c r="E17" i="91"/>
  <c r="BQ16" i="91"/>
  <c r="CC16" i="91" s="1"/>
  <c r="BG16" i="91"/>
  <c r="BE16" i="91"/>
  <c r="BC16" i="91"/>
  <c r="BA16" i="91"/>
  <c r="AY16" i="91"/>
  <c r="AW16" i="91"/>
  <c r="AU16" i="91"/>
  <c r="AS16" i="91"/>
  <c r="BO16" i="91" s="1"/>
  <c r="CA16" i="91" s="1"/>
  <c r="AQ16" i="91"/>
  <c r="AO16" i="91"/>
  <c r="AM16" i="91"/>
  <c r="AK16" i="91"/>
  <c r="AI16" i="91"/>
  <c r="BM16" i="91" s="1"/>
  <c r="BY16" i="91" s="1"/>
  <c r="AG16" i="91"/>
  <c r="AE16" i="91"/>
  <c r="AC16" i="91"/>
  <c r="AA16" i="91"/>
  <c r="Y16" i="91"/>
  <c r="BK16" i="91" s="1"/>
  <c r="BW16" i="91" s="1"/>
  <c r="W16" i="91"/>
  <c r="U16" i="91"/>
  <c r="S16" i="91"/>
  <c r="Q16" i="91"/>
  <c r="O16" i="91"/>
  <c r="M16" i="91"/>
  <c r="K16" i="91"/>
  <c r="BI16" i="91" s="1"/>
  <c r="I16" i="91"/>
  <c r="G16" i="91"/>
  <c r="E16" i="91"/>
  <c r="CA15" i="91"/>
  <c r="BY15" i="91"/>
  <c r="BW15" i="91"/>
  <c r="BU15" i="91"/>
  <c r="BO15" i="91"/>
  <c r="BK15" i="91"/>
  <c r="BG15" i="91"/>
  <c r="BE15" i="91"/>
  <c r="BQ15" i="91" s="1"/>
  <c r="CC15" i="91" s="1"/>
  <c r="BC15" i="91"/>
  <c r="BA15" i="91"/>
  <c r="AY15" i="91"/>
  <c r="AW15" i="91"/>
  <c r="AU15" i="91"/>
  <c r="AS15" i="91"/>
  <c r="AQ15" i="91"/>
  <c r="AO15" i="91"/>
  <c r="AM15" i="91"/>
  <c r="AK15" i="91"/>
  <c r="AI15" i="91"/>
  <c r="BM15" i="91" s="1"/>
  <c r="AG15" i="91"/>
  <c r="AE15" i="91"/>
  <c r="AC15" i="91"/>
  <c r="AA15" i="91"/>
  <c r="Y15" i="91"/>
  <c r="W15" i="91"/>
  <c r="U15" i="91"/>
  <c r="S15" i="91"/>
  <c r="Q15" i="91"/>
  <c r="O15" i="91"/>
  <c r="M15" i="91"/>
  <c r="K15" i="91"/>
  <c r="BI15" i="91" s="1"/>
  <c r="I15" i="91"/>
  <c r="G15" i="91"/>
  <c r="E15" i="91"/>
  <c r="BO14" i="91"/>
  <c r="CA14" i="91" s="1"/>
  <c r="BM14" i="91"/>
  <c r="BY14" i="91" s="1"/>
  <c r="BK14" i="91"/>
  <c r="BW14" i="91" s="1"/>
  <c r="BI14" i="91"/>
  <c r="BU14" i="91" s="1"/>
  <c r="BG14" i="91"/>
  <c r="BE14" i="91"/>
  <c r="BQ14" i="91" s="1"/>
  <c r="CC14" i="91" s="1"/>
  <c r="BC14" i="91"/>
  <c r="BA14" i="91"/>
  <c r="AY14" i="91"/>
  <c r="AW14" i="91"/>
  <c r="AU14" i="91"/>
  <c r="AS14" i="91"/>
  <c r="AQ14" i="91"/>
  <c r="AO14" i="91"/>
  <c r="AM14" i="91"/>
  <c r="AK14" i="91"/>
  <c r="AI14" i="91"/>
  <c r="AG14" i="91"/>
  <c r="AE14" i="91"/>
  <c r="AC14" i="91"/>
  <c r="AA14" i="91"/>
  <c r="Y14" i="91"/>
  <c r="W14" i="91"/>
  <c r="U14" i="91"/>
  <c r="S14" i="91"/>
  <c r="Q14" i="91"/>
  <c r="O14" i="91"/>
  <c r="M14" i="91"/>
  <c r="K14" i="91"/>
  <c r="I14" i="91"/>
  <c r="G14" i="91"/>
  <c r="E14" i="91"/>
  <c r="BG13" i="91"/>
  <c r="BE13" i="91"/>
  <c r="BQ13" i="91" s="1"/>
  <c r="CC13" i="91" s="1"/>
  <c r="BC13" i="91"/>
  <c r="BA13" i="91"/>
  <c r="AY13" i="91"/>
  <c r="AW13" i="91"/>
  <c r="AU13" i="91"/>
  <c r="AS13" i="91"/>
  <c r="BO13" i="91" s="1"/>
  <c r="CA13" i="91" s="1"/>
  <c r="AQ13" i="91"/>
  <c r="AO13" i="91"/>
  <c r="AM13" i="91"/>
  <c r="AK13" i="91"/>
  <c r="AI13" i="91"/>
  <c r="BM13" i="91" s="1"/>
  <c r="BY13" i="91" s="1"/>
  <c r="AG13" i="91"/>
  <c r="AE13" i="91"/>
  <c r="AC13" i="91"/>
  <c r="AA13" i="91"/>
  <c r="Y13" i="91"/>
  <c r="BK13" i="91" s="1"/>
  <c r="BW13" i="91" s="1"/>
  <c r="W13" i="91"/>
  <c r="U13" i="91"/>
  <c r="S13" i="91"/>
  <c r="Q13" i="91"/>
  <c r="O13" i="91"/>
  <c r="M13" i="91"/>
  <c r="K13" i="91"/>
  <c r="BI13" i="91" s="1"/>
  <c r="I13" i="91"/>
  <c r="G13" i="91"/>
  <c r="E13" i="91"/>
  <c r="BU12" i="91"/>
  <c r="BQ12" i="91"/>
  <c r="CC12" i="91" s="1"/>
  <c r="BK12" i="91"/>
  <c r="BW12" i="91" s="1"/>
  <c r="BI12" i="91"/>
  <c r="BG12" i="91"/>
  <c r="BE12" i="91"/>
  <c r="BC12" i="91"/>
  <c r="BA12" i="91"/>
  <c r="AY12" i="91"/>
  <c r="AW12" i="91"/>
  <c r="AU12" i="91"/>
  <c r="AS12" i="91"/>
  <c r="BO12" i="91" s="1"/>
  <c r="CA12" i="91" s="1"/>
  <c r="AQ12" i="91"/>
  <c r="AO12" i="91"/>
  <c r="AM12" i="91"/>
  <c r="AK12" i="91"/>
  <c r="AI12" i="91"/>
  <c r="BM12" i="91" s="1"/>
  <c r="BY12" i="91" s="1"/>
  <c r="AG12" i="91"/>
  <c r="AE12" i="91"/>
  <c r="AC12" i="91"/>
  <c r="AA12" i="91"/>
  <c r="Y12" i="91"/>
  <c r="W12" i="91"/>
  <c r="U12" i="91"/>
  <c r="S12" i="91"/>
  <c r="Q12" i="91"/>
  <c r="O12" i="91"/>
  <c r="M12" i="91"/>
  <c r="K12" i="91"/>
  <c r="I12" i="91"/>
  <c r="G12" i="91"/>
  <c r="E12" i="91"/>
  <c r="BQ11" i="91"/>
  <c r="CC11" i="91" s="1"/>
  <c r="BO11" i="91"/>
  <c r="CA11" i="91" s="1"/>
  <c r="BM11" i="91"/>
  <c r="BY11" i="91" s="1"/>
  <c r="BG11" i="91"/>
  <c r="BE11" i="91"/>
  <c r="BC11" i="91"/>
  <c r="BA11" i="91"/>
  <c r="AY11" i="91"/>
  <c r="AW11" i="91"/>
  <c r="AU11" i="91"/>
  <c r="AS11" i="91"/>
  <c r="AQ11" i="91"/>
  <c r="AO11" i="91"/>
  <c r="AM11" i="91"/>
  <c r="AK11" i="91"/>
  <c r="AI11" i="91"/>
  <c r="AG11" i="91"/>
  <c r="AE11" i="91"/>
  <c r="AC11" i="91"/>
  <c r="AA11" i="91"/>
  <c r="Y11" i="91"/>
  <c r="BK11" i="91" s="1"/>
  <c r="BW11" i="91" s="1"/>
  <c r="W11" i="91"/>
  <c r="U11" i="91"/>
  <c r="S11" i="91"/>
  <c r="Q11" i="91"/>
  <c r="O11" i="91"/>
  <c r="M11" i="91"/>
  <c r="K11" i="91"/>
  <c r="BI11" i="91" s="1"/>
  <c r="I11" i="91"/>
  <c r="G11" i="91"/>
  <c r="E11" i="91"/>
  <c r="BQ10" i="91"/>
  <c r="CC10" i="91" s="1"/>
  <c r="BM10" i="91"/>
  <c r="BY10" i="91" s="1"/>
  <c r="BI10" i="91"/>
  <c r="BU10" i="91" s="1"/>
  <c r="BG10" i="91"/>
  <c r="BE10" i="9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AG10" i="91"/>
  <c r="AE10" i="91"/>
  <c r="AC10" i="91"/>
  <c r="AA10" i="91"/>
  <c r="Y10" i="91"/>
  <c r="BK10" i="91" s="1"/>
  <c r="BW10" i="91" s="1"/>
  <c r="W10" i="91"/>
  <c r="U10" i="91"/>
  <c r="S10" i="91"/>
  <c r="Q10" i="91"/>
  <c r="O10" i="91"/>
  <c r="M10" i="91"/>
  <c r="K10" i="91"/>
  <c r="I10" i="91"/>
  <c r="G10" i="91"/>
  <c r="E10" i="91"/>
  <c r="BQ9" i="91"/>
  <c r="CC9" i="91" s="1"/>
  <c r="BK9" i="91"/>
  <c r="BW9" i="91" s="1"/>
  <c r="BI9" i="91"/>
  <c r="BU9" i="91" s="1"/>
  <c r="BG9" i="91"/>
  <c r="BE9" i="91"/>
  <c r="BC9" i="91"/>
  <c r="BA9" i="91"/>
  <c r="AY9" i="91"/>
  <c r="AW9" i="91"/>
  <c r="AU9" i="91"/>
  <c r="AS9" i="91"/>
  <c r="BO9" i="91" s="1"/>
  <c r="CA9" i="91" s="1"/>
  <c r="AQ9" i="91"/>
  <c r="AO9" i="91"/>
  <c r="AM9" i="91"/>
  <c r="AK9" i="91"/>
  <c r="AI9" i="91"/>
  <c r="BM9" i="91" s="1"/>
  <c r="BY9" i="91" s="1"/>
  <c r="AG9" i="91"/>
  <c r="AE9" i="91"/>
  <c r="AC9" i="91"/>
  <c r="AA9" i="91"/>
  <c r="Y9" i="91"/>
  <c r="W9" i="91"/>
  <c r="U9" i="91"/>
  <c r="S9" i="91"/>
  <c r="Q9" i="91"/>
  <c r="O9" i="91"/>
  <c r="M9" i="91"/>
  <c r="K9" i="91"/>
  <c r="I9" i="91"/>
  <c r="G9" i="91"/>
  <c r="E9" i="91"/>
  <c r="CC8" i="91"/>
  <c r="CA8" i="91"/>
  <c r="BY8" i="91"/>
  <c r="BW8" i="91"/>
  <c r="BU8" i="91"/>
  <c r="BO8" i="91"/>
  <c r="BO23" i="91" s="1"/>
  <c r="BM8" i="91"/>
  <c r="BM23" i="91" s="1"/>
  <c r="BG8" i="91"/>
  <c r="BE8" i="91"/>
  <c r="BQ8" i="91" s="1"/>
  <c r="BQ23" i="91" s="1"/>
  <c r="BC8" i="91"/>
  <c r="BA8" i="91"/>
  <c r="AY8" i="91"/>
  <c r="AW8" i="91"/>
  <c r="AU8" i="91"/>
  <c r="AS8" i="91"/>
  <c r="AQ8" i="91"/>
  <c r="AO8" i="91"/>
  <c r="AM8" i="91"/>
  <c r="AK8" i="91"/>
  <c r="AI8" i="91"/>
  <c r="AG8" i="91"/>
  <c r="AE8" i="91"/>
  <c r="AC8" i="91"/>
  <c r="AA8" i="91"/>
  <c r="Y8" i="91"/>
  <c r="BK8" i="91" s="1"/>
  <c r="BK23" i="91" s="1"/>
  <c r="W8" i="91"/>
  <c r="U8" i="91"/>
  <c r="S8" i="91"/>
  <c r="Q8" i="91"/>
  <c r="O8" i="91"/>
  <c r="M8" i="91"/>
  <c r="K8" i="91"/>
  <c r="BI8" i="91" s="1"/>
  <c r="BI23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Q22" i="92"/>
  <c r="CC22" i="92" s="1"/>
  <c r="BO22" i="92"/>
  <c r="CA22" i="92" s="1"/>
  <c r="BM22" i="92"/>
  <c r="BY22" i="92" s="1"/>
  <c r="BK22" i="92"/>
  <c r="BW22" i="92" s="1"/>
  <c r="BI22" i="92"/>
  <c r="BU22" i="92" s="1"/>
  <c r="BG22" i="92"/>
  <c r="BE22" i="92"/>
  <c r="BC22" i="92"/>
  <c r="BA22" i="92"/>
  <c r="AY22" i="92"/>
  <c r="AW22" i="92"/>
  <c r="AU22" i="92"/>
  <c r="AS22" i="92"/>
  <c r="AQ22" i="92"/>
  <c r="AO22" i="92"/>
  <c r="AM22" i="92"/>
  <c r="AK22" i="92"/>
  <c r="AI22" i="92"/>
  <c r="AG22" i="92"/>
  <c r="AE22" i="92"/>
  <c r="AC22" i="92"/>
  <c r="AA22" i="92"/>
  <c r="Y22" i="92"/>
  <c r="W22" i="92"/>
  <c r="U22" i="92"/>
  <c r="S22" i="92"/>
  <c r="Q22" i="92"/>
  <c r="O22" i="92"/>
  <c r="M22" i="92"/>
  <c r="K22" i="92"/>
  <c r="I22" i="92"/>
  <c r="G22" i="92"/>
  <c r="E22" i="92"/>
  <c r="CA21" i="92"/>
  <c r="BO21" i="92"/>
  <c r="BK21" i="92"/>
  <c r="BW21" i="92" s="1"/>
  <c r="BG21" i="92"/>
  <c r="BE21" i="92"/>
  <c r="BQ21" i="92" s="1"/>
  <c r="CC21" i="92" s="1"/>
  <c r="BC21" i="92"/>
  <c r="BA21" i="92"/>
  <c r="AY21" i="92"/>
  <c r="AW21" i="92"/>
  <c r="AU21" i="92"/>
  <c r="AS21" i="92"/>
  <c r="AQ21" i="92"/>
  <c r="AO21" i="92"/>
  <c r="AM21" i="92"/>
  <c r="AK21" i="92"/>
  <c r="AI21" i="92"/>
  <c r="BM21" i="92" s="1"/>
  <c r="BY21" i="92" s="1"/>
  <c r="AG21" i="92"/>
  <c r="AE21" i="92"/>
  <c r="AC21" i="92"/>
  <c r="AA21" i="92"/>
  <c r="Y21" i="92"/>
  <c r="W21" i="92"/>
  <c r="U21" i="92"/>
  <c r="S21" i="92"/>
  <c r="Q21" i="92"/>
  <c r="O21" i="92"/>
  <c r="M21" i="92"/>
  <c r="K21" i="92"/>
  <c r="BI21" i="92" s="1"/>
  <c r="I21" i="92"/>
  <c r="G21" i="92"/>
  <c r="E21" i="92"/>
  <c r="BU20" i="92"/>
  <c r="BQ20" i="92"/>
  <c r="CC20" i="92" s="1"/>
  <c r="BM20" i="92"/>
  <c r="BY20" i="92" s="1"/>
  <c r="BK20" i="92"/>
  <c r="BW20" i="92" s="1"/>
  <c r="BI20" i="92"/>
  <c r="BG20" i="92"/>
  <c r="BE20" i="92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AG20" i="92"/>
  <c r="AE20" i="92"/>
  <c r="AC20" i="92"/>
  <c r="AA20" i="92"/>
  <c r="Y20" i="92"/>
  <c r="W20" i="92"/>
  <c r="U20" i="92"/>
  <c r="S20" i="92"/>
  <c r="Q20" i="92"/>
  <c r="O20" i="92"/>
  <c r="M20" i="92"/>
  <c r="K20" i="92"/>
  <c r="I20" i="92"/>
  <c r="G20" i="92"/>
  <c r="E20" i="92"/>
  <c r="BG19" i="92"/>
  <c r="BE19" i="92"/>
  <c r="BQ19" i="92" s="1"/>
  <c r="CC19" i="92" s="1"/>
  <c r="BC19" i="92"/>
  <c r="BA19" i="92"/>
  <c r="AY19" i="92"/>
  <c r="AW19" i="92"/>
  <c r="AU19" i="92"/>
  <c r="AS19" i="92"/>
  <c r="BO19" i="92" s="1"/>
  <c r="CA19" i="92" s="1"/>
  <c r="AQ19" i="92"/>
  <c r="AO19" i="92"/>
  <c r="AM19" i="92"/>
  <c r="AK19" i="92"/>
  <c r="AI19" i="92"/>
  <c r="BM19" i="92" s="1"/>
  <c r="BY19" i="92" s="1"/>
  <c r="AG19" i="92"/>
  <c r="AE19" i="92"/>
  <c r="AC19" i="92"/>
  <c r="AA19" i="92"/>
  <c r="Y19" i="92"/>
  <c r="BK19" i="92" s="1"/>
  <c r="BW19" i="92" s="1"/>
  <c r="W19" i="92"/>
  <c r="U19" i="92"/>
  <c r="S19" i="92"/>
  <c r="Q19" i="92"/>
  <c r="O19" i="92"/>
  <c r="M19" i="92"/>
  <c r="K19" i="92"/>
  <c r="BI19" i="92" s="1"/>
  <c r="I19" i="92"/>
  <c r="G19" i="92"/>
  <c r="E19" i="92"/>
  <c r="CA18" i="92"/>
  <c r="BY18" i="92"/>
  <c r="BW18" i="92"/>
  <c r="BU18" i="92"/>
  <c r="BQ18" i="92"/>
  <c r="CC18" i="92" s="1"/>
  <c r="BO18" i="92"/>
  <c r="BM18" i="92"/>
  <c r="BG18" i="92"/>
  <c r="BE18" i="92"/>
  <c r="BC18" i="92"/>
  <c r="BA18" i="92"/>
  <c r="AY18" i="92"/>
  <c r="AW18" i="92"/>
  <c r="AU18" i="92"/>
  <c r="AS18" i="92"/>
  <c r="AQ18" i="92"/>
  <c r="AO18" i="92"/>
  <c r="AM18" i="92"/>
  <c r="AK18" i="92"/>
  <c r="AI18" i="92"/>
  <c r="AG18" i="92"/>
  <c r="AE18" i="92"/>
  <c r="AC18" i="92"/>
  <c r="AA18" i="92"/>
  <c r="Y18" i="92"/>
  <c r="BK18" i="92" s="1"/>
  <c r="W18" i="92"/>
  <c r="U18" i="92"/>
  <c r="S18" i="92"/>
  <c r="Q18" i="92"/>
  <c r="O18" i="92"/>
  <c r="M18" i="92"/>
  <c r="K18" i="92"/>
  <c r="BI18" i="92" s="1"/>
  <c r="I18" i="92"/>
  <c r="G18" i="92"/>
  <c r="E18" i="92"/>
  <c r="BQ17" i="92"/>
  <c r="CC17" i="92" s="1"/>
  <c r="BK17" i="92"/>
  <c r="BW17" i="92" s="1"/>
  <c r="BI17" i="92"/>
  <c r="BG17" i="92"/>
  <c r="BE17" i="92"/>
  <c r="BC17" i="92"/>
  <c r="BA17" i="92"/>
  <c r="AY17" i="92"/>
  <c r="AW17" i="92"/>
  <c r="AU17" i="92"/>
  <c r="AS17" i="92"/>
  <c r="BO17" i="92" s="1"/>
  <c r="CA17" i="92" s="1"/>
  <c r="AQ17" i="92"/>
  <c r="AO17" i="92"/>
  <c r="AM17" i="92"/>
  <c r="AK17" i="92"/>
  <c r="AI17" i="92"/>
  <c r="BM17" i="92" s="1"/>
  <c r="BY17" i="92" s="1"/>
  <c r="AG17" i="92"/>
  <c r="AE17" i="92"/>
  <c r="AC17" i="92"/>
  <c r="AA17" i="92"/>
  <c r="Y17" i="92"/>
  <c r="W17" i="92"/>
  <c r="U17" i="92"/>
  <c r="S17" i="92"/>
  <c r="Q17" i="92"/>
  <c r="O17" i="92"/>
  <c r="M17" i="92"/>
  <c r="K17" i="92"/>
  <c r="I17" i="92"/>
  <c r="G17" i="92"/>
  <c r="E17" i="92"/>
  <c r="BW16" i="92"/>
  <c r="BQ16" i="92"/>
  <c r="CC16" i="92" s="1"/>
  <c r="BO16" i="92"/>
  <c r="CA16" i="92" s="1"/>
  <c r="BM16" i="92"/>
  <c r="BY16" i="92" s="1"/>
  <c r="BK16" i="92"/>
  <c r="BG16" i="92"/>
  <c r="BE16" i="92"/>
  <c r="BC16" i="92"/>
  <c r="BA16" i="92"/>
  <c r="AY16" i="92"/>
  <c r="AW16" i="92"/>
  <c r="AU16" i="92"/>
  <c r="AS16" i="92"/>
  <c r="AQ16" i="92"/>
  <c r="AO16" i="92"/>
  <c r="AM16" i="92"/>
  <c r="AK16" i="92"/>
  <c r="AI16" i="92"/>
  <c r="AG16" i="92"/>
  <c r="AE16" i="92"/>
  <c r="AC16" i="92"/>
  <c r="AA16" i="92"/>
  <c r="Y16" i="92"/>
  <c r="W16" i="92"/>
  <c r="U16" i="92"/>
  <c r="S16" i="92"/>
  <c r="Q16" i="92"/>
  <c r="O16" i="92"/>
  <c r="M16" i="92"/>
  <c r="K16" i="92"/>
  <c r="BI16" i="92" s="1"/>
  <c r="I16" i="92"/>
  <c r="G16" i="92"/>
  <c r="E16" i="92"/>
  <c r="CC15" i="92"/>
  <c r="CA15" i="92"/>
  <c r="BY15" i="92"/>
  <c r="BW15" i="92"/>
  <c r="BU15" i="92"/>
  <c r="BQ15" i="92"/>
  <c r="BM15" i="92"/>
  <c r="BK15" i="92"/>
  <c r="BG15" i="92"/>
  <c r="BE15" i="92"/>
  <c r="BC15" i="92"/>
  <c r="BA15" i="92"/>
  <c r="AY15" i="92"/>
  <c r="AW15" i="92"/>
  <c r="AU15" i="92"/>
  <c r="AS15" i="92"/>
  <c r="BO15" i="92" s="1"/>
  <c r="AQ15" i="92"/>
  <c r="AO15" i="92"/>
  <c r="AM15" i="92"/>
  <c r="AK15" i="92"/>
  <c r="AI15" i="92"/>
  <c r="AG15" i="92"/>
  <c r="AE15" i="92"/>
  <c r="AC15" i="92"/>
  <c r="AA15" i="92"/>
  <c r="Y15" i="92"/>
  <c r="W15" i="92"/>
  <c r="U15" i="92"/>
  <c r="S15" i="92"/>
  <c r="Q15" i="92"/>
  <c r="O15" i="92"/>
  <c r="M15" i="92"/>
  <c r="K15" i="92"/>
  <c r="BI15" i="92" s="1"/>
  <c r="I15" i="92"/>
  <c r="G15" i="92"/>
  <c r="E15" i="92"/>
  <c r="CC14" i="92"/>
  <c r="BQ14" i="92"/>
  <c r="BM14" i="92"/>
  <c r="BY14" i="92" s="1"/>
  <c r="BI14" i="92"/>
  <c r="BU14" i="92" s="1"/>
  <c r="BG14" i="92"/>
  <c r="BE14" i="92"/>
  <c r="BC14" i="92"/>
  <c r="BA14" i="92"/>
  <c r="AY14" i="92"/>
  <c r="AW14" i="92"/>
  <c r="AU14" i="92"/>
  <c r="AS14" i="92"/>
  <c r="BO14" i="92" s="1"/>
  <c r="CA14" i="92" s="1"/>
  <c r="AQ14" i="92"/>
  <c r="AO14" i="92"/>
  <c r="AM14" i="92"/>
  <c r="AK14" i="92"/>
  <c r="AI14" i="92"/>
  <c r="AG14" i="92"/>
  <c r="AE14" i="92"/>
  <c r="AC14" i="92"/>
  <c r="AA14" i="92"/>
  <c r="Y14" i="92"/>
  <c r="BK14" i="92" s="1"/>
  <c r="W14" i="92"/>
  <c r="U14" i="92"/>
  <c r="S14" i="92"/>
  <c r="Q14" i="92"/>
  <c r="O14" i="92"/>
  <c r="M14" i="92"/>
  <c r="K14" i="92"/>
  <c r="I14" i="92"/>
  <c r="G14" i="92"/>
  <c r="E14" i="92"/>
  <c r="BO13" i="92"/>
  <c r="CA13" i="92" s="1"/>
  <c r="BG13" i="92"/>
  <c r="BE13" i="92"/>
  <c r="BQ13" i="92" s="1"/>
  <c r="CC13" i="92" s="1"/>
  <c r="BC13" i="92"/>
  <c r="BA13" i="92"/>
  <c r="AY13" i="92"/>
  <c r="AW13" i="92"/>
  <c r="AU13" i="92"/>
  <c r="AS13" i="92"/>
  <c r="AQ13" i="92"/>
  <c r="AO13" i="92"/>
  <c r="AM13" i="92"/>
  <c r="AK13" i="92"/>
  <c r="AI13" i="92"/>
  <c r="BM13" i="92" s="1"/>
  <c r="BY13" i="92" s="1"/>
  <c r="AG13" i="92"/>
  <c r="AE13" i="92"/>
  <c r="AC13" i="92"/>
  <c r="AA13" i="92"/>
  <c r="Y13" i="92"/>
  <c r="BK13" i="92" s="1"/>
  <c r="BW13" i="92" s="1"/>
  <c r="W13" i="92"/>
  <c r="U13" i="92"/>
  <c r="S13" i="92"/>
  <c r="Q13" i="92"/>
  <c r="O13" i="92"/>
  <c r="M13" i="92"/>
  <c r="K13" i="92"/>
  <c r="BI13" i="92" s="1"/>
  <c r="I13" i="92"/>
  <c r="G13" i="92"/>
  <c r="E13" i="92"/>
  <c r="BU12" i="92"/>
  <c r="BQ12" i="92"/>
  <c r="CC12" i="92" s="1"/>
  <c r="BO12" i="92"/>
  <c r="CA12" i="92" s="1"/>
  <c r="BK12" i="92"/>
  <c r="BW12" i="92" s="1"/>
  <c r="BI12" i="92"/>
  <c r="BG12" i="92"/>
  <c r="BE12" i="92"/>
  <c r="BC12" i="92"/>
  <c r="BA12" i="92"/>
  <c r="AY12" i="92"/>
  <c r="AW12" i="92"/>
  <c r="AU12" i="92"/>
  <c r="AS12" i="92"/>
  <c r="AQ12" i="92"/>
  <c r="AO12" i="92"/>
  <c r="AM12" i="92"/>
  <c r="AK12" i="92"/>
  <c r="AI12" i="92"/>
  <c r="BM12" i="92" s="1"/>
  <c r="BY12" i="92" s="1"/>
  <c r="AG12" i="92"/>
  <c r="AE12" i="92"/>
  <c r="AC12" i="92"/>
  <c r="AA12" i="92"/>
  <c r="Y12" i="92"/>
  <c r="W12" i="92"/>
  <c r="U12" i="92"/>
  <c r="S12" i="92"/>
  <c r="Q12" i="92"/>
  <c r="O12" i="92"/>
  <c r="M12" i="92"/>
  <c r="K12" i="92"/>
  <c r="I12" i="92"/>
  <c r="G12" i="92"/>
  <c r="E12" i="92"/>
  <c r="CA11" i="92"/>
  <c r="BO11" i="92"/>
  <c r="BM11" i="92"/>
  <c r="BY11" i="92" s="1"/>
  <c r="BG11" i="92"/>
  <c r="BE11" i="92"/>
  <c r="BQ11" i="92" s="1"/>
  <c r="CC11" i="92" s="1"/>
  <c r="BC11" i="92"/>
  <c r="BA11" i="92"/>
  <c r="AY11" i="92"/>
  <c r="AW11" i="92"/>
  <c r="AU11" i="92"/>
  <c r="AS11" i="92"/>
  <c r="AQ11" i="92"/>
  <c r="AO11" i="92"/>
  <c r="AM11" i="92"/>
  <c r="AK11" i="92"/>
  <c r="AI11" i="92"/>
  <c r="AG11" i="92"/>
  <c r="AE11" i="92"/>
  <c r="AC11" i="92"/>
  <c r="AA11" i="92"/>
  <c r="Y11" i="92"/>
  <c r="BK11" i="92" s="1"/>
  <c r="BW11" i="92" s="1"/>
  <c r="W11" i="92"/>
  <c r="U11" i="92"/>
  <c r="S11" i="92"/>
  <c r="Q11" i="92"/>
  <c r="O11" i="92"/>
  <c r="M11" i="92"/>
  <c r="K11" i="92"/>
  <c r="BI11" i="92" s="1"/>
  <c r="I11" i="92"/>
  <c r="G11" i="92"/>
  <c r="E11" i="92"/>
  <c r="BK10" i="92"/>
  <c r="BW10" i="92" s="1"/>
  <c r="BG10" i="92"/>
  <c r="BE10" i="92"/>
  <c r="BQ10" i="92" s="1"/>
  <c r="CC10" i="92" s="1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BM10" i="92" s="1"/>
  <c r="BY10" i="92" s="1"/>
  <c r="AG10" i="92"/>
  <c r="AE10" i="92"/>
  <c r="AC10" i="92"/>
  <c r="AA10" i="92"/>
  <c r="Y10" i="92"/>
  <c r="W10" i="92"/>
  <c r="U10" i="92"/>
  <c r="S10" i="92"/>
  <c r="Q10" i="92"/>
  <c r="O10" i="92"/>
  <c r="M10" i="92"/>
  <c r="K10" i="92"/>
  <c r="BI10" i="92" s="1"/>
  <c r="I10" i="92"/>
  <c r="G10" i="92"/>
  <c r="E10" i="92"/>
  <c r="BQ9" i="92"/>
  <c r="CC9" i="92" s="1"/>
  <c r="BM9" i="92"/>
  <c r="BY9" i="92" s="1"/>
  <c r="BI9" i="92"/>
  <c r="BU9" i="92" s="1"/>
  <c r="BG9" i="92"/>
  <c r="BE9" i="92"/>
  <c r="BC9" i="92"/>
  <c r="BA9" i="92"/>
  <c r="AY9" i="92"/>
  <c r="AW9" i="92"/>
  <c r="AU9" i="92"/>
  <c r="AS9" i="92"/>
  <c r="BO9" i="92" s="1"/>
  <c r="CA9" i="92" s="1"/>
  <c r="AQ9" i="92"/>
  <c r="AO9" i="92"/>
  <c r="AM9" i="92"/>
  <c r="AK9" i="92"/>
  <c r="AI9" i="92"/>
  <c r="AG9" i="92"/>
  <c r="AE9" i="92"/>
  <c r="AC9" i="92"/>
  <c r="AA9" i="92"/>
  <c r="Y9" i="92"/>
  <c r="BK9" i="92" s="1"/>
  <c r="BW9" i="92" s="1"/>
  <c r="W9" i="92"/>
  <c r="U9" i="92"/>
  <c r="S9" i="92"/>
  <c r="Q9" i="92"/>
  <c r="O9" i="92"/>
  <c r="M9" i="92"/>
  <c r="K9" i="92"/>
  <c r="I9" i="92"/>
  <c r="G9" i="92"/>
  <c r="E9" i="92"/>
  <c r="CC8" i="92"/>
  <c r="CA8" i="92"/>
  <c r="BY8" i="92"/>
  <c r="BW8" i="92"/>
  <c r="BU8" i="92"/>
  <c r="BQ8" i="92"/>
  <c r="BQ23" i="92" s="1"/>
  <c r="BG8" i="92"/>
  <c r="BE8" i="92"/>
  <c r="BC8" i="92"/>
  <c r="BA8" i="92"/>
  <c r="AY8" i="92"/>
  <c r="AW8" i="92"/>
  <c r="AU8" i="92"/>
  <c r="AS8" i="92"/>
  <c r="BO8" i="92" s="1"/>
  <c r="BO23" i="92" s="1"/>
  <c r="AQ8" i="92"/>
  <c r="AO8" i="92"/>
  <c r="AM8" i="92"/>
  <c r="AK8" i="92"/>
  <c r="AI8" i="92"/>
  <c r="BM8" i="92" s="1"/>
  <c r="AG8" i="92"/>
  <c r="AE8" i="92"/>
  <c r="AC8" i="92"/>
  <c r="AA8" i="92"/>
  <c r="Y8" i="92"/>
  <c r="BK8" i="92" s="1"/>
  <c r="BK23" i="92" s="1"/>
  <c r="W8" i="92"/>
  <c r="U8" i="92"/>
  <c r="S8" i="92"/>
  <c r="Q8" i="92"/>
  <c r="O8" i="92"/>
  <c r="M8" i="92"/>
  <c r="K8" i="92"/>
  <c r="BI8" i="92" s="1"/>
  <c r="BI23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G32" i="94"/>
  <c r="E32" i="94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AC47" i="97" s="1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AC44" i="97" s="1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AC31" i="97" s="1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C24" i="97" s="1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A47" i="97"/>
  <c r="Y47" i="97"/>
  <c r="W47" i="97"/>
  <c r="M47" i="97"/>
  <c r="K47" i="97"/>
  <c r="I47" i="97"/>
  <c r="G47" i="97"/>
  <c r="E47" i="97"/>
  <c r="AC46" i="97"/>
  <c r="AA46" i="97"/>
  <c r="Y46" i="97"/>
  <c r="W46" i="97"/>
  <c r="M46" i="97"/>
  <c r="K46" i="97"/>
  <c r="I46" i="97"/>
  <c r="G46" i="97"/>
  <c r="E46" i="97"/>
  <c r="AC45" i="97"/>
  <c r="AA45" i="97"/>
  <c r="Y45" i="97"/>
  <c r="W45" i="97"/>
  <c r="M45" i="97"/>
  <c r="K45" i="97"/>
  <c r="I45" i="97"/>
  <c r="G45" i="97"/>
  <c r="E45" i="97"/>
  <c r="AA44" i="97"/>
  <c r="Y44" i="97"/>
  <c r="W44" i="97"/>
  <c r="M44" i="97"/>
  <c r="K44" i="97"/>
  <c r="I44" i="97"/>
  <c r="G44" i="97"/>
  <c r="E44" i="97"/>
  <c r="AC43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A40" i="97"/>
  <c r="Y40" i="97"/>
  <c r="W40" i="97"/>
  <c r="M40" i="97"/>
  <c r="K40" i="97"/>
  <c r="I40" i="97"/>
  <c r="G40" i="97"/>
  <c r="E40" i="97"/>
  <c r="AC39" i="97"/>
  <c r="AA39" i="97"/>
  <c r="Y39" i="97"/>
  <c r="W39" i="97"/>
  <c r="M39" i="97"/>
  <c r="K39" i="97"/>
  <c r="I39" i="97"/>
  <c r="G39" i="97"/>
  <c r="E39" i="97"/>
  <c r="AC38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AC36" i="97"/>
  <c r="S36" i="97"/>
  <c r="Q36" i="97"/>
  <c r="O36" i="97"/>
  <c r="M36" i="97"/>
  <c r="K36" i="97"/>
  <c r="I36" i="97"/>
  <c r="G36" i="97"/>
  <c r="E36" i="97"/>
  <c r="AC35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S31" i="97"/>
  <c r="Q31" i="97"/>
  <c r="O31" i="97"/>
  <c r="M31" i="97"/>
  <c r="K31" i="97"/>
  <c r="I31" i="97"/>
  <c r="G31" i="97"/>
  <c r="E31" i="97"/>
  <c r="AC30" i="97"/>
  <c r="S30" i="97"/>
  <c r="Q30" i="97"/>
  <c r="O30" i="97"/>
  <c r="M30" i="97"/>
  <c r="K30" i="97"/>
  <c r="I30" i="97"/>
  <c r="G30" i="97"/>
  <c r="E30" i="97"/>
  <c r="AC29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AC26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AC21" i="97"/>
  <c r="S21" i="97"/>
  <c r="Q21" i="97"/>
  <c r="O21" i="97"/>
  <c r="M21" i="97"/>
  <c r="K21" i="97"/>
  <c r="I21" i="97"/>
  <c r="G21" i="97"/>
  <c r="E21" i="97"/>
  <c r="AC20" i="97"/>
  <c r="S20" i="97"/>
  <c r="Q20" i="97"/>
  <c r="O20" i="97"/>
  <c r="M20" i="97"/>
  <c r="K20" i="97"/>
  <c r="I20" i="97"/>
  <c r="G20" i="97"/>
  <c r="E20" i="97"/>
  <c r="AC19" i="97"/>
  <c r="U19" i="97"/>
  <c r="M19" i="97"/>
  <c r="K19" i="97"/>
  <c r="I19" i="97"/>
  <c r="G19" i="97"/>
  <c r="E19" i="97"/>
  <c r="AC18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82" i="98"/>
  <c r="E81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G81" i="98" s="1"/>
  <c r="E45" i="98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U28" i="102" s="1"/>
  <c r="U29" i="102" s="1"/>
  <c r="S23" i="102"/>
  <c r="Q23" i="102"/>
  <c r="O23" i="102"/>
  <c r="M23" i="102"/>
  <c r="K23" i="102"/>
  <c r="K30" i="102" s="1"/>
  <c r="K31" i="102" s="1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K28" i="102" s="1"/>
  <c r="K29" i="102" s="1"/>
  <c r="I20" i="102"/>
  <c r="G20" i="102"/>
  <c r="AC19" i="102"/>
  <c r="AA19" i="102"/>
  <c r="Y19" i="102"/>
  <c r="Y28" i="102" s="1"/>
  <c r="Y29" i="102" s="1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W26" i="102" s="1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U30" i="102" s="1"/>
  <c r="U31" i="102" s="1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Y30" i="102" s="1"/>
  <c r="Y31" i="102" s="1"/>
  <c r="W13" i="102"/>
  <c r="U13" i="102"/>
  <c r="S13" i="102"/>
  <c r="Q13" i="102"/>
  <c r="O13" i="102"/>
  <c r="M13" i="102"/>
  <c r="K13" i="102"/>
  <c r="I13" i="102"/>
  <c r="I30" i="102" s="1"/>
  <c r="I31" i="102" s="1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S26" i="102" s="1"/>
  <c r="Q11" i="102"/>
  <c r="Q26" i="102" s="1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Q30" i="102"/>
  <c r="Q31" i="102" s="1"/>
  <c r="G30" i="102"/>
  <c r="G31" i="102" s="1"/>
  <c r="E30" i="102"/>
  <c r="E29" i="102"/>
  <c r="AE28" i="102"/>
  <c r="AE29" i="102" s="1"/>
  <c r="E28" i="102"/>
  <c r="E27" i="102"/>
  <c r="AE26" i="102"/>
  <c r="AE27" i="102" s="1"/>
  <c r="AC26" i="102"/>
  <c r="AA26" i="102"/>
  <c r="U26" i="102"/>
  <c r="O26" i="102"/>
  <c r="O27" i="102" s="1"/>
  <c r="M26" i="102"/>
  <c r="M27" i="102" s="1"/>
  <c r="I26" i="102"/>
  <c r="I27" i="102" s="1"/>
  <c r="G26" i="102"/>
  <c r="G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12" i="120"/>
  <c r="G11" i="120"/>
  <c r="G10" i="120"/>
  <c r="G9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G38" i="122"/>
  <c r="E37" i="122"/>
  <c r="E36" i="122"/>
  <c r="I35" i="122"/>
  <c r="K35" i="122" s="1"/>
  <c r="G35" i="122"/>
  <c r="E35" i="122"/>
  <c r="I34" i="122"/>
  <c r="G34" i="122"/>
  <c r="E34" i="122"/>
  <c r="I33" i="122"/>
  <c r="G33" i="122"/>
  <c r="E33" i="122"/>
  <c r="I31" i="122"/>
  <c r="G31" i="122"/>
  <c r="E31" i="122"/>
  <c r="I30" i="122"/>
  <c r="G30" i="122"/>
  <c r="E30" i="122"/>
  <c r="I29" i="122"/>
  <c r="G29" i="122"/>
  <c r="E29" i="122"/>
  <c r="I28" i="122"/>
  <c r="G28" i="122"/>
  <c r="E28" i="122"/>
  <c r="I27" i="122"/>
  <c r="G27" i="122"/>
  <c r="E27" i="122"/>
  <c r="I26" i="122"/>
  <c r="G26" i="122"/>
  <c r="E26" i="122"/>
  <c r="I25" i="122"/>
  <c r="G25" i="122"/>
  <c r="E25" i="122"/>
  <c r="I24" i="122"/>
  <c r="G24" i="122"/>
  <c r="E24" i="122"/>
  <c r="I23" i="122"/>
  <c r="G23" i="122"/>
  <c r="E23" i="122"/>
  <c r="I22" i="122"/>
  <c r="G22" i="122"/>
  <c r="K22" i="122" s="1"/>
  <c r="E22" i="122"/>
  <c r="I21" i="122"/>
  <c r="G21" i="122"/>
  <c r="E21" i="122"/>
  <c r="I20" i="122"/>
  <c r="G20" i="122"/>
  <c r="E20" i="122"/>
  <c r="I19" i="122"/>
  <c r="G19" i="122"/>
  <c r="E19" i="122"/>
  <c r="I18" i="122"/>
  <c r="G18" i="122"/>
  <c r="K18" i="122" s="1"/>
  <c r="E18" i="122"/>
  <c r="I17" i="122"/>
  <c r="G17" i="122"/>
  <c r="E17" i="122"/>
  <c r="I16" i="122"/>
  <c r="G16" i="122"/>
  <c r="E16" i="122"/>
  <c r="I15" i="122"/>
  <c r="K15" i="122" s="1"/>
  <c r="G15" i="122"/>
  <c r="E15" i="122"/>
  <c r="I14" i="122"/>
  <c r="G14" i="122"/>
  <c r="E14" i="122"/>
  <c r="I13" i="122"/>
  <c r="G13" i="122"/>
  <c r="E13" i="122"/>
  <c r="I12" i="122"/>
  <c r="K12" i="122" s="1"/>
  <c r="G12" i="122"/>
  <c r="E12" i="122"/>
  <c r="I11" i="122"/>
  <c r="G11" i="122"/>
  <c r="E11" i="122"/>
  <c r="I10" i="122"/>
  <c r="G10" i="122"/>
  <c r="K10" i="122" s="1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4" i="122"/>
  <c r="K32" i="122"/>
  <c r="K29" i="122"/>
  <c r="K28" i="122"/>
  <c r="K26" i="122"/>
  <c r="K25" i="122"/>
  <c r="K24" i="122"/>
  <c r="K21" i="122"/>
  <c r="K20" i="122"/>
  <c r="K17" i="122"/>
  <c r="K11" i="122"/>
  <c r="K9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W34" i="123"/>
  <c r="S34" i="123"/>
  <c r="O34" i="123"/>
  <c r="K34" i="123"/>
  <c r="G34" i="123"/>
  <c r="AA34" i="123" s="1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AA30" i="123" s="1"/>
  <c r="W29" i="123"/>
  <c r="S29" i="123"/>
  <c r="O29" i="123"/>
  <c r="K29" i="123"/>
  <c r="G29" i="123"/>
  <c r="W28" i="123"/>
  <c r="S28" i="123"/>
  <c r="O28" i="123"/>
  <c r="K28" i="123"/>
  <c r="G28" i="123"/>
  <c r="AA28" i="123" s="1"/>
  <c r="W27" i="123"/>
  <c r="S27" i="123"/>
  <c r="O27" i="123"/>
  <c r="K27" i="123"/>
  <c r="G27" i="123"/>
  <c r="W26" i="123"/>
  <c r="S26" i="123"/>
  <c r="O26" i="123"/>
  <c r="K26" i="123"/>
  <c r="G26" i="123"/>
  <c r="AA26" i="123" s="1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AA22" i="123" s="1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AA18" i="123" s="1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U36" i="123"/>
  <c r="Q36" i="123"/>
  <c r="M36" i="123"/>
  <c r="I36" i="123"/>
  <c r="E36" i="123"/>
  <c r="AA35" i="123"/>
  <c r="AA32" i="123"/>
  <c r="AA31" i="123"/>
  <c r="AA29" i="123"/>
  <c r="AA27" i="123"/>
  <c r="AA25" i="123"/>
  <c r="AA24" i="123"/>
  <c r="AA23" i="123"/>
  <c r="AA21" i="123"/>
  <c r="AA20" i="123"/>
  <c r="AA19" i="123"/>
  <c r="AA17" i="123"/>
  <c r="AA16" i="123"/>
  <c r="AA15" i="123"/>
  <c r="AA14" i="123"/>
  <c r="AA13" i="123"/>
  <c r="AA12" i="123"/>
  <c r="AA11" i="123"/>
  <c r="AA10" i="123"/>
  <c r="AA9" i="123"/>
  <c r="AA8" i="123"/>
  <c r="W34" i="124"/>
  <c r="S34" i="124"/>
  <c r="O34" i="124"/>
  <c r="K34" i="124"/>
  <c r="G34" i="124"/>
  <c r="AA34" i="124" s="1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W29" i="124"/>
  <c r="S29" i="124"/>
  <c r="O29" i="124"/>
  <c r="K29" i="124"/>
  <c r="G29" i="124"/>
  <c r="W28" i="124"/>
  <c r="S28" i="124"/>
  <c r="O28" i="124"/>
  <c r="K28" i="124"/>
  <c r="G28" i="124"/>
  <c r="AA28" i="124" s="1"/>
  <c r="W27" i="124"/>
  <c r="S27" i="124"/>
  <c r="O27" i="124"/>
  <c r="K27" i="124"/>
  <c r="G27" i="124"/>
  <c r="W26" i="124"/>
  <c r="S26" i="124"/>
  <c r="O26" i="124"/>
  <c r="K26" i="124"/>
  <c r="G26" i="124"/>
  <c r="AA26" i="124" s="1"/>
  <c r="W25" i="124"/>
  <c r="S25" i="124"/>
  <c r="O25" i="124"/>
  <c r="K25" i="124"/>
  <c r="G25" i="124"/>
  <c r="AA25" i="124" s="1"/>
  <c r="W24" i="124"/>
  <c r="S24" i="124"/>
  <c r="O24" i="124"/>
  <c r="K24" i="124"/>
  <c r="G24" i="124"/>
  <c r="AA24" i="124" s="1"/>
  <c r="W23" i="124"/>
  <c r="S23" i="124"/>
  <c r="O23" i="124"/>
  <c r="K23" i="124"/>
  <c r="G23" i="124"/>
  <c r="W22" i="124"/>
  <c r="S22" i="124"/>
  <c r="O22" i="124"/>
  <c r="K22" i="124"/>
  <c r="G22" i="124"/>
  <c r="AA22" i="124" s="1"/>
  <c r="W21" i="124"/>
  <c r="S21" i="124"/>
  <c r="O21" i="124"/>
  <c r="K21" i="124"/>
  <c r="G21" i="124"/>
  <c r="W20" i="124"/>
  <c r="S20" i="124"/>
  <c r="O20" i="124"/>
  <c r="K20" i="124"/>
  <c r="G20" i="124"/>
  <c r="AA20" i="124" s="1"/>
  <c r="W19" i="124"/>
  <c r="S19" i="124"/>
  <c r="O19" i="124"/>
  <c r="K19" i="124"/>
  <c r="G19" i="124"/>
  <c r="AA19" i="124" s="1"/>
  <c r="W18" i="124"/>
  <c r="S18" i="124"/>
  <c r="O18" i="124"/>
  <c r="K18" i="124"/>
  <c r="G18" i="124"/>
  <c r="AA18" i="124" s="1"/>
  <c r="W17" i="124"/>
  <c r="S17" i="124"/>
  <c r="O17" i="124"/>
  <c r="K17" i="124"/>
  <c r="G17" i="124"/>
  <c r="W16" i="124"/>
  <c r="S16" i="124"/>
  <c r="O16" i="124"/>
  <c r="K16" i="124"/>
  <c r="G16" i="124"/>
  <c r="AA16" i="124" s="1"/>
  <c r="W15" i="124"/>
  <c r="S15" i="124"/>
  <c r="O15" i="124"/>
  <c r="K15" i="124"/>
  <c r="G15" i="124"/>
  <c r="W14" i="124"/>
  <c r="S14" i="124"/>
  <c r="O14" i="124"/>
  <c r="K14" i="124"/>
  <c r="G14" i="124"/>
  <c r="AA14" i="124" s="1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AA9" i="124" s="1"/>
  <c r="W8" i="124"/>
  <c r="S8" i="124"/>
  <c r="O8" i="124"/>
  <c r="K8" i="124"/>
  <c r="G8" i="124"/>
  <c r="Y35" i="124"/>
  <c r="U35" i="124"/>
  <c r="Q35" i="124"/>
  <c r="M35" i="124"/>
  <c r="I35" i="124"/>
  <c r="E35" i="124"/>
  <c r="AA33" i="124"/>
  <c r="AA32" i="124"/>
  <c r="AA31" i="124"/>
  <c r="AA29" i="124"/>
  <c r="AA27" i="124"/>
  <c r="AA23" i="124"/>
  <c r="AA21" i="124"/>
  <c r="AA17" i="124"/>
  <c r="AA15" i="124"/>
  <c r="AA13" i="124"/>
  <c r="AA12" i="124"/>
  <c r="AA11" i="124"/>
  <c r="AA8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BW25" i="129"/>
  <c r="AU25" i="129"/>
  <c r="BI25" i="129"/>
  <c r="S25" i="129"/>
  <c r="AG25" i="129"/>
  <c r="AE25" i="129"/>
  <c r="Q25" i="129"/>
  <c r="BG25" i="129"/>
  <c r="AS25" i="129"/>
  <c r="BU25" i="129"/>
  <c r="AA25" i="129"/>
  <c r="M25" i="129"/>
  <c r="BC25" i="129"/>
  <c r="AO25" i="129"/>
  <c r="BQ25" i="129"/>
  <c r="BO25" i="129"/>
  <c r="AM25" i="129"/>
  <c r="BA25" i="129"/>
  <c r="K25" i="129"/>
  <c r="Y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M24" i="135" s="1"/>
  <c r="K21" i="135"/>
  <c r="G21" i="135"/>
  <c r="E21" i="135"/>
  <c r="M20" i="135"/>
  <c r="K20" i="135"/>
  <c r="I20" i="135"/>
  <c r="E20" i="135"/>
  <c r="M19" i="135"/>
  <c r="K19" i="135"/>
  <c r="K24" i="135" s="1"/>
  <c r="I19" i="135"/>
  <c r="I24" i="135" s="1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E24" i="135"/>
  <c r="M23" i="135"/>
  <c r="K22" i="135"/>
  <c r="I21" i="135"/>
  <c r="G20" i="135"/>
  <c r="E19" i="135"/>
  <c r="M18" i="135"/>
  <c r="K18" i="135"/>
  <c r="I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M31" i="142"/>
  <c r="AG31" i="142"/>
  <c r="AA31" i="142"/>
  <c r="U31" i="142"/>
  <c r="O31" i="142"/>
  <c r="I31" i="142"/>
  <c r="AE30" i="142"/>
  <c r="AC30" i="142"/>
  <c r="Y30" i="142"/>
  <c r="W30" i="142"/>
  <c r="S30" i="142"/>
  <c r="Q30" i="142"/>
  <c r="M30" i="142"/>
  <c r="K30" i="142"/>
  <c r="G30" i="142"/>
  <c r="E30" i="142"/>
  <c r="AK30" i="142"/>
  <c r="AI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I19" i="142"/>
  <c r="AG19" i="142"/>
  <c r="AA19" i="142"/>
  <c r="AM19" i="142" s="1"/>
  <c r="U19" i="142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I15" i="142"/>
  <c r="AG15" i="142"/>
  <c r="AA15" i="142"/>
  <c r="AM15" i="142" s="1"/>
  <c r="U15" i="142"/>
  <c r="O15" i="142"/>
  <c r="AK15" i="142" s="1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G11" i="142"/>
  <c r="AA11" i="142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K31" i="143"/>
  <c r="AG31" i="143"/>
  <c r="AA31" i="143"/>
  <c r="AM31" i="143" s="1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K19" i="143"/>
  <c r="AI19" i="143"/>
  <c r="AG19" i="143"/>
  <c r="AA19" i="143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K15" i="143"/>
  <c r="AI15" i="143"/>
  <c r="AG15" i="143"/>
  <c r="AA15" i="143"/>
  <c r="AM15" i="143" s="1"/>
  <c r="U15" i="143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K11" i="143"/>
  <c r="AG11" i="143"/>
  <c r="AA11" i="143"/>
  <c r="U11" i="143"/>
  <c r="O11" i="143"/>
  <c r="AI11" i="143" s="1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S25" i="145" s="1"/>
  <c r="AO25" i="145"/>
  <c r="AK25" i="145"/>
  <c r="AI25" i="145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S53" i="147" s="1"/>
  <c r="E53" i="147"/>
  <c r="U53" i="147"/>
  <c r="Q53" i="147"/>
  <c r="O53" i="147"/>
  <c r="M52" i="147"/>
  <c r="K52" i="147"/>
  <c r="I52" i="147"/>
  <c r="G52" i="147"/>
  <c r="E52" i="147"/>
  <c r="U52" i="147" s="1"/>
  <c r="Q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E48" i="10" l="1"/>
  <c r="E49" i="10" s="1"/>
  <c r="K49" i="10" s="1"/>
  <c r="K61" i="11" s="1"/>
  <c r="M61" i="11" s="1"/>
  <c r="I42" i="10"/>
  <c r="I57" i="10" s="1"/>
  <c r="I62" i="10" s="1"/>
  <c r="I63" i="10" s="1"/>
  <c r="K63" i="10" s="1"/>
  <c r="G55" i="10"/>
  <c r="G56" i="10" s="1"/>
  <c r="K56" i="10" s="1"/>
  <c r="K158" i="11" s="1"/>
  <c r="M158" i="11" s="1"/>
  <c r="K137" i="11"/>
  <c r="M137" i="11" s="1"/>
  <c r="K146" i="11"/>
  <c r="M146" i="11" s="1"/>
  <c r="K70" i="11"/>
  <c r="M70" i="11" s="1"/>
  <c r="K66" i="11"/>
  <c r="M66" i="11" s="1"/>
  <c r="K105" i="11"/>
  <c r="M105" i="11" s="1"/>
  <c r="K99" i="11"/>
  <c r="M99" i="11" s="1"/>
  <c r="K97" i="11"/>
  <c r="M97" i="11" s="1"/>
  <c r="K103" i="11"/>
  <c r="M103" i="11" s="1"/>
  <c r="K71" i="11"/>
  <c r="M71" i="11" s="1"/>
  <c r="K69" i="11"/>
  <c r="M69" i="11" s="1"/>
  <c r="K98" i="11"/>
  <c r="M98" i="11" s="1"/>
  <c r="K62" i="11"/>
  <c r="M62" i="11" s="1"/>
  <c r="K60" i="11"/>
  <c r="M60" i="11" s="1"/>
  <c r="S24" i="15"/>
  <c r="S21" i="15"/>
  <c r="S26" i="21"/>
  <c r="S20" i="21"/>
  <c r="S78" i="23"/>
  <c r="S74" i="23"/>
  <c r="S61" i="23"/>
  <c r="S60" i="23"/>
  <c r="S50" i="23"/>
  <c r="S37" i="23"/>
  <c r="S33" i="23"/>
  <c r="S30" i="23"/>
  <c r="S21" i="23"/>
  <c r="S20" i="23"/>
  <c r="S18" i="23"/>
  <c r="S86" i="25"/>
  <c r="S79" i="25"/>
  <c r="S70" i="25"/>
  <c r="S68" i="25"/>
  <c r="S49" i="25"/>
  <c r="S22" i="25"/>
  <c r="S19" i="25"/>
  <c r="AK48" i="30"/>
  <c r="BA44" i="30"/>
  <c r="BA48" i="30"/>
  <c r="AU44" i="30"/>
  <c r="AK44" i="30"/>
  <c r="W48" i="30"/>
  <c r="AU48" i="30"/>
  <c r="AE48" i="30"/>
  <c r="AU46" i="30"/>
  <c r="AE46" i="30"/>
  <c r="Q46" i="30"/>
  <c r="S46" i="30" s="1"/>
  <c r="AK46" i="30"/>
  <c r="Q45" i="30"/>
  <c r="S45" i="30" s="1"/>
  <c r="AE41" i="30"/>
  <c r="AU41" i="30"/>
  <c r="S41" i="30"/>
  <c r="AK41" i="30"/>
  <c r="AK40" i="30"/>
  <c r="Q40" i="30"/>
  <c r="BA40" i="30"/>
  <c r="AE40" i="30"/>
  <c r="AC39" i="30"/>
  <c r="S39" i="30"/>
  <c r="AM39" i="30" s="1"/>
  <c r="AO39" i="30" s="1"/>
  <c r="AY39" i="30" s="1"/>
  <c r="BA39" i="30"/>
  <c r="AE39" i="30"/>
  <c r="Q38" i="30"/>
  <c r="AK38" i="30"/>
  <c r="BA38" i="30"/>
  <c r="AE38" i="30"/>
  <c r="S37" i="30"/>
  <c r="AM37" i="30" s="1"/>
  <c r="AO37" i="30" s="1"/>
  <c r="AY37" i="30" s="1"/>
  <c r="BA37" i="30"/>
  <c r="AE37" i="30"/>
  <c r="Q36" i="30"/>
  <c r="Q34" i="30"/>
  <c r="S34" i="30" s="1"/>
  <c r="AC33" i="30"/>
  <c r="Q33" i="30"/>
  <c r="W33" i="30" s="1"/>
  <c r="Y33" i="30" s="1"/>
  <c r="AE33" i="30"/>
  <c r="AK32" i="30"/>
  <c r="Q32" i="30"/>
  <c r="BA32" i="30"/>
  <c r="AE32" i="30"/>
  <c r="AK31" i="30"/>
  <c r="Q31" i="30"/>
  <c r="BA31" i="30"/>
  <c r="AE31" i="30"/>
  <c r="AU30" i="30"/>
  <c r="AE30" i="30"/>
  <c r="Q30" i="30"/>
  <c r="S30" i="30" s="1"/>
  <c r="AK30" i="30"/>
  <c r="AK29" i="30"/>
  <c r="Q29" i="30"/>
  <c r="BA29" i="30"/>
  <c r="AE29" i="30"/>
  <c r="AK28" i="30"/>
  <c r="BA28" i="30"/>
  <c r="Q28" i="30"/>
  <c r="AE28" i="30"/>
  <c r="Q27" i="30"/>
  <c r="W27" i="30" s="1"/>
  <c r="AE27" i="30"/>
  <c r="Q26" i="30"/>
  <c r="Q25" i="30"/>
  <c r="S25" i="30" s="1"/>
  <c r="S24" i="30"/>
  <c r="AM24" i="30" s="1"/>
  <c r="AO24" i="30" s="1"/>
  <c r="BA24" i="30" s="1"/>
  <c r="AE24" i="30"/>
  <c r="Q23" i="30"/>
  <c r="W23" i="30" s="1"/>
  <c r="AE23" i="30"/>
  <c r="Q22" i="30"/>
  <c r="S22" i="30" s="1"/>
  <c r="Q21" i="30"/>
  <c r="Q20" i="30"/>
  <c r="W20" i="30" s="1"/>
  <c r="Y20" i="30" s="1"/>
  <c r="AK19" i="30"/>
  <c r="Q19" i="30"/>
  <c r="BA19" i="30"/>
  <c r="AE19" i="30"/>
  <c r="AK18" i="30"/>
  <c r="Q18" i="30"/>
  <c r="BA18" i="30"/>
  <c r="AE18" i="30"/>
  <c r="Q17" i="30"/>
  <c r="S17" i="30" s="1"/>
  <c r="AK17" i="30"/>
  <c r="W17" i="30"/>
  <c r="BA17" i="30"/>
  <c r="AM17" i="30"/>
  <c r="AO17" i="30" s="1"/>
  <c r="AY17" i="30" s="1"/>
  <c r="AE17" i="30"/>
  <c r="AS16" i="30"/>
  <c r="Q16" i="30"/>
  <c r="S16" i="30" s="1"/>
  <c r="AM16" i="30" s="1"/>
  <c r="AO16" i="30" s="1"/>
  <c r="AY16" i="30" s="1"/>
  <c r="W16" i="30"/>
  <c r="BA16" i="30"/>
  <c r="AE16" i="30"/>
  <c r="AU15" i="30"/>
  <c r="Q15" i="30"/>
  <c r="S15" i="30" s="1"/>
  <c r="AE15" i="30"/>
  <c r="AK15" i="30"/>
  <c r="Q14" i="30"/>
  <c r="Q13" i="30"/>
  <c r="S13" i="30" s="1"/>
  <c r="Q12" i="30"/>
  <c r="Q11" i="30"/>
  <c r="BA11" i="30"/>
  <c r="AK11" i="30"/>
  <c r="AE11" i="30"/>
  <c r="Q10" i="30"/>
  <c r="Q9" i="30"/>
  <c r="AS8" i="30"/>
  <c r="AY8" i="30"/>
  <c r="AI8" i="30"/>
  <c r="S8" i="30"/>
  <c r="AM8" i="30" s="1"/>
  <c r="AO8" i="30" s="1"/>
  <c r="BA8" i="30" s="1"/>
  <c r="AE8" i="30"/>
  <c r="Q46" i="31"/>
  <c r="S46" i="31" s="1"/>
  <c r="AM46" i="31"/>
  <c r="AO46" i="31" s="1"/>
  <c r="BA46" i="31" s="1"/>
  <c r="Q45" i="31"/>
  <c r="S45" i="31" s="1"/>
  <c r="AE43" i="31"/>
  <c r="S43" i="31"/>
  <c r="AK43" i="31"/>
  <c r="Q42" i="31"/>
  <c r="BA42" i="31"/>
  <c r="AK42" i="31"/>
  <c r="AE42" i="31"/>
  <c r="AE41" i="31"/>
  <c r="S41" i="31"/>
  <c r="AK41" i="31"/>
  <c r="Q40" i="31"/>
  <c r="AK39" i="31"/>
  <c r="Q39" i="31"/>
  <c r="BA39" i="31"/>
  <c r="AE39" i="31"/>
  <c r="Q38" i="31"/>
  <c r="S38" i="31" s="1"/>
  <c r="AU37" i="31"/>
  <c r="AE37" i="31"/>
  <c r="Q37" i="31"/>
  <c r="S37" i="31" s="1"/>
  <c r="AK37" i="31"/>
  <c r="AU36" i="31"/>
  <c r="AE36" i="31"/>
  <c r="Q36" i="31"/>
  <c r="S36" i="31" s="1"/>
  <c r="AK36" i="31"/>
  <c r="AK34" i="31"/>
  <c r="Q34" i="31"/>
  <c r="BA34" i="31"/>
  <c r="AE34" i="31"/>
  <c r="AK33" i="31"/>
  <c r="Q33" i="31"/>
  <c r="BA33" i="31"/>
  <c r="AE33" i="31"/>
  <c r="AK32" i="31"/>
  <c r="Q32" i="31"/>
  <c r="BA32" i="31"/>
  <c r="AE32" i="31"/>
  <c r="BA31" i="31"/>
  <c r="AK31" i="31"/>
  <c r="Q31" i="31"/>
  <c r="AE31" i="31"/>
  <c r="AK30" i="31"/>
  <c r="Q30" i="31"/>
  <c r="BA30" i="31"/>
  <c r="AE30" i="31"/>
  <c r="AK29" i="31"/>
  <c r="Q29" i="31"/>
  <c r="BA29" i="31"/>
  <c r="AE29" i="31"/>
  <c r="Q28" i="31"/>
  <c r="AK28" i="31"/>
  <c r="BA28" i="31"/>
  <c r="AE28" i="31"/>
  <c r="AE27" i="31"/>
  <c r="AU27" i="31"/>
  <c r="Q27" i="31"/>
  <c r="S27" i="31" s="1"/>
  <c r="AK27" i="31"/>
  <c r="Q26" i="31"/>
  <c r="W26" i="31" s="1"/>
  <c r="Y26" i="31" s="1"/>
  <c r="AI26" i="31" s="1"/>
  <c r="BA26" i="31"/>
  <c r="AK26" i="31"/>
  <c r="AE26" i="31"/>
  <c r="Q25" i="31"/>
  <c r="BA25" i="31"/>
  <c r="AK25" i="31"/>
  <c r="AE25" i="31"/>
  <c r="Q24" i="31"/>
  <c r="W24" i="31" s="1"/>
  <c r="S24" i="31"/>
  <c r="AM24" i="31" s="1"/>
  <c r="AO24" i="31" s="1"/>
  <c r="AY24" i="31" s="1"/>
  <c r="BA24" i="31"/>
  <c r="AE24" i="31"/>
  <c r="AK23" i="31"/>
  <c r="Q23" i="31"/>
  <c r="BA23" i="31"/>
  <c r="AE23" i="31"/>
  <c r="AK22" i="31"/>
  <c r="Q22" i="31"/>
  <c r="BA22" i="31"/>
  <c r="AE22" i="31"/>
  <c r="Q21" i="31"/>
  <c r="BA21" i="31"/>
  <c r="AK21" i="31"/>
  <c r="AE21" i="31"/>
  <c r="AK20" i="31"/>
  <c r="Q20" i="31"/>
  <c r="BA20" i="31"/>
  <c r="AE20" i="31"/>
  <c r="AU19" i="31"/>
  <c r="Q19" i="31"/>
  <c r="S19" i="31" s="1"/>
  <c r="AE19" i="31"/>
  <c r="AK19" i="31"/>
  <c r="AK18" i="31"/>
  <c r="Q18" i="31"/>
  <c r="BA18" i="31"/>
  <c r="AE18" i="31"/>
  <c r="AK17" i="31"/>
  <c r="Q17" i="31"/>
  <c r="BA17" i="31"/>
  <c r="AE17" i="31"/>
  <c r="AU16" i="31"/>
  <c r="AE16" i="31"/>
  <c r="Q16" i="31"/>
  <c r="S16" i="31" s="1"/>
  <c r="AK16" i="31"/>
  <c r="Q15" i="31"/>
  <c r="S15" i="31" s="1"/>
  <c r="AM15" i="31" s="1"/>
  <c r="AO15" i="31" s="1"/>
  <c r="AY15" i="31" s="1"/>
  <c r="AK15" i="31"/>
  <c r="W15" i="31"/>
  <c r="BA15" i="31"/>
  <c r="AE15" i="31"/>
  <c r="AK14" i="31"/>
  <c r="BA14" i="31"/>
  <c r="Q14" i="31"/>
  <c r="AE14" i="31"/>
  <c r="AK13" i="31"/>
  <c r="Q13" i="31"/>
  <c r="BA13" i="31"/>
  <c r="AE13" i="31"/>
  <c r="AU12" i="31"/>
  <c r="AK12" i="31"/>
  <c r="Q12" i="31"/>
  <c r="W12" i="31" s="1"/>
  <c r="Y12" i="31" s="1"/>
  <c r="AI12" i="31" s="1"/>
  <c r="S12" i="31"/>
  <c r="AM12" i="31" s="1"/>
  <c r="AO12" i="31" s="1"/>
  <c r="AY12" i="31" s="1"/>
  <c r="BA12" i="31"/>
  <c r="AE12" i="31"/>
  <c r="AU11" i="31"/>
  <c r="AK11" i="31"/>
  <c r="Q11" i="31"/>
  <c r="W11" i="31" s="1"/>
  <c r="Y11" i="31" s="1"/>
  <c r="AI11" i="31" s="1"/>
  <c r="BA11" i="31"/>
  <c r="AE11" i="31"/>
  <c r="AU10" i="31"/>
  <c r="Q10" i="31"/>
  <c r="S10" i="31" s="1"/>
  <c r="AE10" i="31"/>
  <c r="AK10" i="31"/>
  <c r="Q9" i="31"/>
  <c r="S9" i="31" s="1"/>
  <c r="AK9" i="31"/>
  <c r="BA9" i="31"/>
  <c r="AM9" i="31"/>
  <c r="AS9" i="31" s="1"/>
  <c r="AO9" i="31"/>
  <c r="AY9" i="31" s="1"/>
  <c r="AE9" i="31"/>
  <c r="Q8" i="31"/>
  <c r="AK8" i="31"/>
  <c r="BA8" i="31"/>
  <c r="AE8" i="31"/>
  <c r="AK46" i="32"/>
  <c r="Q46" i="32"/>
  <c r="BA46" i="32"/>
  <c r="AE46" i="32"/>
  <c r="AK45" i="32"/>
  <c r="Q45" i="32"/>
  <c r="BA45" i="32"/>
  <c r="AE45" i="32"/>
  <c r="AE43" i="32"/>
  <c r="S43" i="32"/>
  <c r="AK43" i="32"/>
  <c r="Q42" i="32"/>
  <c r="AE41" i="32"/>
  <c r="AU41" i="32"/>
  <c r="S41" i="32"/>
  <c r="AK41" i="32"/>
  <c r="AK40" i="32"/>
  <c r="Q40" i="32"/>
  <c r="BA40" i="32"/>
  <c r="AE40" i="32"/>
  <c r="Q39" i="32"/>
  <c r="S39" i="32" s="1"/>
  <c r="AK39" i="32"/>
  <c r="W39" i="32"/>
  <c r="Y39" i="32" s="1"/>
  <c r="AI39" i="32" s="1"/>
  <c r="BA39" i="32"/>
  <c r="AM39" i="32"/>
  <c r="AO39" i="32" s="1"/>
  <c r="AY39" i="32" s="1"/>
  <c r="AE39" i="32"/>
  <c r="AU38" i="32"/>
  <c r="AE38" i="32"/>
  <c r="Q38" i="32"/>
  <c r="S38" i="32" s="1"/>
  <c r="AK38" i="32"/>
  <c r="AK37" i="32"/>
  <c r="Q37" i="32"/>
  <c r="BA37" i="32"/>
  <c r="AE37" i="32"/>
  <c r="Q36" i="32"/>
  <c r="AK36" i="32"/>
  <c r="BA36" i="32"/>
  <c r="AE36" i="32"/>
  <c r="AK34" i="32"/>
  <c r="Q34" i="32"/>
  <c r="BA34" i="32"/>
  <c r="AE34" i="32"/>
  <c r="AK33" i="32"/>
  <c r="Q33" i="32"/>
  <c r="BA33" i="32"/>
  <c r="AE33" i="32"/>
  <c r="AK32" i="32"/>
  <c r="BA32" i="32"/>
  <c r="Q32" i="32"/>
  <c r="AE32" i="32"/>
  <c r="Q31" i="32"/>
  <c r="W31" i="32" s="1"/>
  <c r="BA31" i="32"/>
  <c r="AE31" i="32"/>
  <c r="Q30" i="32"/>
  <c r="AK30" i="32"/>
  <c r="BA30" i="32"/>
  <c r="AE30" i="32"/>
  <c r="AK29" i="32"/>
  <c r="Q29" i="32"/>
  <c r="BA29" i="32"/>
  <c r="AE29" i="32"/>
  <c r="AK28" i="32"/>
  <c r="BA28" i="32"/>
  <c r="Q28" i="32"/>
  <c r="AE28" i="32"/>
  <c r="AE27" i="32"/>
  <c r="AU27" i="32"/>
  <c r="Q27" i="32"/>
  <c r="S27" i="32" s="1"/>
  <c r="AK27" i="32"/>
  <c r="AU26" i="32"/>
  <c r="AK26" i="32"/>
  <c r="Q26" i="32"/>
  <c r="S26" i="32" s="1"/>
  <c r="AM26" i="32" s="1"/>
  <c r="AO26" i="32" s="1"/>
  <c r="AY26" i="32" s="1"/>
  <c r="BA26" i="32"/>
  <c r="AE26" i="32"/>
  <c r="Q25" i="32"/>
  <c r="AK25" i="32"/>
  <c r="BA25" i="32"/>
  <c r="AE25" i="32"/>
  <c r="AK24" i="32"/>
  <c r="Q24" i="32"/>
  <c r="BA24" i="32"/>
  <c r="AE24" i="32"/>
  <c r="Q23" i="32"/>
  <c r="AK23" i="32"/>
  <c r="BA23" i="32"/>
  <c r="AE23" i="32"/>
  <c r="Q22" i="32"/>
  <c r="BA22" i="32"/>
  <c r="AK22" i="32"/>
  <c r="AE22" i="32"/>
  <c r="AK21" i="32"/>
  <c r="Q21" i="32"/>
  <c r="W21" i="32" s="1"/>
  <c r="Y21" i="32" s="1"/>
  <c r="AI21" i="32" s="1"/>
  <c r="S21" i="32"/>
  <c r="AM21" i="32" s="1"/>
  <c r="AO21" i="32" s="1"/>
  <c r="AY21" i="32" s="1"/>
  <c r="BA21" i="32"/>
  <c r="AE21" i="32"/>
  <c r="AK20" i="32"/>
  <c r="Q20" i="32"/>
  <c r="BA20" i="32"/>
  <c r="AE20" i="32"/>
  <c r="AK19" i="32"/>
  <c r="Q19" i="32"/>
  <c r="BA19" i="32"/>
  <c r="AE19" i="32"/>
  <c r="BA18" i="32"/>
  <c r="AK18" i="32"/>
  <c r="Q18" i="32"/>
  <c r="AE18" i="32"/>
  <c r="Q17" i="32"/>
  <c r="AK17" i="32"/>
  <c r="BA17" i="32"/>
  <c r="AE17" i="32"/>
  <c r="AK16" i="32"/>
  <c r="Q16" i="32"/>
  <c r="BA16" i="32"/>
  <c r="AE16" i="32"/>
  <c r="AU15" i="32"/>
  <c r="AE15" i="32"/>
  <c r="Q15" i="32"/>
  <c r="S15" i="32" s="1"/>
  <c r="AK15" i="32"/>
  <c r="AE14" i="32"/>
  <c r="AU14" i="32"/>
  <c r="Q14" i="32"/>
  <c r="S14" i="32" s="1"/>
  <c r="AK14" i="32"/>
  <c r="AK13" i="32"/>
  <c r="BA13" i="32"/>
  <c r="Q13" i="32"/>
  <c r="AE13" i="32"/>
  <c r="AK12" i="32"/>
  <c r="Q12" i="32"/>
  <c r="BA12" i="32"/>
  <c r="AE12" i="32"/>
  <c r="AS11" i="32"/>
  <c r="Q11" i="32"/>
  <c r="S11" i="32" s="1"/>
  <c r="AM11" i="32" s="1"/>
  <c r="AO11" i="32" s="1"/>
  <c r="AY11" i="32" s="1"/>
  <c r="BA11" i="32"/>
  <c r="AE11" i="32"/>
  <c r="Q10" i="32"/>
  <c r="BA10" i="32"/>
  <c r="AK10" i="32"/>
  <c r="AE10" i="32"/>
  <c r="Q9" i="32"/>
  <c r="BA9" i="32"/>
  <c r="AK9" i="32"/>
  <c r="AE9" i="32"/>
  <c r="Q8" i="32"/>
  <c r="BA8" i="32"/>
  <c r="AK8" i="32"/>
  <c r="AE8" i="32"/>
  <c r="Q46" i="33"/>
  <c r="S46" i="33" s="1"/>
  <c r="Q45" i="33"/>
  <c r="AS43" i="33"/>
  <c r="AK43" i="33"/>
  <c r="S43" i="33"/>
  <c r="AM43" i="33" s="1"/>
  <c r="AO43" i="33" s="1"/>
  <c r="BA43" i="33" s="1"/>
  <c r="AE43" i="33"/>
  <c r="AU43" i="33"/>
  <c r="Q42" i="33"/>
  <c r="AE41" i="33"/>
  <c r="S41" i="33"/>
  <c r="AK41" i="33"/>
  <c r="Q40" i="33"/>
  <c r="S40" i="33" s="1"/>
  <c r="AK39" i="33"/>
  <c r="Q39" i="33"/>
  <c r="BA39" i="33"/>
  <c r="AE39" i="33"/>
  <c r="S38" i="33"/>
  <c r="W38" i="33"/>
  <c r="Y38" i="33" s="1"/>
  <c r="AE38" i="33"/>
  <c r="AS37" i="33"/>
  <c r="Q37" i="33"/>
  <c r="S37" i="33" s="1"/>
  <c r="AM37" i="33" s="1"/>
  <c r="AO37" i="33" s="1"/>
  <c r="AY37" i="33" s="1"/>
  <c r="BA37" i="33"/>
  <c r="AE37" i="33"/>
  <c r="Q36" i="33"/>
  <c r="S36" i="33"/>
  <c r="Q34" i="33"/>
  <c r="S34" i="33" s="1"/>
  <c r="Q33" i="33"/>
  <c r="AU32" i="33"/>
  <c r="AE32" i="33"/>
  <c r="Q32" i="33"/>
  <c r="S32" i="33" s="1"/>
  <c r="AK32" i="33"/>
  <c r="AK31" i="33"/>
  <c r="Q31" i="33"/>
  <c r="BA31" i="33"/>
  <c r="AE31" i="33"/>
  <c r="AE30" i="33"/>
  <c r="AU30" i="33"/>
  <c r="Q30" i="33"/>
  <c r="S30" i="33" s="1"/>
  <c r="AK30" i="33"/>
  <c r="Q29" i="33"/>
  <c r="W29" i="33" s="1"/>
  <c r="Y29" i="33" s="1"/>
  <c r="AI29" i="33" s="1"/>
  <c r="AK29" i="33"/>
  <c r="S29" i="33"/>
  <c r="AM29" i="33" s="1"/>
  <c r="AO29" i="33" s="1"/>
  <c r="AY29" i="33" s="1"/>
  <c r="BA29" i="33"/>
  <c r="AE29" i="33"/>
  <c r="Q28" i="33"/>
  <c r="S28" i="33" s="1"/>
  <c r="AK28" i="33"/>
  <c r="BA28" i="33"/>
  <c r="AM28" i="33"/>
  <c r="AO28" i="33" s="1"/>
  <c r="AY28" i="33" s="1"/>
  <c r="AE28" i="33"/>
  <c r="Q27" i="33"/>
  <c r="W27" i="33" s="1"/>
  <c r="Y27" i="33" s="1"/>
  <c r="AI27" i="33" s="1"/>
  <c r="AK27" i="33"/>
  <c r="S27" i="33"/>
  <c r="AM27" i="33" s="1"/>
  <c r="AO27" i="33" s="1"/>
  <c r="AY27" i="33" s="1"/>
  <c r="BA27" i="33"/>
  <c r="Q26" i="33"/>
  <c r="S26" i="33" s="1"/>
  <c r="Q25" i="33"/>
  <c r="S25" i="33" s="1"/>
  <c r="AU24" i="33"/>
  <c r="W24" i="33"/>
  <c r="Y24" i="33" s="1"/>
  <c r="BA24" i="33"/>
  <c r="Q23" i="33"/>
  <c r="S23" i="33" s="1"/>
  <c r="Q22" i="33"/>
  <c r="W22" i="33" s="1"/>
  <c r="AE22" i="33"/>
  <c r="Q21" i="33"/>
  <c r="Q20" i="33"/>
  <c r="S20" i="33" s="1"/>
  <c r="AE19" i="33"/>
  <c r="AU19" i="33"/>
  <c r="Q19" i="33"/>
  <c r="S19" i="33" s="1"/>
  <c r="AK19" i="33"/>
  <c r="AK18" i="33"/>
  <c r="Q18" i="33"/>
  <c r="W18" i="33" s="1"/>
  <c r="Y18" i="33" s="1"/>
  <c r="AI18" i="33" s="1"/>
  <c r="BA18" i="33"/>
  <c r="AE18" i="33"/>
  <c r="AS17" i="33"/>
  <c r="AY17" i="33"/>
  <c r="Q17" i="33"/>
  <c r="S17" i="33" s="1"/>
  <c r="AM17" i="33" s="1"/>
  <c r="AO17" i="33" s="1"/>
  <c r="BA17" i="33"/>
  <c r="AE17" i="33"/>
  <c r="AK16" i="33"/>
  <c r="Q16" i="33"/>
  <c r="BA16" i="33"/>
  <c r="AE16" i="33"/>
  <c r="AU15" i="33"/>
  <c r="AE15" i="33"/>
  <c r="Q15" i="33"/>
  <c r="S15" i="33" s="1"/>
  <c r="AK15" i="33"/>
  <c r="Q14" i="33"/>
  <c r="S14" i="33" s="1"/>
  <c r="Q13" i="33"/>
  <c r="Q12" i="33"/>
  <c r="S12" i="33" s="1"/>
  <c r="AU11" i="33"/>
  <c r="Q11" i="33"/>
  <c r="S11" i="33" s="1"/>
  <c r="AE11" i="33"/>
  <c r="AK11" i="33"/>
  <c r="Q10" i="33"/>
  <c r="S10" i="33" s="1"/>
  <c r="W9" i="33"/>
  <c r="AM9" i="33"/>
  <c r="AO9" i="33" s="1"/>
  <c r="AY9" i="33" s="1"/>
  <c r="AE9" i="33"/>
  <c r="Q8" i="33"/>
  <c r="S8" i="33" s="1"/>
  <c r="Q46" i="34"/>
  <c r="Q45" i="34"/>
  <c r="AI43" i="34"/>
  <c r="Y43" i="34"/>
  <c r="AK43" i="34" s="1"/>
  <c r="AE43" i="34"/>
  <c r="AU43" i="34"/>
  <c r="BA43" i="34"/>
  <c r="S42" i="34"/>
  <c r="AM42" i="34" s="1"/>
  <c r="AO42" i="34" s="1"/>
  <c r="BA42" i="34" s="1"/>
  <c r="AE42" i="34"/>
  <c r="AE41" i="34"/>
  <c r="AU41" i="34"/>
  <c r="S41" i="34"/>
  <c r="AK41" i="34"/>
  <c r="Q40" i="34"/>
  <c r="AE39" i="34"/>
  <c r="AU39" i="34"/>
  <c r="Q39" i="34"/>
  <c r="S39" i="34" s="1"/>
  <c r="AK39" i="34"/>
  <c r="Q38" i="34"/>
  <c r="AU37" i="34"/>
  <c r="AE37" i="34"/>
  <c r="Q37" i="34"/>
  <c r="S37" i="34" s="1"/>
  <c r="AK37" i="34"/>
  <c r="Q36" i="34"/>
  <c r="Q34" i="34"/>
  <c r="Q33" i="34"/>
  <c r="S33" i="34" s="1"/>
  <c r="AU32" i="34"/>
  <c r="Q32" i="34"/>
  <c r="S32" i="34" s="1"/>
  <c r="AE32" i="34"/>
  <c r="AK32" i="34"/>
  <c r="AK31" i="34"/>
  <c r="Q31" i="34"/>
  <c r="BA31" i="34"/>
  <c r="AE31" i="34"/>
  <c r="Q30" i="34"/>
  <c r="S30" i="34" s="1"/>
  <c r="AK30" i="34"/>
  <c r="BA30" i="34"/>
  <c r="AM30" i="34"/>
  <c r="AO30" i="34" s="1"/>
  <c r="AY30" i="34" s="1"/>
  <c r="AE30" i="34"/>
  <c r="AU29" i="34"/>
  <c r="AE29" i="34"/>
  <c r="Q29" i="34"/>
  <c r="S29" i="34" s="1"/>
  <c r="AK29" i="34"/>
  <c r="Q28" i="34"/>
  <c r="S28" i="34" s="1"/>
  <c r="AK28" i="34"/>
  <c r="BA28" i="34"/>
  <c r="AM28" i="34"/>
  <c r="AO28" i="34" s="1"/>
  <c r="AY28" i="34" s="1"/>
  <c r="AE28" i="34"/>
  <c r="Q27" i="34"/>
  <c r="S27" i="34" s="1"/>
  <c r="Q26" i="34"/>
  <c r="Q25" i="34"/>
  <c r="S25" i="34" s="1"/>
  <c r="AM25" i="34"/>
  <c r="AO25" i="34" s="1"/>
  <c r="AY25" i="34" s="1"/>
  <c r="Q24" i="34"/>
  <c r="S24" i="34" s="1"/>
  <c r="Q23" i="34"/>
  <c r="W23" i="34" s="1"/>
  <c r="AE23" i="34"/>
  <c r="S23" i="34"/>
  <c r="Q22" i="34"/>
  <c r="S22" i="34" s="1"/>
  <c r="Q21" i="34"/>
  <c r="S21" i="34" s="1"/>
  <c r="Q20" i="34"/>
  <c r="S20" i="34" s="1"/>
  <c r="AE19" i="34"/>
  <c r="Q19" i="34"/>
  <c r="S19" i="34" s="1"/>
  <c r="AU19" i="34"/>
  <c r="AK19" i="34"/>
  <c r="Q18" i="34"/>
  <c r="S18" i="34" s="1"/>
  <c r="AM18" i="34" s="1"/>
  <c r="AO18" i="34" s="1"/>
  <c r="AY18" i="34" s="1"/>
  <c r="BA18" i="34"/>
  <c r="AE18" i="34"/>
  <c r="AU17" i="34"/>
  <c r="Q17" i="34"/>
  <c r="S17" i="34" s="1"/>
  <c r="AE17" i="34"/>
  <c r="AK17" i="34"/>
  <c r="AU16" i="34"/>
  <c r="AE16" i="34"/>
  <c r="Q16" i="34"/>
  <c r="S16" i="34" s="1"/>
  <c r="AK16" i="34"/>
  <c r="AU15" i="34"/>
  <c r="Q15" i="34"/>
  <c r="S15" i="34" s="1"/>
  <c r="AE15" i="34"/>
  <c r="AK15" i="34"/>
  <c r="Q14" i="34"/>
  <c r="Q13" i="34"/>
  <c r="S13" i="34" s="1"/>
  <c r="Q12" i="34"/>
  <c r="W12" i="34" s="1"/>
  <c r="S12" i="34"/>
  <c r="AM12" i="34" s="1"/>
  <c r="AO12" i="34" s="1"/>
  <c r="AY12" i="34" s="1"/>
  <c r="BA12" i="34"/>
  <c r="AE12" i="34"/>
  <c r="AU11" i="34"/>
  <c r="Q11" i="34"/>
  <c r="S11" i="34" s="1"/>
  <c r="AE11" i="34"/>
  <c r="AK11" i="34"/>
  <c r="Q10" i="34"/>
  <c r="S10" i="34" s="1"/>
  <c r="W10" i="34"/>
  <c r="AM10" i="34"/>
  <c r="AO10" i="34" s="1"/>
  <c r="AY10" i="34" s="1"/>
  <c r="Q9" i="34"/>
  <c r="S9" i="34" s="1"/>
  <c r="Q8" i="34"/>
  <c r="Q46" i="35"/>
  <c r="Q45" i="35"/>
  <c r="S45" i="35" s="1"/>
  <c r="Y43" i="35"/>
  <c r="AK43" i="35" s="1"/>
  <c r="AU43" i="35"/>
  <c r="BA43" i="35"/>
  <c r="AE43" i="35"/>
  <c r="Q42" i="35"/>
  <c r="AE41" i="35"/>
  <c r="S41" i="35"/>
  <c r="AK41" i="35"/>
  <c r="Q40" i="35"/>
  <c r="S40" i="35" s="1"/>
  <c r="AK39" i="35"/>
  <c r="Q39" i="35"/>
  <c r="BA39" i="35"/>
  <c r="AE39" i="35"/>
  <c r="AC38" i="35"/>
  <c r="AU38" i="35"/>
  <c r="W38" i="35"/>
  <c r="Y38" i="35" s="1"/>
  <c r="BA38" i="35"/>
  <c r="AE38" i="35"/>
  <c r="AK37" i="35"/>
  <c r="Q37" i="35"/>
  <c r="W37" i="35" s="1"/>
  <c r="Y37" i="35" s="1"/>
  <c r="AI37" i="35" s="1"/>
  <c r="BA37" i="35"/>
  <c r="AE37" i="35"/>
  <c r="Q36" i="35"/>
  <c r="S36" i="35" s="1"/>
  <c r="Q34" i="35"/>
  <c r="S34" i="35" s="1"/>
  <c r="AM34" i="35"/>
  <c r="AO34" i="35" s="1"/>
  <c r="BA34" i="35" s="1"/>
  <c r="Q33" i="35"/>
  <c r="AE32" i="35"/>
  <c r="AU32" i="35"/>
  <c r="Q32" i="35"/>
  <c r="S32" i="35" s="1"/>
  <c r="AK32" i="35"/>
  <c r="AK31" i="35"/>
  <c r="Q31" i="35"/>
  <c r="BA31" i="35"/>
  <c r="AE31" i="35"/>
  <c r="AS30" i="35"/>
  <c r="AY30" i="35"/>
  <c r="Q30" i="35"/>
  <c r="S30" i="35" s="1"/>
  <c r="AM30" i="35" s="1"/>
  <c r="AO30" i="35" s="1"/>
  <c r="W30" i="35"/>
  <c r="BA30" i="35"/>
  <c r="AE30" i="35"/>
  <c r="AU29" i="35"/>
  <c r="Q29" i="35"/>
  <c r="S29" i="35" s="1"/>
  <c r="AE29" i="35"/>
  <c r="AK29" i="35"/>
  <c r="AK28" i="35"/>
  <c r="Q28" i="35"/>
  <c r="BA28" i="35"/>
  <c r="AE28" i="35"/>
  <c r="Q27" i="35"/>
  <c r="Q26" i="35"/>
  <c r="Q25" i="35"/>
  <c r="Q24" i="35"/>
  <c r="Q23" i="35"/>
  <c r="AI22" i="35"/>
  <c r="Y22" i="35"/>
  <c r="AK22" i="35" s="1"/>
  <c r="AC22" i="35"/>
  <c r="S22" i="35"/>
  <c r="AM22" i="35" s="1"/>
  <c r="AO22" i="35" s="1"/>
  <c r="AY22" i="35" s="1"/>
  <c r="BA22" i="35"/>
  <c r="AE22" i="35"/>
  <c r="Q21" i="35"/>
  <c r="AC20" i="35"/>
  <c r="W20" i="35"/>
  <c r="Y20" i="35" s="1"/>
  <c r="AM20" i="35"/>
  <c r="AO20" i="35" s="1"/>
  <c r="BA20" i="35" s="1"/>
  <c r="AE20" i="35"/>
  <c r="AK19" i="35"/>
  <c r="Q19" i="35"/>
  <c r="BA19" i="35"/>
  <c r="AE19" i="35"/>
  <c r="AE18" i="35"/>
  <c r="AU18" i="35"/>
  <c r="Q18" i="35"/>
  <c r="S18" i="35" s="1"/>
  <c r="AK18" i="35"/>
  <c r="Q17" i="35"/>
  <c r="S17" i="35" s="1"/>
  <c r="AK17" i="35"/>
  <c r="BA17" i="35"/>
  <c r="AM17" i="35"/>
  <c r="AS17" i="35" s="1"/>
  <c r="AO17" i="35"/>
  <c r="AY17" i="35" s="1"/>
  <c r="AE17" i="35"/>
  <c r="Q16" i="35"/>
  <c r="AK16" i="35"/>
  <c r="BA16" i="35"/>
  <c r="AE16" i="35"/>
  <c r="AK15" i="35"/>
  <c r="Q15" i="35"/>
  <c r="BA15" i="35"/>
  <c r="AE15" i="35"/>
  <c r="Q14" i="35"/>
  <c r="S14" i="35" s="1"/>
  <c r="Q13" i="35"/>
  <c r="S13" i="35" s="1"/>
  <c r="Q12" i="35"/>
  <c r="S12" i="35" s="1"/>
  <c r="W12" i="35"/>
  <c r="AM12" i="35"/>
  <c r="AO12" i="35" s="1"/>
  <c r="AY12" i="35" s="1"/>
  <c r="Q11" i="35"/>
  <c r="S11" i="35" s="1"/>
  <c r="AK11" i="35"/>
  <c r="BA11" i="35"/>
  <c r="AM11" i="35"/>
  <c r="AO11" i="35" s="1"/>
  <c r="AY11" i="35" s="1"/>
  <c r="AE11" i="35"/>
  <c r="Q10" i="35"/>
  <c r="S10" i="35" s="1"/>
  <c r="AM10" i="35"/>
  <c r="AO10" i="35" s="1"/>
  <c r="AY10" i="35" s="1"/>
  <c r="Q9" i="35"/>
  <c r="S9" i="35" s="1"/>
  <c r="AM9" i="35"/>
  <c r="AO9" i="35" s="1"/>
  <c r="AY9" i="35" s="1"/>
  <c r="Q8" i="35"/>
  <c r="W8" i="35" s="1"/>
  <c r="Y8" i="35" s="1"/>
  <c r="Q46" i="36"/>
  <c r="S46" i="36" s="1"/>
  <c r="S45" i="36"/>
  <c r="AM45" i="36" s="1"/>
  <c r="AO45" i="36" s="1"/>
  <c r="AE45" i="36"/>
  <c r="AE43" i="36"/>
  <c r="S43" i="36"/>
  <c r="AK43" i="36"/>
  <c r="AS42" i="36"/>
  <c r="AC42" i="36"/>
  <c r="S42" i="36"/>
  <c r="AM42" i="36" s="1"/>
  <c r="AO42" i="36" s="1"/>
  <c r="AY42" i="36" s="1"/>
  <c r="BA42" i="36"/>
  <c r="AE42" i="36"/>
  <c r="AE41" i="36"/>
  <c r="S41" i="36"/>
  <c r="AK41" i="36"/>
  <c r="Q40" i="36"/>
  <c r="S40" i="36"/>
  <c r="AC39" i="36"/>
  <c r="Q39" i="36"/>
  <c r="W39" i="36" s="1"/>
  <c r="Y39" i="36" s="1"/>
  <c r="AI39" i="36" s="1"/>
  <c r="BA39" i="36"/>
  <c r="AE39" i="36"/>
  <c r="Q38" i="36"/>
  <c r="S38" i="36" s="1"/>
  <c r="AU37" i="36"/>
  <c r="AE37" i="36"/>
  <c r="Q37" i="36"/>
  <c r="S37" i="36" s="1"/>
  <c r="AK37" i="36"/>
  <c r="AK36" i="36"/>
  <c r="Q36" i="36"/>
  <c r="BA36" i="36"/>
  <c r="AE36" i="36"/>
  <c r="AK34" i="36"/>
  <c r="Q34" i="36"/>
  <c r="BA34" i="36"/>
  <c r="AE34" i="36"/>
  <c r="AE33" i="36"/>
  <c r="AU33" i="36"/>
  <c r="Q33" i="36"/>
  <c r="S33" i="36" s="1"/>
  <c r="AK33" i="36"/>
  <c r="AU32" i="36"/>
  <c r="Q32" i="36"/>
  <c r="S32" i="36" s="1"/>
  <c r="AE32" i="36"/>
  <c r="AK32" i="36"/>
  <c r="AK31" i="36"/>
  <c r="Q31" i="36"/>
  <c r="BA31" i="36"/>
  <c r="AE31" i="36"/>
  <c r="Q30" i="36"/>
  <c r="S30" i="36" s="1"/>
  <c r="AK30" i="36"/>
  <c r="BA30" i="36"/>
  <c r="W30" i="36"/>
  <c r="AM30" i="36"/>
  <c r="AO30" i="36" s="1"/>
  <c r="AY30" i="36" s="1"/>
  <c r="AE30" i="36"/>
  <c r="BA29" i="36"/>
  <c r="Q29" i="36"/>
  <c r="W29" i="36" s="1"/>
  <c r="S29" i="36"/>
  <c r="AM29" i="36" s="1"/>
  <c r="AO29" i="36" s="1"/>
  <c r="AY29" i="36" s="1"/>
  <c r="AE29" i="36"/>
  <c r="Q28" i="36"/>
  <c r="S28" i="36" s="1"/>
  <c r="AK28" i="36"/>
  <c r="BA28" i="36"/>
  <c r="AM28" i="36"/>
  <c r="AO28" i="36" s="1"/>
  <c r="AY28" i="36" s="1"/>
  <c r="AE28" i="36"/>
  <c r="AK27" i="36"/>
  <c r="W27" i="36"/>
  <c r="BA27" i="36"/>
  <c r="AM27" i="36"/>
  <c r="AO27" i="36" s="1"/>
  <c r="AY27" i="36" s="1"/>
  <c r="AE27" i="36"/>
  <c r="AE26" i="36"/>
  <c r="AU26" i="36"/>
  <c r="Q26" i="36"/>
  <c r="S26" i="36" s="1"/>
  <c r="AK26" i="36"/>
  <c r="Q25" i="36"/>
  <c r="W25" i="36" s="1"/>
  <c r="BA25" i="36"/>
  <c r="AE25" i="36"/>
  <c r="AY24" i="36"/>
  <c r="AC24" i="36"/>
  <c r="S24" i="36"/>
  <c r="AM24" i="36" s="1"/>
  <c r="AO24" i="36" s="1"/>
  <c r="BA24" i="36"/>
  <c r="AE24" i="36"/>
  <c r="AU23" i="36"/>
  <c r="AE23" i="36"/>
  <c r="Q23" i="36"/>
  <c r="S23" i="36" s="1"/>
  <c r="AK23" i="36"/>
  <c r="AU22" i="36"/>
  <c r="AE22" i="36"/>
  <c r="Q22" i="36"/>
  <c r="S22" i="36" s="1"/>
  <c r="AK22" i="36"/>
  <c r="AU21" i="36"/>
  <c r="AE21" i="36"/>
  <c r="Q21" i="36"/>
  <c r="S21" i="36" s="1"/>
  <c r="AK21" i="36"/>
  <c r="AU20" i="36"/>
  <c r="AE20" i="36"/>
  <c r="Q20" i="36"/>
  <c r="S20" i="36" s="1"/>
  <c r="AK20" i="36"/>
  <c r="AU19" i="36"/>
  <c r="AE19" i="36"/>
  <c r="Q19" i="36"/>
  <c r="S19" i="36" s="1"/>
  <c r="AK19" i="36"/>
  <c r="Q18" i="36"/>
  <c r="AK18" i="36"/>
  <c r="BA18" i="36"/>
  <c r="AE18" i="36"/>
  <c r="AU17" i="36"/>
  <c r="AE17" i="36"/>
  <c r="Q17" i="36"/>
  <c r="S17" i="36" s="1"/>
  <c r="AK17" i="36"/>
  <c r="AK16" i="36"/>
  <c r="Q16" i="36"/>
  <c r="BA16" i="36"/>
  <c r="AE16" i="36"/>
  <c r="Q15" i="36"/>
  <c r="BA15" i="36"/>
  <c r="AK15" i="36"/>
  <c r="AE15" i="36"/>
  <c r="Q14" i="36"/>
  <c r="S14" i="36" s="1"/>
  <c r="AK14" i="36"/>
  <c r="BA14" i="36"/>
  <c r="AM14" i="36"/>
  <c r="AO14" i="36" s="1"/>
  <c r="AY14" i="36" s="1"/>
  <c r="AE14" i="36"/>
  <c r="AU13" i="36"/>
  <c r="AE13" i="36"/>
  <c r="Q13" i="36"/>
  <c r="S13" i="36" s="1"/>
  <c r="AK13" i="36"/>
  <c r="AK12" i="36"/>
  <c r="Q12" i="36"/>
  <c r="BA12" i="36"/>
  <c r="AE12" i="36"/>
  <c r="AU11" i="36"/>
  <c r="Q11" i="36"/>
  <c r="S11" i="36" s="1"/>
  <c r="AE11" i="36"/>
  <c r="AK11" i="36"/>
  <c r="AU10" i="36"/>
  <c r="AE10" i="36"/>
  <c r="Q10" i="36"/>
  <c r="S10" i="36" s="1"/>
  <c r="AK10" i="36"/>
  <c r="AK9" i="36"/>
  <c r="BA9" i="36"/>
  <c r="Q9" i="36"/>
  <c r="AE9" i="36"/>
  <c r="AU8" i="36"/>
  <c r="Q8" i="36"/>
  <c r="S8" i="36" s="1"/>
  <c r="AE8" i="36"/>
  <c r="AK8" i="36"/>
  <c r="Q46" i="37"/>
  <c r="W46" i="37" s="1"/>
  <c r="S46" i="37"/>
  <c r="AM46" i="37" s="1"/>
  <c r="AO46" i="37" s="1"/>
  <c r="AY46" i="37" s="1"/>
  <c r="AS45" i="37"/>
  <c r="AY45" i="37"/>
  <c r="Q45" i="37"/>
  <c r="S45" i="37" s="1"/>
  <c r="AM45" i="37" s="1"/>
  <c r="AO45" i="37" s="1"/>
  <c r="BA45" i="37"/>
  <c r="AS43" i="37"/>
  <c r="AY43" i="37"/>
  <c r="AK43" i="37"/>
  <c r="S43" i="37"/>
  <c r="AM43" i="37" s="1"/>
  <c r="AO43" i="37" s="1"/>
  <c r="BA43" i="37" s="1"/>
  <c r="AU43" i="37"/>
  <c r="AE43" i="37"/>
  <c r="Q42" i="37"/>
  <c r="AE41" i="37"/>
  <c r="S41" i="37"/>
  <c r="AK41" i="37"/>
  <c r="Q40" i="37"/>
  <c r="S40" i="37" s="1"/>
  <c r="AU39" i="37"/>
  <c r="AE39" i="37"/>
  <c r="Q39" i="37"/>
  <c r="S39" i="37" s="1"/>
  <c r="AK39" i="37"/>
  <c r="Q38" i="37"/>
  <c r="AU37" i="37"/>
  <c r="AE37" i="37"/>
  <c r="Q37" i="37"/>
  <c r="S37" i="37" s="1"/>
  <c r="AK37" i="37"/>
  <c r="Q36" i="37"/>
  <c r="AC34" i="37"/>
  <c r="Q34" i="37"/>
  <c r="W34" i="37" s="1"/>
  <c r="Y34" i="37" s="1"/>
  <c r="AE34" i="37"/>
  <c r="Q33" i="37"/>
  <c r="S33" i="37"/>
  <c r="AU32" i="37"/>
  <c r="Q32" i="37"/>
  <c r="S32" i="37" s="1"/>
  <c r="AE32" i="37"/>
  <c r="AK32" i="37"/>
  <c r="AK31" i="37"/>
  <c r="Q31" i="37"/>
  <c r="BA31" i="37"/>
  <c r="AE31" i="37"/>
  <c r="AU30" i="37"/>
  <c r="AE30" i="37"/>
  <c r="Q30" i="37"/>
  <c r="S30" i="37" s="1"/>
  <c r="AK30" i="37"/>
  <c r="AU29" i="37"/>
  <c r="AE29" i="37"/>
  <c r="Q29" i="37"/>
  <c r="S29" i="37" s="1"/>
  <c r="AK29" i="37"/>
  <c r="AU28" i="37"/>
  <c r="AE28" i="37"/>
  <c r="Q28" i="37"/>
  <c r="S28" i="37" s="1"/>
  <c r="AK28" i="37"/>
  <c r="Q27" i="37"/>
  <c r="S27" i="37" s="1"/>
  <c r="Q26" i="37"/>
  <c r="Q25" i="37"/>
  <c r="S25" i="37" s="1"/>
  <c r="W25" i="37"/>
  <c r="AM25" i="37"/>
  <c r="AO25" i="37" s="1"/>
  <c r="AY25" i="37" s="1"/>
  <c r="AE25" i="37"/>
  <c r="Q24" i="37"/>
  <c r="S24" i="37" s="1"/>
  <c r="Q23" i="37"/>
  <c r="S23" i="37" s="1"/>
  <c r="Q22" i="37"/>
  <c r="S22" i="37" s="1"/>
  <c r="AM22" i="37"/>
  <c r="AO22" i="37" s="1"/>
  <c r="AY22" i="37" s="1"/>
  <c r="Q21" i="37"/>
  <c r="Q20" i="37"/>
  <c r="S20" i="37"/>
  <c r="Q19" i="37"/>
  <c r="BA19" i="37"/>
  <c r="AK19" i="37"/>
  <c r="AE19" i="37"/>
  <c r="AK18" i="37"/>
  <c r="Q18" i="37"/>
  <c r="BA18" i="37"/>
  <c r="AE18" i="37"/>
  <c r="Q17" i="37"/>
  <c r="AK17" i="37"/>
  <c r="BA17" i="37"/>
  <c r="AE17" i="37"/>
  <c r="AU16" i="37"/>
  <c r="AE16" i="37"/>
  <c r="Q16" i="37"/>
  <c r="S16" i="37" s="1"/>
  <c r="AK16" i="37"/>
  <c r="Q15" i="37"/>
  <c r="AK15" i="37"/>
  <c r="BA15" i="37"/>
  <c r="AE15" i="37"/>
  <c r="Q14" i="37"/>
  <c r="Q13" i="37"/>
  <c r="S13" i="37" s="1"/>
  <c r="Q12" i="37"/>
  <c r="S12" i="37" s="1"/>
  <c r="AM12" i="37"/>
  <c r="AO12" i="37" s="1"/>
  <c r="AY12" i="37" s="1"/>
  <c r="AU11" i="37"/>
  <c r="Q11" i="37"/>
  <c r="S11" i="37" s="1"/>
  <c r="AE11" i="37"/>
  <c r="AK11" i="37"/>
  <c r="Q10" i="37"/>
  <c r="W10" i="37" s="1"/>
  <c r="AE10" i="37"/>
  <c r="Q9" i="37"/>
  <c r="Q8" i="37"/>
  <c r="AE46" i="38"/>
  <c r="AU46" i="38"/>
  <c r="Q46" i="38"/>
  <c r="S46" i="38" s="1"/>
  <c r="AK46" i="38"/>
  <c r="AY45" i="38"/>
  <c r="AC45" i="38"/>
  <c r="S45" i="38"/>
  <c r="AM45" i="38" s="1"/>
  <c r="AO45" i="38" s="1"/>
  <c r="BA45" i="38"/>
  <c r="AE45" i="38"/>
  <c r="AK43" i="38"/>
  <c r="AU43" i="38"/>
  <c r="BA43" i="38"/>
  <c r="AE43" i="38"/>
  <c r="Q42" i="38"/>
  <c r="S42" i="38" s="1"/>
  <c r="AE41" i="38"/>
  <c r="AU41" i="38"/>
  <c r="S41" i="38"/>
  <c r="AK41" i="38"/>
  <c r="AU40" i="38"/>
  <c r="AE40" i="38"/>
  <c r="Q40" i="38"/>
  <c r="S40" i="38" s="1"/>
  <c r="AK40" i="38"/>
  <c r="AK39" i="38"/>
  <c r="BA39" i="38"/>
  <c r="Q39" i="38"/>
  <c r="AE39" i="38"/>
  <c r="Q38" i="38"/>
  <c r="S38" i="38" s="1"/>
  <c r="AM38" i="38" s="1"/>
  <c r="AO38" i="38" s="1"/>
  <c r="AY38" i="38" s="1"/>
  <c r="BA38" i="38"/>
  <c r="AE38" i="38"/>
  <c r="Q37" i="38"/>
  <c r="W37" i="38" s="1"/>
  <c r="Y37" i="38" s="1"/>
  <c r="AI37" i="38" s="1"/>
  <c r="BA37" i="38"/>
  <c r="AE37" i="38"/>
  <c r="AK36" i="38"/>
  <c r="Q36" i="38"/>
  <c r="W36" i="38" s="1"/>
  <c r="Y36" i="38" s="1"/>
  <c r="AI36" i="38" s="1"/>
  <c r="S36" i="38"/>
  <c r="AM36" i="38" s="1"/>
  <c r="AO36" i="38" s="1"/>
  <c r="AY36" i="38" s="1"/>
  <c r="BA36" i="38"/>
  <c r="AE36" i="38"/>
  <c r="AK34" i="38"/>
  <c r="Q34" i="38"/>
  <c r="BA34" i="38"/>
  <c r="AE34" i="38"/>
  <c r="Q33" i="38"/>
  <c r="S33" i="38" s="1"/>
  <c r="AM33" i="38" s="1"/>
  <c r="AO33" i="38" s="1"/>
  <c r="AY33" i="38" s="1"/>
  <c r="BA33" i="38"/>
  <c r="AE33" i="38"/>
  <c r="Q32" i="38"/>
  <c r="S32" i="38" s="1"/>
  <c r="AK32" i="38"/>
  <c r="W32" i="38"/>
  <c r="Y32" i="38" s="1"/>
  <c r="AI32" i="38" s="1"/>
  <c r="BA32" i="38"/>
  <c r="AM32" i="38"/>
  <c r="AO32" i="38" s="1"/>
  <c r="AY32" i="38" s="1"/>
  <c r="AE32" i="38"/>
  <c r="AU31" i="38"/>
  <c r="Q31" i="38"/>
  <c r="S31" i="38" s="1"/>
  <c r="AE31" i="38"/>
  <c r="AK31" i="38"/>
  <c r="AK30" i="38"/>
  <c r="Q30" i="38"/>
  <c r="BA30" i="38"/>
  <c r="AE30" i="38"/>
  <c r="Q29" i="38"/>
  <c r="W29" i="38" s="1"/>
  <c r="BA29" i="38"/>
  <c r="AE29" i="38"/>
  <c r="Q28" i="38"/>
  <c r="S28" i="38" s="1"/>
  <c r="AK28" i="38"/>
  <c r="BA28" i="38"/>
  <c r="AM28" i="38"/>
  <c r="AO28" i="38" s="1"/>
  <c r="AY28" i="38" s="1"/>
  <c r="AE28" i="38"/>
  <c r="AE27" i="38"/>
  <c r="Q27" i="38"/>
  <c r="S27" i="38" s="1"/>
  <c r="AU27" i="38"/>
  <c r="AK27" i="38"/>
  <c r="Q26" i="38"/>
  <c r="W26" i="38" s="1"/>
  <c r="BA26" i="38"/>
  <c r="AE26" i="38"/>
  <c r="Q25" i="38"/>
  <c r="S25" i="38" s="1"/>
  <c r="AK25" i="38"/>
  <c r="W25" i="38"/>
  <c r="Y25" i="38" s="1"/>
  <c r="AI25" i="38" s="1"/>
  <c r="BA25" i="38"/>
  <c r="AM25" i="38"/>
  <c r="AO25" i="38" s="1"/>
  <c r="AY25" i="38" s="1"/>
  <c r="AE25" i="38"/>
  <c r="AU24" i="38"/>
  <c r="AE24" i="38"/>
  <c r="Q24" i="38"/>
  <c r="S24" i="38" s="1"/>
  <c r="AK24" i="38"/>
  <c r="AU23" i="38"/>
  <c r="Q23" i="38"/>
  <c r="S23" i="38" s="1"/>
  <c r="AE23" i="38"/>
  <c r="AK23" i="38"/>
  <c r="AK22" i="38"/>
  <c r="Q22" i="38"/>
  <c r="BA22" i="38"/>
  <c r="AE22" i="38"/>
  <c r="AU21" i="38"/>
  <c r="AE21" i="38"/>
  <c r="Q21" i="38"/>
  <c r="S21" i="38" s="1"/>
  <c r="AK21" i="38"/>
  <c r="AE20" i="38"/>
  <c r="AU20" i="38"/>
  <c r="Q20" i="38"/>
  <c r="S20" i="38" s="1"/>
  <c r="AK20" i="38"/>
  <c r="AK19" i="38"/>
  <c r="Q19" i="38"/>
  <c r="BA19" i="38"/>
  <c r="AE19" i="38"/>
  <c r="AE18" i="38"/>
  <c r="Q18" i="38"/>
  <c r="S18" i="38" s="1"/>
  <c r="AU18" i="38"/>
  <c r="AK18" i="38"/>
  <c r="AK17" i="38"/>
  <c r="BA17" i="38"/>
  <c r="Q17" i="38"/>
  <c r="AE17" i="38"/>
  <c r="AU16" i="38"/>
  <c r="AE16" i="38"/>
  <c r="Q16" i="38"/>
  <c r="S16" i="38" s="1"/>
  <c r="AK16" i="38"/>
  <c r="AU15" i="38"/>
  <c r="Q15" i="38"/>
  <c r="S15" i="38" s="1"/>
  <c r="AE15" i="38"/>
  <c r="AK15" i="38"/>
  <c r="AE14" i="38"/>
  <c r="AU14" i="38"/>
  <c r="Q14" i="38"/>
  <c r="S14" i="38" s="1"/>
  <c r="AK14" i="38"/>
  <c r="Q13" i="38"/>
  <c r="S13" i="38" s="1"/>
  <c r="AK13" i="38"/>
  <c r="BA13" i="38"/>
  <c r="AM13" i="38"/>
  <c r="AO13" i="38" s="1"/>
  <c r="AY13" i="38" s="1"/>
  <c r="AE13" i="38"/>
  <c r="AU12" i="38"/>
  <c r="Q12" i="38"/>
  <c r="S12" i="38" s="1"/>
  <c r="AE12" i="38"/>
  <c r="AK12" i="38"/>
  <c r="AU11" i="38"/>
  <c r="AE11" i="38"/>
  <c r="Q11" i="38"/>
  <c r="S11" i="38" s="1"/>
  <c r="AK11" i="38"/>
  <c r="AU10" i="38"/>
  <c r="AE10" i="38"/>
  <c r="Q10" i="38"/>
  <c r="S10" i="38" s="1"/>
  <c r="AK10" i="38"/>
  <c r="AK9" i="38"/>
  <c r="Q9" i="38"/>
  <c r="BA9" i="38"/>
  <c r="AE9" i="38"/>
  <c r="AU8" i="38"/>
  <c r="AE8" i="38"/>
  <c r="Q8" i="38"/>
  <c r="S8" i="38" s="1"/>
  <c r="AK8" i="38"/>
  <c r="AU46" i="39"/>
  <c r="Q46" i="39"/>
  <c r="S46" i="39" s="1"/>
  <c r="AE46" i="39"/>
  <c r="AK46" i="39"/>
  <c r="Q45" i="39"/>
  <c r="S45" i="39"/>
  <c r="AK43" i="39"/>
  <c r="S43" i="39"/>
  <c r="AM43" i="39" s="1"/>
  <c r="AO43" i="39" s="1"/>
  <c r="AY43" i="39" s="1"/>
  <c r="BA43" i="39"/>
  <c r="AE43" i="39"/>
  <c r="Q42" i="39"/>
  <c r="AK41" i="39"/>
  <c r="AE41" i="39"/>
  <c r="S41" i="39"/>
  <c r="AM41" i="39" s="1"/>
  <c r="AO41" i="39" s="1"/>
  <c r="BA41" i="39" s="1"/>
  <c r="AE40" i="39"/>
  <c r="Q40" i="39"/>
  <c r="S40" i="39" s="1"/>
  <c r="AU40" i="39"/>
  <c r="AK40" i="39"/>
  <c r="AU39" i="39"/>
  <c r="Q39" i="39"/>
  <c r="S39" i="39" s="1"/>
  <c r="AE39" i="39"/>
  <c r="AK39" i="39"/>
  <c r="AK38" i="39"/>
  <c r="Q38" i="39"/>
  <c r="BA38" i="39"/>
  <c r="AE38" i="39"/>
  <c r="AU37" i="39"/>
  <c r="AE37" i="39"/>
  <c r="Q37" i="39"/>
  <c r="S37" i="39" s="1"/>
  <c r="AK37" i="39"/>
  <c r="Q36" i="39"/>
  <c r="S36" i="39" s="1"/>
  <c r="Q34" i="39"/>
  <c r="S34" i="39" s="1"/>
  <c r="W34" i="39"/>
  <c r="Y34" i="39" s="1"/>
  <c r="AM34" i="39"/>
  <c r="AO34" i="39" s="1"/>
  <c r="BA34" i="39" s="1"/>
  <c r="AE34" i="39"/>
  <c r="Q33" i="39"/>
  <c r="S33" i="39" s="1"/>
  <c r="AM33" i="39" s="1"/>
  <c r="AO33" i="39" s="1"/>
  <c r="AY33" i="39" s="1"/>
  <c r="AU32" i="39"/>
  <c r="AE32" i="39"/>
  <c r="Q32" i="39"/>
  <c r="S32" i="39" s="1"/>
  <c r="AK32" i="39"/>
  <c r="AE31" i="39"/>
  <c r="AU31" i="39"/>
  <c r="Q31" i="39"/>
  <c r="S31" i="39" s="1"/>
  <c r="AK31" i="39"/>
  <c r="Q30" i="39"/>
  <c r="W30" i="39" s="1"/>
  <c r="Y30" i="39" s="1"/>
  <c r="AI30" i="39" s="1"/>
  <c r="S30" i="39"/>
  <c r="AM30" i="39" s="1"/>
  <c r="AO30" i="39" s="1"/>
  <c r="AY30" i="39" s="1"/>
  <c r="BA30" i="39"/>
  <c r="AE30" i="39"/>
  <c r="AE29" i="39"/>
  <c r="AU29" i="39"/>
  <c r="Q29" i="39"/>
  <c r="S29" i="39" s="1"/>
  <c r="AK29" i="39"/>
  <c r="Q28" i="39"/>
  <c r="AK28" i="39"/>
  <c r="BA28" i="39"/>
  <c r="AE28" i="39"/>
  <c r="Q27" i="39"/>
  <c r="S27" i="39" s="1"/>
  <c r="W27" i="39"/>
  <c r="AM27" i="39"/>
  <c r="AO27" i="39" s="1"/>
  <c r="AY27" i="39" s="1"/>
  <c r="Q26" i="39"/>
  <c r="W26" i="39" s="1"/>
  <c r="AE26" i="39"/>
  <c r="Q25" i="39"/>
  <c r="S25" i="39" s="1"/>
  <c r="Q24" i="39"/>
  <c r="S24" i="39" s="1"/>
  <c r="AC23" i="39"/>
  <c r="Q23" i="39"/>
  <c r="W23" i="39" s="1"/>
  <c r="Y23" i="39" s="1"/>
  <c r="AI23" i="39" s="1"/>
  <c r="AE23" i="39"/>
  <c r="S23" i="39"/>
  <c r="AK23" i="39"/>
  <c r="Q22" i="39"/>
  <c r="S22" i="39" s="1"/>
  <c r="Q21" i="39"/>
  <c r="S21" i="39" s="1"/>
  <c r="Q20" i="39"/>
  <c r="S20" i="39"/>
  <c r="Q19" i="39"/>
  <c r="BA19" i="39"/>
  <c r="AK19" i="39"/>
  <c r="AE19" i="39"/>
  <c r="Q18" i="39"/>
  <c r="BA18" i="39"/>
  <c r="AK18" i="39"/>
  <c r="AE18" i="39"/>
  <c r="AK17" i="39"/>
  <c r="Q17" i="39"/>
  <c r="BA17" i="39"/>
  <c r="AE17" i="39"/>
  <c r="AE16" i="39"/>
  <c r="AU16" i="39"/>
  <c r="Q16" i="39"/>
  <c r="S16" i="39" s="1"/>
  <c r="AK16" i="39"/>
  <c r="Q15" i="39"/>
  <c r="S15" i="39" s="1"/>
  <c r="AK15" i="39"/>
  <c r="BA15" i="39"/>
  <c r="AM15" i="39"/>
  <c r="AO15" i="39" s="1"/>
  <c r="AY15" i="39" s="1"/>
  <c r="AE15" i="39"/>
  <c r="Q14" i="39"/>
  <c r="W14" i="39" s="1"/>
  <c r="S14" i="39"/>
  <c r="AM14" i="39" s="1"/>
  <c r="AO14" i="39" s="1"/>
  <c r="AY14" i="39" s="1"/>
  <c r="BA14" i="39"/>
  <c r="AE14" i="39"/>
  <c r="Q13" i="39"/>
  <c r="S13" i="39" s="1"/>
  <c r="Q12" i="39"/>
  <c r="AE11" i="39"/>
  <c r="AU11" i="39"/>
  <c r="Q11" i="39"/>
  <c r="S11" i="39" s="1"/>
  <c r="AK11" i="39"/>
  <c r="Q10" i="39"/>
  <c r="S10" i="39" s="1"/>
  <c r="Q9" i="39"/>
  <c r="Q8" i="39"/>
  <c r="Q46" i="40"/>
  <c r="S46" i="40" s="1"/>
  <c r="Q45" i="40"/>
  <c r="W45" i="40" s="1"/>
  <c r="Y45" i="40" s="1"/>
  <c r="S45" i="40"/>
  <c r="AM45" i="40" s="1"/>
  <c r="AO45" i="40" s="1"/>
  <c r="AY45" i="40" s="1"/>
  <c r="BA45" i="40"/>
  <c r="AE43" i="40"/>
  <c r="S43" i="40"/>
  <c r="AK43" i="40"/>
  <c r="Q42" i="40"/>
  <c r="S42" i="40" s="1"/>
  <c r="AE41" i="40"/>
  <c r="S41" i="40"/>
  <c r="AK41" i="40"/>
  <c r="Q40" i="40"/>
  <c r="S40" i="40" s="1"/>
  <c r="AU39" i="40"/>
  <c r="AE39" i="40"/>
  <c r="Q39" i="40"/>
  <c r="S39" i="40" s="1"/>
  <c r="AK39" i="40"/>
  <c r="AU38" i="40"/>
  <c r="W38" i="40"/>
  <c r="Y38" i="40" s="1"/>
  <c r="BA38" i="40"/>
  <c r="AE38" i="40"/>
  <c r="Q37" i="40"/>
  <c r="W37" i="40" s="1"/>
  <c r="BA37" i="40"/>
  <c r="AE37" i="40"/>
  <c r="Q36" i="40"/>
  <c r="Q34" i="40"/>
  <c r="S34" i="40"/>
  <c r="Q33" i="40"/>
  <c r="S33" i="40" s="1"/>
  <c r="Q32" i="40"/>
  <c r="W32" i="40" s="1"/>
  <c r="AE32" i="40"/>
  <c r="AU32" i="40"/>
  <c r="S32" i="40"/>
  <c r="AK32" i="40"/>
  <c r="AE31" i="40"/>
  <c r="AU31" i="40"/>
  <c r="Q31" i="40"/>
  <c r="S31" i="40" s="1"/>
  <c r="AK31" i="40"/>
  <c r="AK30" i="40"/>
  <c r="Q30" i="40"/>
  <c r="BA30" i="40"/>
  <c r="AE30" i="40"/>
  <c r="AU29" i="40"/>
  <c r="AE29" i="40"/>
  <c r="Q29" i="40"/>
  <c r="S29" i="40" s="1"/>
  <c r="AK29" i="40"/>
  <c r="AK28" i="40"/>
  <c r="Q28" i="40"/>
  <c r="BA28" i="40"/>
  <c r="AE28" i="40"/>
  <c r="Q27" i="40"/>
  <c r="Q26" i="40"/>
  <c r="S26" i="40" s="1"/>
  <c r="AM26" i="40" s="1"/>
  <c r="W26" i="40"/>
  <c r="Y26" i="40" s="1"/>
  <c r="AI26" i="40" s="1"/>
  <c r="Q25" i="40"/>
  <c r="S25" i="40" s="1"/>
  <c r="Q24" i="40"/>
  <c r="W24" i="40" s="1"/>
  <c r="Y24" i="40" s="1"/>
  <c r="S24" i="40"/>
  <c r="AM24" i="40" s="1"/>
  <c r="AO24" i="40" s="1"/>
  <c r="AY24" i="40" s="1"/>
  <c r="BA24" i="40"/>
  <c r="AE24" i="40"/>
  <c r="Q23" i="40"/>
  <c r="Q22" i="40"/>
  <c r="Q21" i="40"/>
  <c r="Q20" i="40"/>
  <c r="S20" i="40" s="1"/>
  <c r="AU19" i="40"/>
  <c r="AE19" i="40"/>
  <c r="Q19" i="40"/>
  <c r="S19" i="40" s="1"/>
  <c r="AK19" i="40"/>
  <c r="AE18" i="40"/>
  <c r="Q18" i="40"/>
  <c r="S18" i="40" s="1"/>
  <c r="AU18" i="40"/>
  <c r="AK18" i="40"/>
  <c r="AE17" i="40"/>
  <c r="AU17" i="40"/>
  <c r="Q17" i="40"/>
  <c r="S17" i="40" s="1"/>
  <c r="AK17" i="40"/>
  <c r="AU16" i="40"/>
  <c r="Q16" i="40"/>
  <c r="S16" i="40" s="1"/>
  <c r="AE16" i="40"/>
  <c r="AK16" i="40"/>
  <c r="AU15" i="40"/>
  <c r="AE15" i="40"/>
  <c r="Q15" i="40"/>
  <c r="S15" i="40" s="1"/>
  <c r="AK15" i="40"/>
  <c r="Q14" i="40"/>
  <c r="S14" i="40" s="1"/>
  <c r="Q13" i="40"/>
  <c r="W13" i="40" s="1"/>
  <c r="AE13" i="40"/>
  <c r="Q12" i="40"/>
  <c r="S12" i="40" s="1"/>
  <c r="Q11" i="40"/>
  <c r="W11" i="40" s="1"/>
  <c r="AE11" i="40"/>
  <c r="AU11" i="40"/>
  <c r="AK11" i="40"/>
  <c r="Q10" i="40"/>
  <c r="W10" i="40" s="1"/>
  <c r="Y10" i="40" s="1"/>
  <c r="AK10" i="40" s="1"/>
  <c r="S10" i="40"/>
  <c r="AM10" i="40" s="1"/>
  <c r="AO10" i="40" s="1"/>
  <c r="AY10" i="40" s="1"/>
  <c r="BA10" i="40"/>
  <c r="Q9" i="40"/>
  <c r="S9" i="40" s="1"/>
  <c r="Q8" i="40"/>
  <c r="Q46" i="41"/>
  <c r="S46" i="41"/>
  <c r="Q45" i="41"/>
  <c r="AE43" i="41"/>
  <c r="S43" i="41"/>
  <c r="AK43" i="41"/>
  <c r="Q42" i="41"/>
  <c r="AI41" i="41"/>
  <c r="AU41" i="41"/>
  <c r="BA41" i="41"/>
  <c r="AE41" i="41"/>
  <c r="Q40" i="41"/>
  <c r="AC39" i="41"/>
  <c r="AI39" i="41"/>
  <c r="Q39" i="41"/>
  <c r="S39" i="41" s="1"/>
  <c r="AM39" i="41" s="1"/>
  <c r="AO39" i="41" s="1"/>
  <c r="AY39" i="41" s="1"/>
  <c r="W39" i="41"/>
  <c r="Y39" i="41" s="1"/>
  <c r="BA39" i="41"/>
  <c r="AE39" i="41"/>
  <c r="Q38" i="41"/>
  <c r="W38" i="41" s="1"/>
  <c r="Y38" i="41" s="1"/>
  <c r="AE37" i="41"/>
  <c r="AU37" i="41"/>
  <c r="Q37" i="41"/>
  <c r="S37" i="41" s="1"/>
  <c r="AK37" i="41"/>
  <c r="Q36" i="41"/>
  <c r="S36" i="41" s="1"/>
  <c r="Q34" i="41"/>
  <c r="S34" i="41" s="1"/>
  <c r="Q33" i="41"/>
  <c r="AK32" i="41"/>
  <c r="Q32" i="41"/>
  <c r="BA32" i="41"/>
  <c r="AE32" i="41"/>
  <c r="AK31" i="41"/>
  <c r="Q31" i="41"/>
  <c r="BA31" i="41"/>
  <c r="AE31" i="41"/>
  <c r="Q30" i="41"/>
  <c r="S30" i="41" s="1"/>
  <c r="AK30" i="41"/>
  <c r="W30" i="41"/>
  <c r="Y30" i="41" s="1"/>
  <c r="AI30" i="41" s="1"/>
  <c r="BA30" i="41"/>
  <c r="AM30" i="41"/>
  <c r="AO30" i="41" s="1"/>
  <c r="AY30" i="41" s="1"/>
  <c r="AE30" i="41"/>
  <c r="AU29" i="41"/>
  <c r="Q29" i="41"/>
  <c r="S29" i="41" s="1"/>
  <c r="AE29" i="41"/>
  <c r="AK29" i="41"/>
  <c r="AU28" i="41"/>
  <c r="AE28" i="41"/>
  <c r="Q28" i="41"/>
  <c r="S28" i="41" s="1"/>
  <c r="AK28" i="41"/>
  <c r="Q27" i="41"/>
  <c r="Q26" i="41"/>
  <c r="Q25" i="41"/>
  <c r="AU24" i="41"/>
  <c r="W24" i="41"/>
  <c r="Y24" i="41" s="1"/>
  <c r="BA24" i="41"/>
  <c r="Q23" i="41"/>
  <c r="S23" i="41" s="1"/>
  <c r="W23" i="41"/>
  <c r="AM23" i="41"/>
  <c r="AO23" i="41" s="1"/>
  <c r="AY23" i="41" s="1"/>
  <c r="Q22" i="41"/>
  <c r="Q21" i="41"/>
  <c r="S21" i="41" s="1"/>
  <c r="Q20" i="41"/>
  <c r="Q19" i="41"/>
  <c r="W19" i="41" s="1"/>
  <c r="BA19" i="41"/>
  <c r="AE19" i="41"/>
  <c r="Q18" i="41"/>
  <c r="BA18" i="41"/>
  <c r="AK18" i="41"/>
  <c r="AE18" i="41"/>
  <c r="Q17" i="41"/>
  <c r="BA17" i="41"/>
  <c r="AK17" i="41"/>
  <c r="AE17" i="41"/>
  <c r="Q16" i="41"/>
  <c r="S16" i="41" s="1"/>
  <c r="AK16" i="41"/>
  <c r="W16" i="41"/>
  <c r="BA16" i="41"/>
  <c r="AM16" i="41"/>
  <c r="AO16" i="41" s="1"/>
  <c r="AY16" i="41" s="1"/>
  <c r="AE16" i="41"/>
  <c r="Q15" i="41"/>
  <c r="S15" i="41" s="1"/>
  <c r="AK15" i="41"/>
  <c r="BA15" i="41"/>
  <c r="AM15" i="41"/>
  <c r="AO15" i="41" s="1"/>
  <c r="AY15" i="41" s="1"/>
  <c r="AE15" i="41"/>
  <c r="Q14" i="41"/>
  <c r="S14" i="41" s="1"/>
  <c r="Q13" i="41"/>
  <c r="W13" i="41" s="1"/>
  <c r="Y13" i="41" s="1"/>
  <c r="AK13" i="41" s="1"/>
  <c r="AE13" i="41"/>
  <c r="Q12" i="41"/>
  <c r="S12" i="41" s="1"/>
  <c r="AM12" i="41" s="1"/>
  <c r="AO12" i="41" s="1"/>
  <c r="AY12" i="41" s="1"/>
  <c r="BA12" i="41"/>
  <c r="AU11" i="41"/>
  <c r="Q11" i="41"/>
  <c r="S11" i="41" s="1"/>
  <c r="AE11" i="41"/>
  <c r="AK11" i="41"/>
  <c r="Q10" i="41"/>
  <c r="S10" i="41" s="1"/>
  <c r="Q9" i="41"/>
  <c r="S9" i="41" s="1"/>
  <c r="Q8" i="41"/>
  <c r="S8" i="41" s="1"/>
  <c r="Q46" i="42"/>
  <c r="Q45" i="42"/>
  <c r="AS43" i="42"/>
  <c r="AY43" i="42"/>
  <c r="AK43" i="42"/>
  <c r="S43" i="42"/>
  <c r="AM43" i="42" s="1"/>
  <c r="AO43" i="42" s="1"/>
  <c r="BA43" i="42" s="1"/>
  <c r="AE43" i="42"/>
  <c r="AU43" i="42"/>
  <c r="Q42" i="42"/>
  <c r="Y41" i="42"/>
  <c r="AU41" i="42"/>
  <c r="BA41" i="42"/>
  <c r="Q40" i="42"/>
  <c r="S40" i="42" s="1"/>
  <c r="AU39" i="42"/>
  <c r="AE39" i="42"/>
  <c r="Q39" i="42"/>
  <c r="S39" i="42" s="1"/>
  <c r="AK39" i="42"/>
  <c r="Q38" i="42"/>
  <c r="S38" i="42" s="1"/>
  <c r="AU37" i="42"/>
  <c r="AE37" i="42"/>
  <c r="Q37" i="42"/>
  <c r="S37" i="42" s="1"/>
  <c r="AK37" i="42"/>
  <c r="Q36" i="42"/>
  <c r="S36" i="42" s="1"/>
  <c r="Q34" i="42"/>
  <c r="S34" i="42" s="1"/>
  <c r="Q33" i="42"/>
  <c r="S33" i="42" s="1"/>
  <c r="Q32" i="42"/>
  <c r="S32" i="42" s="1"/>
  <c r="AK32" i="42"/>
  <c r="BA32" i="42"/>
  <c r="W32" i="42"/>
  <c r="AM32" i="42"/>
  <c r="AO32" i="42" s="1"/>
  <c r="AY32" i="42" s="1"/>
  <c r="AE32" i="42"/>
  <c r="Q31" i="42"/>
  <c r="W31" i="42" s="1"/>
  <c r="Y31" i="42" s="1"/>
  <c r="AI31" i="42" s="1"/>
  <c r="BA31" i="42"/>
  <c r="AE31" i="42"/>
  <c r="Q30" i="42"/>
  <c r="S30" i="42" s="1"/>
  <c r="AK30" i="42"/>
  <c r="BA30" i="42"/>
  <c r="AM30" i="42"/>
  <c r="AO30" i="42" s="1"/>
  <c r="AY30" i="42" s="1"/>
  <c r="AE30" i="42"/>
  <c r="AK29" i="42"/>
  <c r="BA29" i="42"/>
  <c r="Q29" i="42"/>
  <c r="AE29" i="42"/>
  <c r="AU28" i="42"/>
  <c r="Q28" i="42"/>
  <c r="S28" i="42" s="1"/>
  <c r="AE28" i="42"/>
  <c r="AK28" i="42"/>
  <c r="Q27" i="42"/>
  <c r="W27" i="42" s="1"/>
  <c r="Y27" i="42" s="1"/>
  <c r="AI27" i="42" s="1"/>
  <c r="AK27" i="42"/>
  <c r="AE27" i="42"/>
  <c r="Q26" i="42"/>
  <c r="S26" i="42" s="1"/>
  <c r="Q25" i="42"/>
  <c r="S24" i="42"/>
  <c r="AM24" i="42" s="1"/>
  <c r="AO24" i="42" s="1"/>
  <c r="BA24" i="42" s="1"/>
  <c r="AE24" i="42"/>
  <c r="Q23" i="42"/>
  <c r="S23" i="42" s="1"/>
  <c r="Q22" i="42"/>
  <c r="S22" i="42" s="1"/>
  <c r="Q21" i="42"/>
  <c r="S21" i="42" s="1"/>
  <c r="AS20" i="42"/>
  <c r="AK20" i="42"/>
  <c r="S20" i="42"/>
  <c r="AM20" i="42" s="1"/>
  <c r="AO20" i="42" s="1"/>
  <c r="BA20" i="42" s="1"/>
  <c r="AE20" i="42"/>
  <c r="AU19" i="42"/>
  <c r="AE19" i="42"/>
  <c r="Q19" i="42"/>
  <c r="S19" i="42" s="1"/>
  <c r="AK19" i="42"/>
  <c r="Q18" i="42"/>
  <c r="S18" i="42" s="1"/>
  <c r="AM18" i="42" s="1"/>
  <c r="AO18" i="42" s="1"/>
  <c r="AY18" i="42" s="1"/>
  <c r="BA18" i="42"/>
  <c r="AE18" i="42"/>
  <c r="AE17" i="42"/>
  <c r="AU17" i="42"/>
  <c r="Q17" i="42"/>
  <c r="S17" i="42" s="1"/>
  <c r="AK17" i="42"/>
  <c r="AU16" i="42"/>
  <c r="Q16" i="42"/>
  <c r="S16" i="42" s="1"/>
  <c r="AE16" i="42"/>
  <c r="AK16" i="42"/>
  <c r="AE15" i="42"/>
  <c r="AU15" i="42"/>
  <c r="Q15" i="42"/>
  <c r="S15" i="42"/>
  <c r="AK15" i="42"/>
  <c r="Q14" i="42"/>
  <c r="S14" i="42" s="1"/>
  <c r="Q13" i="42"/>
  <c r="S13" i="42" s="1"/>
  <c r="Q12" i="42"/>
  <c r="S12" i="42" s="1"/>
  <c r="AK11" i="42"/>
  <c r="Q11" i="42"/>
  <c r="BA11" i="42"/>
  <c r="AE11" i="42"/>
  <c r="Q10" i="42"/>
  <c r="S10" i="42" s="1"/>
  <c r="Q9" i="42"/>
  <c r="S9" i="42" s="1"/>
  <c r="S8" i="42"/>
  <c r="AM8" i="42" s="1"/>
  <c r="AO8" i="42" s="1"/>
  <c r="BA8" i="42" s="1"/>
  <c r="AE8" i="42"/>
  <c r="AU46" i="43"/>
  <c r="AE46" i="43"/>
  <c r="Q46" i="43"/>
  <c r="S46" i="43" s="1"/>
  <c r="AK46" i="43"/>
  <c r="AC45" i="43"/>
  <c r="W45" i="43"/>
  <c r="Y45" i="43" s="1"/>
  <c r="AM45" i="43"/>
  <c r="AO45" i="43" s="1"/>
  <c r="BA45" i="43" s="1"/>
  <c r="AE45" i="43"/>
  <c r="AU43" i="43"/>
  <c r="AK43" i="43"/>
  <c r="BA43" i="43"/>
  <c r="AE43" i="43"/>
  <c r="Q42" i="43"/>
  <c r="S42" i="43" s="1"/>
  <c r="AE41" i="43"/>
  <c r="BA41" i="43"/>
  <c r="AE40" i="43"/>
  <c r="AU40" i="43"/>
  <c r="Q40" i="43"/>
  <c r="S40" i="43" s="1"/>
  <c r="AK40" i="43"/>
  <c r="AY39" i="43"/>
  <c r="AC39" i="43"/>
  <c r="S39" i="43"/>
  <c r="AM39" i="43" s="1"/>
  <c r="AO39" i="43" s="1"/>
  <c r="BA39" i="43"/>
  <c r="AE39" i="43"/>
  <c r="AU38" i="43"/>
  <c r="AE38" i="43"/>
  <c r="Q38" i="43"/>
  <c r="S38" i="43" s="1"/>
  <c r="AK38" i="43"/>
  <c r="AU37" i="43"/>
  <c r="Q37" i="43"/>
  <c r="S37" i="43" s="1"/>
  <c r="AE37" i="43"/>
  <c r="AK37" i="43"/>
  <c r="Q36" i="43"/>
  <c r="Q34" i="43"/>
  <c r="Q33" i="43"/>
  <c r="S33" i="43" s="1"/>
  <c r="AE32" i="43"/>
  <c r="AU32" i="43"/>
  <c r="Q32" i="43"/>
  <c r="S32" i="43" s="1"/>
  <c r="AK32" i="43"/>
  <c r="Q31" i="43"/>
  <c r="S31" i="43" s="1"/>
  <c r="AK31" i="43"/>
  <c r="BA31" i="43"/>
  <c r="AM31" i="43"/>
  <c r="AO31" i="43" s="1"/>
  <c r="AY31" i="43" s="1"/>
  <c r="AE31" i="43"/>
  <c r="Q30" i="43"/>
  <c r="W30" i="43" s="1"/>
  <c r="S30" i="43"/>
  <c r="AM30" i="43" s="1"/>
  <c r="AO30" i="43" s="1"/>
  <c r="AY30" i="43" s="1"/>
  <c r="BA30" i="43"/>
  <c r="AE30" i="43"/>
  <c r="AU29" i="43"/>
  <c r="AE29" i="43"/>
  <c r="Q29" i="43"/>
  <c r="S29" i="43" s="1"/>
  <c r="AK29" i="43"/>
  <c r="Q28" i="43"/>
  <c r="S28" i="43" s="1"/>
  <c r="AK28" i="43"/>
  <c r="BA28" i="43"/>
  <c r="AM28" i="43"/>
  <c r="AO28" i="43" s="1"/>
  <c r="AY28" i="43" s="1"/>
  <c r="AE28" i="43"/>
  <c r="AK27" i="43"/>
  <c r="S27" i="43"/>
  <c r="AM27" i="43" s="1"/>
  <c r="AO27" i="43" s="1"/>
  <c r="AY27" i="43" s="1"/>
  <c r="BA27" i="43"/>
  <c r="AE27" i="43"/>
  <c r="Q26" i="43"/>
  <c r="W26" i="43" s="1"/>
  <c r="AE26" i="43"/>
  <c r="Q25" i="43"/>
  <c r="Q24" i="43"/>
  <c r="Q23" i="43"/>
  <c r="S23" i="43" s="1"/>
  <c r="AM23" i="43" s="1"/>
  <c r="AO23" i="43" s="1"/>
  <c r="AY23" i="43" s="1"/>
  <c r="Q22" i="43"/>
  <c r="W22" i="43" s="1"/>
  <c r="Y22" i="43" s="1"/>
  <c r="AI22" i="43" s="1"/>
  <c r="AK22" i="43"/>
  <c r="S22" i="43"/>
  <c r="AM22" i="43" s="1"/>
  <c r="AO22" i="43" s="1"/>
  <c r="AY22" i="43" s="1"/>
  <c r="BA22" i="43"/>
  <c r="Q21" i="43"/>
  <c r="Q20" i="43"/>
  <c r="S20" i="43" s="1"/>
  <c r="AE19" i="43"/>
  <c r="AU19" i="43"/>
  <c r="Q19" i="43"/>
  <c r="S19" i="43" s="1"/>
  <c r="AK19" i="43"/>
  <c r="AU18" i="43"/>
  <c r="AE18" i="43"/>
  <c r="Q18" i="43"/>
  <c r="S18" i="43" s="1"/>
  <c r="AK18" i="43"/>
  <c r="AE17" i="43"/>
  <c r="Q17" i="43"/>
  <c r="S17" i="43" s="1"/>
  <c r="AU17" i="43"/>
  <c r="AK17" i="43"/>
  <c r="AU16" i="43"/>
  <c r="AE16" i="43"/>
  <c r="Q16" i="43"/>
  <c r="S16" i="43" s="1"/>
  <c r="AK16" i="43"/>
  <c r="AU15" i="43"/>
  <c r="AE15" i="43"/>
  <c r="Q15" i="43"/>
  <c r="S15" i="43" s="1"/>
  <c r="AK15" i="43"/>
  <c r="Q14" i="43"/>
  <c r="S14" i="43" s="1"/>
  <c r="Q13" i="43"/>
  <c r="S13" i="43" s="1"/>
  <c r="Q12" i="43"/>
  <c r="S12" i="43" s="1"/>
  <c r="AK11" i="43"/>
  <c r="Q11" i="43"/>
  <c r="W11" i="43" s="1"/>
  <c r="S11" i="43"/>
  <c r="AM11" i="43" s="1"/>
  <c r="AO11" i="43" s="1"/>
  <c r="AY11" i="43" s="1"/>
  <c r="BA11" i="43"/>
  <c r="AE11" i="43"/>
  <c r="Q10" i="43"/>
  <c r="AY9" i="43"/>
  <c r="AU9" i="43"/>
  <c r="Q9" i="43"/>
  <c r="S9" i="43" s="1"/>
  <c r="AM9" i="43" s="1"/>
  <c r="AO9" i="43" s="1"/>
  <c r="W9" i="43"/>
  <c r="Y9" i="43" s="1"/>
  <c r="AK9" i="43" s="1"/>
  <c r="BA9" i="43"/>
  <c r="Q8" i="43"/>
  <c r="S8" i="43" s="1"/>
  <c r="W8" i="43"/>
  <c r="Y8" i="43" s="1"/>
  <c r="AM8" i="43"/>
  <c r="AO8" i="43" s="1"/>
  <c r="AY8" i="43" s="1"/>
  <c r="Q46" i="44"/>
  <c r="Q45" i="44"/>
  <c r="S45" i="44" s="1"/>
  <c r="S43" i="44"/>
  <c r="AM43" i="44" s="1"/>
  <c r="AO43" i="44" s="1"/>
  <c r="BA43" i="44" s="1"/>
  <c r="AK43" i="44"/>
  <c r="AE43" i="44"/>
  <c r="AU43" i="44"/>
  <c r="AU42" i="44"/>
  <c r="W42" i="44"/>
  <c r="Y42" i="44" s="1"/>
  <c r="BA42" i="44"/>
  <c r="AS41" i="44"/>
  <c r="AY41" i="44"/>
  <c r="AK41" i="44"/>
  <c r="S41" i="44"/>
  <c r="AM41" i="44" s="1"/>
  <c r="AO41" i="44" s="1"/>
  <c r="BA41" i="44" s="1"/>
  <c r="AE41" i="44"/>
  <c r="AU41" i="44"/>
  <c r="S40" i="44"/>
  <c r="AM40" i="44" s="1"/>
  <c r="AO40" i="44" s="1"/>
  <c r="BA40" i="44" s="1"/>
  <c r="AE40" i="44"/>
  <c r="AK39" i="44"/>
  <c r="Q39" i="44"/>
  <c r="BA39" i="44"/>
  <c r="AE39" i="44"/>
  <c r="Q38" i="44"/>
  <c r="S38" i="44" s="1"/>
  <c r="AU37" i="44"/>
  <c r="AE37" i="44"/>
  <c r="Q37" i="44"/>
  <c r="S37" i="44" s="1"/>
  <c r="AK37" i="44"/>
  <c r="W36" i="44"/>
  <c r="Y36" i="44" s="1"/>
  <c r="AI36" i="44" s="1"/>
  <c r="AM36" i="44"/>
  <c r="AO36" i="44" s="1"/>
  <c r="BA36" i="44" s="1"/>
  <c r="AC34" i="44"/>
  <c r="Q34" i="44"/>
  <c r="W34" i="44" s="1"/>
  <c r="Y34" i="44" s="1"/>
  <c r="AE34" i="44"/>
  <c r="Q33" i="44"/>
  <c r="S33" i="44" s="1"/>
  <c r="AU32" i="44"/>
  <c r="AE32" i="44"/>
  <c r="Q32" i="44"/>
  <c r="S32" i="44" s="1"/>
  <c r="AK32" i="44"/>
  <c r="AK31" i="44"/>
  <c r="Q31" i="44"/>
  <c r="BA31" i="44"/>
  <c r="AE31" i="44"/>
  <c r="AE30" i="44"/>
  <c r="AU30" i="44"/>
  <c r="Q30" i="44"/>
  <c r="S30" i="44" s="1"/>
  <c r="AK30" i="44"/>
  <c r="AU29" i="44"/>
  <c r="Q29" i="44"/>
  <c r="S29" i="44" s="1"/>
  <c r="AE29" i="44"/>
  <c r="AK29" i="44"/>
  <c r="AE28" i="44"/>
  <c r="AU28" i="44"/>
  <c r="Q28" i="44"/>
  <c r="S28" i="44" s="1"/>
  <c r="AK28" i="44"/>
  <c r="AC27" i="44"/>
  <c r="Q27" i="44"/>
  <c r="W27" i="44" s="1"/>
  <c r="Y27" i="44" s="1"/>
  <c r="AK27" i="44" s="1"/>
  <c r="AE27" i="44"/>
  <c r="Q26" i="44"/>
  <c r="S26" i="44" s="1"/>
  <c r="Q25" i="44"/>
  <c r="S25" i="44" s="1"/>
  <c r="Q24" i="44"/>
  <c r="S24" i="44" s="1"/>
  <c r="Q23" i="44"/>
  <c r="W23" i="44" s="1"/>
  <c r="Y23" i="44" s="1"/>
  <c r="AK23" i="44" s="1"/>
  <c r="AE23" i="44"/>
  <c r="Q22" i="44"/>
  <c r="W22" i="44" s="1"/>
  <c r="Y22" i="44" s="1"/>
  <c r="AI22" i="44" s="1"/>
  <c r="AK22" i="44"/>
  <c r="S22" i="44"/>
  <c r="AM22" i="44" s="1"/>
  <c r="AO22" i="44" s="1"/>
  <c r="AY22" i="44" s="1"/>
  <c r="BA22" i="44"/>
  <c r="Q21" i="44"/>
  <c r="S21" i="44" s="1"/>
  <c r="AM21" i="44" s="1"/>
  <c r="AO21" i="44" s="1"/>
  <c r="AY21" i="44" s="1"/>
  <c r="W21" i="44"/>
  <c r="BA21" i="44"/>
  <c r="AE21" i="44"/>
  <c r="Q20" i="44"/>
  <c r="S20" i="44" s="1"/>
  <c r="Q19" i="44"/>
  <c r="S19" i="44" s="1"/>
  <c r="AK19" i="44"/>
  <c r="BA19" i="44"/>
  <c r="AM19" i="44"/>
  <c r="AS19" i="44" s="1"/>
  <c r="AO19" i="44"/>
  <c r="AY19" i="44" s="1"/>
  <c r="AE19" i="44"/>
  <c r="Q18" i="44"/>
  <c r="S18" i="44" s="1"/>
  <c r="AK18" i="44"/>
  <c r="W18" i="44"/>
  <c r="BA18" i="44"/>
  <c r="AM18" i="44"/>
  <c r="AO18" i="44" s="1"/>
  <c r="AY18" i="44" s="1"/>
  <c r="AE18" i="44"/>
  <c r="AE17" i="44"/>
  <c r="Q17" i="44"/>
  <c r="S17" i="44" s="1"/>
  <c r="AU17" i="44"/>
  <c r="AK17" i="44"/>
  <c r="AU16" i="44"/>
  <c r="Q16" i="44"/>
  <c r="S16" i="44" s="1"/>
  <c r="AE16" i="44"/>
  <c r="AK16" i="44"/>
  <c r="AU15" i="44"/>
  <c r="AE15" i="44"/>
  <c r="Q15" i="44"/>
  <c r="S15" i="44" s="1"/>
  <c r="AK15" i="44"/>
  <c r="Q14" i="44"/>
  <c r="S14" i="44" s="1"/>
  <c r="AM14" i="44" s="1"/>
  <c r="AO14" i="44" s="1"/>
  <c r="AY14" i="44" s="1"/>
  <c r="W14" i="44"/>
  <c r="Y14" i="44" s="1"/>
  <c r="AK14" i="44" s="1"/>
  <c r="BA14" i="44"/>
  <c r="Q13" i="44"/>
  <c r="S13" i="44" s="1"/>
  <c r="Q12" i="44"/>
  <c r="S12" i="44" s="1"/>
  <c r="AS11" i="44"/>
  <c r="AY11" i="44"/>
  <c r="Q11" i="44"/>
  <c r="S11" i="44" s="1"/>
  <c r="AK11" i="44"/>
  <c r="BA11" i="44"/>
  <c r="AM11" i="44"/>
  <c r="AO11" i="44" s="1"/>
  <c r="AE11" i="44"/>
  <c r="Q10" i="44"/>
  <c r="S10" i="44" s="1"/>
  <c r="Q9" i="44"/>
  <c r="Q8" i="44"/>
  <c r="S8" i="44" s="1"/>
  <c r="Q46" i="45"/>
  <c r="S46" i="45"/>
  <c r="Q45" i="45"/>
  <c r="S45" i="45" s="1"/>
  <c r="AK43" i="45"/>
  <c r="AE43" i="45"/>
  <c r="S43" i="45"/>
  <c r="AM43" i="45" s="1"/>
  <c r="AS43" i="45" s="1"/>
  <c r="AC42" i="45"/>
  <c r="W42" i="45"/>
  <c r="Y42" i="45" s="1"/>
  <c r="AM42" i="45"/>
  <c r="AO42" i="45" s="1"/>
  <c r="BA42" i="45" s="1"/>
  <c r="AE42" i="45"/>
  <c r="S41" i="45"/>
  <c r="AM41" i="45" s="1"/>
  <c r="AO41" i="45" s="1"/>
  <c r="AY41" i="45" s="1"/>
  <c r="AK41" i="45"/>
  <c r="BA41" i="45"/>
  <c r="AE41" i="45"/>
  <c r="Q40" i="45"/>
  <c r="S40" i="45" s="1"/>
  <c r="Q39" i="45"/>
  <c r="W39" i="45" s="1"/>
  <c r="Y39" i="45" s="1"/>
  <c r="AI39" i="45" s="1"/>
  <c r="BA39" i="45"/>
  <c r="AE39" i="45"/>
  <c r="Q38" i="45"/>
  <c r="S38" i="45" s="1"/>
  <c r="AU37" i="45"/>
  <c r="AE37" i="45"/>
  <c r="Q37" i="45"/>
  <c r="S37" i="45" s="1"/>
  <c r="AK37" i="45"/>
  <c r="S36" i="45"/>
  <c r="AM36" i="45" s="1"/>
  <c r="AO36" i="45" s="1"/>
  <c r="AY36" i="45" s="1"/>
  <c r="BA36" i="45"/>
  <c r="AE36" i="45"/>
  <c r="Q34" i="45"/>
  <c r="S34" i="45" s="1"/>
  <c r="Q33" i="45"/>
  <c r="S33" i="45" s="1"/>
  <c r="AE32" i="45"/>
  <c r="AU32" i="45"/>
  <c r="Q32" i="45"/>
  <c r="S32" i="45" s="1"/>
  <c r="AK32" i="45"/>
  <c r="Q31" i="45"/>
  <c r="S31" i="45" s="1"/>
  <c r="AK31" i="45"/>
  <c r="BA31" i="45"/>
  <c r="AM31" i="45"/>
  <c r="AO31" i="45" s="1"/>
  <c r="AY31" i="45" s="1"/>
  <c r="AE31" i="45"/>
  <c r="AK30" i="45"/>
  <c r="Q30" i="45"/>
  <c r="BA30" i="45"/>
  <c r="AE30" i="45"/>
  <c r="AU29" i="45"/>
  <c r="AE29" i="45"/>
  <c r="Q29" i="45"/>
  <c r="S29" i="45" s="1"/>
  <c r="AK29" i="45"/>
  <c r="AE28" i="45"/>
  <c r="AU28" i="45"/>
  <c r="Q28" i="45"/>
  <c r="S28" i="45" s="1"/>
  <c r="AK28" i="45"/>
  <c r="AU27" i="45"/>
  <c r="Q27" i="45"/>
  <c r="S27" i="45" s="1"/>
  <c r="AM27" i="45" s="1"/>
  <c r="AO27" i="45" s="1"/>
  <c r="AY27" i="45" s="1"/>
  <c r="BA27" i="45"/>
  <c r="Q26" i="45"/>
  <c r="Q25" i="45"/>
  <c r="S25" i="45" s="1"/>
  <c r="Q24" i="45"/>
  <c r="S24" i="45" s="1"/>
  <c r="Q23" i="45"/>
  <c r="S23" i="45" s="1"/>
  <c r="Q22" i="45"/>
  <c r="Q21" i="45"/>
  <c r="S21" i="45" s="1"/>
  <c r="Q20" i="45"/>
  <c r="S19" i="45"/>
  <c r="AM19" i="45" s="1"/>
  <c r="AO19" i="45" s="1"/>
  <c r="AY19" i="45" s="1"/>
  <c r="BA19" i="45"/>
  <c r="AE19" i="45"/>
  <c r="Q18" i="45"/>
  <c r="W18" i="45" s="1"/>
  <c r="S18" i="45"/>
  <c r="AM18" i="45" s="1"/>
  <c r="AO18" i="45" s="1"/>
  <c r="AY18" i="45" s="1"/>
  <c r="BA18" i="45"/>
  <c r="AE18" i="45"/>
  <c r="AU17" i="45"/>
  <c r="AE17" i="45"/>
  <c r="Q17" i="45"/>
  <c r="S17" i="45" s="1"/>
  <c r="AK17" i="45"/>
  <c r="AS16" i="45"/>
  <c r="AY16" i="45"/>
  <c r="Q16" i="45"/>
  <c r="S16" i="45" s="1"/>
  <c r="AM16" i="45" s="1"/>
  <c r="AO16" i="45" s="1"/>
  <c r="W16" i="45"/>
  <c r="BA16" i="45"/>
  <c r="AE16" i="45"/>
  <c r="AK15" i="45"/>
  <c r="Q15" i="45"/>
  <c r="W15" i="45" s="1"/>
  <c r="S15" i="45"/>
  <c r="AM15" i="45" s="1"/>
  <c r="AO15" i="45" s="1"/>
  <c r="AY15" i="45" s="1"/>
  <c r="BA15" i="45"/>
  <c r="AE15" i="45"/>
  <c r="Q14" i="45"/>
  <c r="S14" i="45" s="1"/>
  <c r="Q13" i="45"/>
  <c r="S13" i="45" s="1"/>
  <c r="AM13" i="45"/>
  <c r="AO13" i="45" s="1"/>
  <c r="AY13" i="45" s="1"/>
  <c r="Q12" i="45"/>
  <c r="S12" i="45" s="1"/>
  <c r="Q11" i="45"/>
  <c r="W11" i="45" s="1"/>
  <c r="Y11" i="45" s="1"/>
  <c r="AI11" i="45" s="1"/>
  <c r="AK11" i="45"/>
  <c r="BA11" i="45"/>
  <c r="AE11" i="45"/>
  <c r="Q10" i="45"/>
  <c r="W10" i="45" s="1"/>
  <c r="AE10" i="45"/>
  <c r="Q9" i="45"/>
  <c r="S9" i="45" s="1"/>
  <c r="Q8" i="45"/>
  <c r="S8" i="45" s="1"/>
  <c r="Q46" i="46"/>
  <c r="S46" i="46" s="1"/>
  <c r="Q45" i="46"/>
  <c r="AK45" i="46"/>
  <c r="BA45" i="46"/>
  <c r="AE45" i="46"/>
  <c r="AE43" i="46"/>
  <c r="Q42" i="46"/>
  <c r="S42" i="46" s="1"/>
  <c r="AK42" i="46"/>
  <c r="W42" i="46"/>
  <c r="Y42" i="46" s="1"/>
  <c r="BA42" i="46"/>
  <c r="AM42" i="46"/>
  <c r="AO42" i="46" s="1"/>
  <c r="AE42" i="46"/>
  <c r="AU41" i="46"/>
  <c r="AE41" i="46"/>
  <c r="BA41" i="46"/>
  <c r="S41" i="46"/>
  <c r="AM41" i="46" s="1"/>
  <c r="AO41" i="46" s="1"/>
  <c r="W40" i="46"/>
  <c r="Y40" i="46" s="1"/>
  <c r="BA40" i="46"/>
  <c r="AE40" i="46"/>
  <c r="Q39" i="46"/>
  <c r="BA39" i="46"/>
  <c r="AK39" i="46"/>
  <c r="AE39" i="46"/>
  <c r="AK38" i="46"/>
  <c r="S38" i="46"/>
  <c r="AM38" i="46" s="1"/>
  <c r="AO38" i="46" s="1"/>
  <c r="BA38" i="46"/>
  <c r="AE38" i="46"/>
  <c r="Q37" i="46"/>
  <c r="BA37" i="46"/>
  <c r="AK37" i="46"/>
  <c r="AE37" i="46"/>
  <c r="AU36" i="46"/>
  <c r="Q36" i="46"/>
  <c r="S36" i="46" s="1"/>
  <c r="AE36" i="46"/>
  <c r="AK36" i="46"/>
  <c r="AU34" i="46"/>
  <c r="AE34" i="46"/>
  <c r="Q34" i="46"/>
  <c r="S34" i="46" s="1"/>
  <c r="AK34" i="46"/>
  <c r="AU33" i="46"/>
  <c r="AE33" i="46"/>
  <c r="Q33" i="46"/>
  <c r="S33" i="46" s="1"/>
  <c r="AK33" i="46"/>
  <c r="AU32" i="46"/>
  <c r="Q32" i="46"/>
  <c r="S32" i="46" s="1"/>
  <c r="AE32" i="46"/>
  <c r="AK32" i="46"/>
  <c r="AU31" i="46"/>
  <c r="Q31" i="46"/>
  <c r="S31" i="46" s="1"/>
  <c r="AE31" i="46"/>
  <c r="AK31" i="46"/>
  <c r="AU30" i="46"/>
  <c r="Q30" i="46"/>
  <c r="S30" i="46" s="1"/>
  <c r="AE30" i="46"/>
  <c r="AK30" i="46"/>
  <c r="AU29" i="46"/>
  <c r="AE29" i="46"/>
  <c r="Q29" i="46"/>
  <c r="S29" i="46" s="1"/>
  <c r="AK29" i="46"/>
  <c r="S28" i="46"/>
  <c r="AM28" i="46" s="1"/>
  <c r="AO28" i="46" s="1"/>
  <c r="BA28" i="46"/>
  <c r="AE28" i="46"/>
  <c r="AE27" i="46"/>
  <c r="AU27" i="46"/>
  <c r="Q27" i="46"/>
  <c r="S27" i="46" s="1"/>
  <c r="AK27" i="46"/>
  <c r="AU26" i="46"/>
  <c r="AE26" i="46"/>
  <c r="Q26" i="46"/>
  <c r="S26" i="46" s="1"/>
  <c r="AK26" i="46"/>
  <c r="AU25" i="46"/>
  <c r="Q25" i="46"/>
  <c r="S25" i="46" s="1"/>
  <c r="AE25" i="46"/>
  <c r="AK25" i="46"/>
  <c r="AU24" i="46"/>
  <c r="AE24" i="46"/>
  <c r="Q24" i="46"/>
  <c r="S24" i="46" s="1"/>
  <c r="AK24" i="46"/>
  <c r="AK23" i="46"/>
  <c r="Q23" i="46"/>
  <c r="BA23" i="46"/>
  <c r="AE23" i="46"/>
  <c r="AU22" i="46"/>
  <c r="AE22" i="46"/>
  <c r="Q22" i="46"/>
  <c r="S22" i="46" s="1"/>
  <c r="AK22" i="46"/>
  <c r="AU21" i="46"/>
  <c r="AE21" i="46"/>
  <c r="Q21" i="46"/>
  <c r="S21" i="46" s="1"/>
  <c r="AK21" i="46"/>
  <c r="AK20" i="46"/>
  <c r="Q20" i="46"/>
  <c r="BA20" i="46"/>
  <c r="AE20" i="46"/>
  <c r="AU19" i="46"/>
  <c r="AE19" i="46"/>
  <c r="Q19" i="46"/>
  <c r="S19" i="46" s="1"/>
  <c r="AK19" i="46"/>
  <c r="AU18" i="46"/>
  <c r="AE18" i="46"/>
  <c r="Q18" i="46"/>
  <c r="S18" i="46" s="1"/>
  <c r="AK18" i="46"/>
  <c r="AU17" i="46"/>
  <c r="Q17" i="46"/>
  <c r="S17" i="46" s="1"/>
  <c r="AE17" i="46"/>
  <c r="AK17" i="46"/>
  <c r="AU16" i="46"/>
  <c r="AE16" i="46"/>
  <c r="Q16" i="46"/>
  <c r="S16" i="46" s="1"/>
  <c r="AK16" i="46"/>
  <c r="S15" i="46"/>
  <c r="AM15" i="46" s="1"/>
  <c r="AO15" i="46" s="1"/>
  <c r="BA15" i="46"/>
  <c r="AE15" i="46"/>
  <c r="Q14" i="46"/>
  <c r="S14" i="46" s="1"/>
  <c r="AM14" i="46" s="1"/>
  <c r="AO14" i="46" s="1"/>
  <c r="AK14" i="46"/>
  <c r="BA14" i="46"/>
  <c r="AE14" i="46"/>
  <c r="Q13" i="46"/>
  <c r="AK13" i="46"/>
  <c r="BA13" i="46"/>
  <c r="AE13" i="46"/>
  <c r="AE12" i="46"/>
  <c r="AU12" i="46"/>
  <c r="Q12" i="46"/>
  <c r="S12" i="46" s="1"/>
  <c r="AK12" i="46"/>
  <c r="AK11" i="46"/>
  <c r="Q11" i="46"/>
  <c r="BA11" i="46"/>
  <c r="AE11" i="46"/>
  <c r="AK10" i="46"/>
  <c r="Q10" i="46"/>
  <c r="W10" i="46" s="1"/>
  <c r="Y10" i="46" s="1"/>
  <c r="BA10" i="46"/>
  <c r="AE10" i="46"/>
  <c r="AU9" i="46"/>
  <c r="AE9" i="46"/>
  <c r="Q9" i="46"/>
  <c r="S9" i="46" s="1"/>
  <c r="AK9" i="46"/>
  <c r="AU8" i="46"/>
  <c r="Q8" i="46"/>
  <c r="S8" i="46" s="1"/>
  <c r="AE8" i="46"/>
  <c r="AK8" i="46"/>
  <c r="Q27" i="48"/>
  <c r="Q26" i="48"/>
  <c r="Q25" i="48"/>
  <c r="Q24" i="48"/>
  <c r="Q23" i="48"/>
  <c r="Q22" i="48"/>
  <c r="AA22" i="48"/>
  <c r="AI21" i="48"/>
  <c r="AA21" i="48"/>
  <c r="Q21" i="48"/>
  <c r="Q20" i="48"/>
  <c r="Q19" i="48"/>
  <c r="AI19" i="48"/>
  <c r="Q18" i="48"/>
  <c r="AA18" i="48"/>
  <c r="Q17" i="48"/>
  <c r="Q16" i="48"/>
  <c r="AA16" i="48"/>
  <c r="AA15" i="48"/>
  <c r="Q15" i="48"/>
  <c r="Q14" i="48"/>
  <c r="Q13" i="48"/>
  <c r="AA13" i="48"/>
  <c r="Q12" i="48"/>
  <c r="AA12" i="48"/>
  <c r="Q11" i="48"/>
  <c r="AA11" i="48"/>
  <c r="AA10" i="48"/>
  <c r="AI10" i="48"/>
  <c r="Q9" i="48"/>
  <c r="Q8" i="48"/>
  <c r="AI8" i="48"/>
  <c r="W63" i="50"/>
  <c r="Y63" i="50"/>
  <c r="Q63" i="50"/>
  <c r="W62" i="50"/>
  <c r="Q62" i="50"/>
  <c r="Y62" i="50" s="1"/>
  <c r="Q61" i="50"/>
  <c r="Y61" i="50" s="1"/>
  <c r="W60" i="50"/>
  <c r="Q60" i="50"/>
  <c r="Q59" i="50"/>
  <c r="W59" i="50" s="1"/>
  <c r="Q58" i="50"/>
  <c r="W58" i="50" s="1"/>
  <c r="W57" i="50"/>
  <c r="Q57" i="50"/>
  <c r="Q56" i="50"/>
  <c r="W56" i="50" s="1"/>
  <c r="Q55" i="50"/>
  <c r="W55" i="50" s="1"/>
  <c r="W54" i="50"/>
  <c r="Y54" i="50"/>
  <c r="Q54" i="50"/>
  <c r="Q53" i="50"/>
  <c r="W53" i="50" s="1"/>
  <c r="Y52" i="50"/>
  <c r="W52" i="50"/>
  <c r="Q52" i="50"/>
  <c r="Q51" i="50"/>
  <c r="W51" i="50" s="1"/>
  <c r="Q50" i="50"/>
  <c r="Y50" i="50" s="1"/>
  <c r="W49" i="50"/>
  <c r="Y49" i="50"/>
  <c r="Q49" i="50"/>
  <c r="Q48" i="50"/>
  <c r="W48" i="50" s="1"/>
  <c r="Y47" i="50"/>
  <c r="W47" i="50"/>
  <c r="Q47" i="50"/>
  <c r="W46" i="50"/>
  <c r="Q46" i="50"/>
  <c r="Y46" i="50" s="1"/>
  <c r="W45" i="50"/>
  <c r="Q45" i="50"/>
  <c r="Y44" i="50"/>
  <c r="W44" i="50"/>
  <c r="Q44" i="50"/>
  <c r="Q43" i="50"/>
  <c r="W43" i="50" s="1"/>
  <c r="W42" i="50"/>
  <c r="Q42" i="50"/>
  <c r="Y42" i="50" s="1"/>
  <c r="Y41" i="50"/>
  <c r="Q41" i="50"/>
  <c r="W41" i="50" s="1"/>
  <c r="Q40" i="50"/>
  <c r="W40" i="50" s="1"/>
  <c r="Y39" i="50"/>
  <c r="W39" i="50"/>
  <c r="Q39" i="50"/>
  <c r="Q38" i="50"/>
  <c r="W38" i="50" s="1"/>
  <c r="Q37" i="50"/>
  <c r="Y37" i="50" s="1"/>
  <c r="Q36" i="50"/>
  <c r="W35" i="50"/>
  <c r="Q35" i="50"/>
  <c r="Q34" i="50"/>
  <c r="W34" i="50" s="1"/>
  <c r="W33" i="50"/>
  <c r="Q33" i="50"/>
  <c r="Q32" i="50"/>
  <c r="W32" i="50" s="1"/>
  <c r="Q31" i="50"/>
  <c r="W31" i="50" s="1"/>
  <c r="Q30" i="50"/>
  <c r="W30" i="50" s="1"/>
  <c r="W29" i="50"/>
  <c r="Q29" i="50"/>
  <c r="Y29" i="50" s="1"/>
  <c r="Y28" i="50"/>
  <c r="Q28" i="50"/>
  <c r="W28" i="50" s="1"/>
  <c r="Q27" i="50"/>
  <c r="Y27" i="50" s="1"/>
  <c r="W26" i="50"/>
  <c r="Q26" i="50"/>
  <c r="Y26" i="50" s="1"/>
  <c r="Q25" i="50"/>
  <c r="W25" i="50" s="1"/>
  <c r="Q24" i="50"/>
  <c r="W24" i="50" s="1"/>
  <c r="Q23" i="50"/>
  <c r="Y23" i="50" s="1"/>
  <c r="Q22" i="50"/>
  <c r="W22" i="50" s="1"/>
  <c r="Q21" i="50"/>
  <c r="W21" i="50" s="1"/>
  <c r="W20" i="50"/>
  <c r="Q20" i="50"/>
  <c r="Q19" i="50"/>
  <c r="W19" i="50" s="1"/>
  <c r="Q18" i="50"/>
  <c r="W18" i="50" s="1"/>
  <c r="W17" i="50"/>
  <c r="Y17" i="50"/>
  <c r="Q17" i="50"/>
  <c r="Y16" i="50"/>
  <c r="W16" i="50"/>
  <c r="Q16" i="50"/>
  <c r="Y15" i="50"/>
  <c r="W15" i="50"/>
  <c r="Q15" i="50"/>
  <c r="Y14" i="50"/>
  <c r="Q14" i="50"/>
  <c r="W14" i="50" s="1"/>
  <c r="Q13" i="50"/>
  <c r="Y13" i="50" s="1"/>
  <c r="Q12" i="50"/>
  <c r="W12" i="50" s="1"/>
  <c r="Y11" i="50"/>
  <c r="Q11" i="50"/>
  <c r="W11" i="50" s="1"/>
  <c r="Y10" i="50"/>
  <c r="Q10" i="50"/>
  <c r="W10" i="50" s="1"/>
  <c r="Y9" i="50"/>
  <c r="Q9" i="50"/>
  <c r="W9" i="50" s="1"/>
  <c r="Q8" i="50"/>
  <c r="W8" i="50" s="1"/>
  <c r="AA30" i="51"/>
  <c r="AQ30" i="51"/>
  <c r="BG30" i="51"/>
  <c r="Q30" i="51"/>
  <c r="AI30" i="51"/>
  <c r="AY30" i="51"/>
  <c r="BM29" i="51"/>
  <c r="BQ29" i="51" s="1"/>
  <c r="AA29" i="51"/>
  <c r="AQ29" i="51"/>
  <c r="BG29" i="51"/>
  <c r="Q29" i="51"/>
  <c r="W29" i="51" s="1"/>
  <c r="AI29" i="51"/>
  <c r="AM29" i="51" s="1"/>
  <c r="AY29" i="51"/>
  <c r="BM28" i="51"/>
  <c r="BQ28" i="51" s="1"/>
  <c r="AA28" i="51"/>
  <c r="Q28" i="51"/>
  <c r="W28" i="51" s="1"/>
  <c r="AI28" i="51"/>
  <c r="AM28" i="51" s="1"/>
  <c r="AY28" i="51"/>
  <c r="AQ27" i="51"/>
  <c r="Q27" i="51"/>
  <c r="AI27" i="51"/>
  <c r="AY27" i="51"/>
  <c r="BO26" i="51"/>
  <c r="BS26" i="51" s="1"/>
  <c r="BG26" i="51"/>
  <c r="Q26" i="51"/>
  <c r="W26" i="51" s="1"/>
  <c r="AI26" i="51"/>
  <c r="AM26" i="51" s="1"/>
  <c r="AY26" i="51"/>
  <c r="BM25" i="51"/>
  <c r="BQ25" i="51" s="1"/>
  <c r="AQ25" i="51"/>
  <c r="Q25" i="51"/>
  <c r="W25" i="51" s="1"/>
  <c r="AI25" i="51"/>
  <c r="AM25" i="51" s="1"/>
  <c r="AY25" i="51"/>
  <c r="AA23" i="51"/>
  <c r="AQ23" i="51"/>
  <c r="BG23" i="51"/>
  <c r="Q23" i="51"/>
  <c r="AI23" i="51"/>
  <c r="AY23" i="51"/>
  <c r="AA22" i="51"/>
  <c r="BG22" i="51"/>
  <c r="Q22" i="51"/>
  <c r="AI22" i="51"/>
  <c r="AY22" i="51"/>
  <c r="BM21" i="51"/>
  <c r="BQ21" i="51" s="1"/>
  <c r="AQ21" i="51"/>
  <c r="Q21" i="51"/>
  <c r="W21" i="51" s="1"/>
  <c r="AI21" i="51"/>
  <c r="AM21" i="51" s="1"/>
  <c r="AY21" i="51"/>
  <c r="BS20" i="51"/>
  <c r="U20" i="51"/>
  <c r="BO20" i="51"/>
  <c r="AA20" i="51"/>
  <c r="AQ20" i="51"/>
  <c r="BG20" i="51"/>
  <c r="Q20" i="51"/>
  <c r="AI20" i="51"/>
  <c r="AM20" i="51" s="1"/>
  <c r="AY20" i="51"/>
  <c r="AQ19" i="51"/>
  <c r="Q19" i="51"/>
  <c r="AI19" i="51"/>
  <c r="AY19" i="51"/>
  <c r="AQ18" i="51"/>
  <c r="Q18" i="51"/>
  <c r="AI18" i="51"/>
  <c r="AY18" i="51"/>
  <c r="BS17" i="51"/>
  <c r="BO17" i="51"/>
  <c r="AQ17" i="51"/>
  <c r="Q17" i="51"/>
  <c r="W17" i="51" s="1"/>
  <c r="AI17" i="51"/>
  <c r="AM17" i="51" s="1"/>
  <c r="AY17" i="51"/>
  <c r="BM16" i="51"/>
  <c r="BQ16" i="51" s="1"/>
  <c r="AA16" i="51"/>
  <c r="AQ16" i="51"/>
  <c r="BG16" i="51"/>
  <c r="Q16" i="51"/>
  <c r="W16" i="51" s="1"/>
  <c r="AI16" i="51"/>
  <c r="AM16" i="51" s="1"/>
  <c r="AY16" i="51"/>
  <c r="BO15" i="51"/>
  <c r="BS15" i="51" s="1"/>
  <c r="AA15" i="51"/>
  <c r="AQ15" i="51"/>
  <c r="Q15" i="51"/>
  <c r="W15" i="51" s="1"/>
  <c r="AI15" i="51"/>
  <c r="AM15" i="51" s="1"/>
  <c r="AY15" i="51"/>
  <c r="BS14" i="51"/>
  <c r="BO14" i="51"/>
  <c r="Q14" i="51"/>
  <c r="W14" i="51" s="1"/>
  <c r="AI14" i="51"/>
  <c r="AM14" i="51" s="1"/>
  <c r="AY14" i="51"/>
  <c r="AA13" i="51"/>
  <c r="AQ13" i="51"/>
  <c r="BG13" i="51"/>
  <c r="Q13" i="51"/>
  <c r="AI13" i="51"/>
  <c r="AY13" i="51"/>
  <c r="AA12" i="51"/>
  <c r="AQ12" i="51"/>
  <c r="BG12" i="51"/>
  <c r="Q12" i="51"/>
  <c r="AI12" i="51"/>
  <c r="AY12" i="51"/>
  <c r="BS11" i="51"/>
  <c r="BO11" i="51"/>
  <c r="AA11" i="51"/>
  <c r="Q11" i="51"/>
  <c r="W11" i="51" s="1"/>
  <c r="AI11" i="51"/>
  <c r="AM11" i="51" s="1"/>
  <c r="AY11" i="51"/>
  <c r="W10" i="51"/>
  <c r="BM10" i="51"/>
  <c r="BQ10" i="51" s="1"/>
  <c r="BO10" i="51"/>
  <c r="Q10" i="51"/>
  <c r="AI10" i="51"/>
  <c r="AM10" i="51" s="1"/>
  <c r="AY10" i="51"/>
  <c r="BS9" i="51"/>
  <c r="BO9" i="51"/>
  <c r="AQ9" i="51"/>
  <c r="Q9" i="51"/>
  <c r="W9" i="51" s="1"/>
  <c r="AI9" i="51"/>
  <c r="AM9" i="51" s="1"/>
  <c r="AY9" i="51"/>
  <c r="BM8" i="51"/>
  <c r="BQ8" i="51" s="1"/>
  <c r="AA8" i="51"/>
  <c r="AQ8" i="51"/>
  <c r="BG8" i="51"/>
  <c r="Q8" i="51"/>
  <c r="W8" i="51" s="1"/>
  <c r="AI8" i="51"/>
  <c r="AM8" i="51" s="1"/>
  <c r="AY8" i="51"/>
  <c r="K79" i="52"/>
  <c r="AQ97" i="52"/>
  <c r="AC97" i="52"/>
  <c r="BY97" i="52"/>
  <c r="CC97" i="52" s="1"/>
  <c r="CA97" i="52"/>
  <c r="BC97" i="52"/>
  <c r="Y97" i="52"/>
  <c r="BG97" i="52"/>
  <c r="BM97" i="52" s="1"/>
  <c r="AW97" i="52"/>
  <c r="Q97" i="52"/>
  <c r="W97" i="52" s="1"/>
  <c r="AI97" i="52"/>
  <c r="CG97" i="52"/>
  <c r="BQ97" i="52"/>
  <c r="BW97" i="52" s="1"/>
  <c r="AC96" i="52"/>
  <c r="AM96" i="52"/>
  <c r="AS96" i="52" s="1"/>
  <c r="BC96" i="52"/>
  <c r="Y96" i="52"/>
  <c r="BG96" i="52"/>
  <c r="CA96" i="52"/>
  <c r="CE96" i="52" s="1"/>
  <c r="AW96" i="52"/>
  <c r="BM96" i="52"/>
  <c r="Q96" i="52"/>
  <c r="W96" i="52" s="1"/>
  <c r="AI96" i="52"/>
  <c r="BQ96" i="52"/>
  <c r="BW96" i="52" s="1"/>
  <c r="BY95" i="52"/>
  <c r="CC95" i="52" s="1"/>
  <c r="AW95" i="52"/>
  <c r="BM95" i="52"/>
  <c r="Q95" i="52"/>
  <c r="AI95" i="52"/>
  <c r="BQ95" i="52"/>
  <c r="BW95" i="52" s="1"/>
  <c r="AM95" i="52"/>
  <c r="AS95" i="52" s="1"/>
  <c r="BC95" i="52"/>
  <c r="AS94" i="52"/>
  <c r="Y94" i="52"/>
  <c r="BG94" i="52"/>
  <c r="BW94" i="52"/>
  <c r="AC94" i="52"/>
  <c r="BY94" i="52"/>
  <c r="CC94" i="52" s="1"/>
  <c r="AW94" i="52"/>
  <c r="BM94" i="52"/>
  <c r="Q94" i="52"/>
  <c r="W94" i="52" s="1"/>
  <c r="AI94" i="52"/>
  <c r="CG94" i="52"/>
  <c r="BQ94" i="52"/>
  <c r="AM94" i="52"/>
  <c r="AQ94" i="52" s="1"/>
  <c r="BC94" i="52"/>
  <c r="W93" i="52"/>
  <c r="BC93" i="52"/>
  <c r="AM93" i="52"/>
  <c r="AQ93" i="52" s="1"/>
  <c r="Y93" i="52"/>
  <c r="BG93" i="52"/>
  <c r="BW93" i="52"/>
  <c r="AW93" i="52"/>
  <c r="BM93" i="52"/>
  <c r="CA93" i="52"/>
  <c r="CE93" i="52" s="1"/>
  <c r="Q93" i="52"/>
  <c r="AI93" i="52"/>
  <c r="BQ93" i="52"/>
  <c r="CA92" i="52"/>
  <c r="CE92" i="52" s="1"/>
  <c r="U92" i="52"/>
  <c r="W92" i="52" s="1"/>
  <c r="Y92" i="52"/>
  <c r="BG92" i="52"/>
  <c r="BW92" i="52"/>
  <c r="AC92" i="52"/>
  <c r="AS92" i="52"/>
  <c r="Q92" i="52"/>
  <c r="AI92" i="52"/>
  <c r="CG92" i="52"/>
  <c r="BM92" i="52"/>
  <c r="BQ92" i="52"/>
  <c r="AW92" i="52"/>
  <c r="AM92" i="52"/>
  <c r="AQ92" i="52" s="1"/>
  <c r="BC92" i="52"/>
  <c r="W91" i="52"/>
  <c r="CA91" i="52"/>
  <c r="BG91" i="52"/>
  <c r="AS91" i="52"/>
  <c r="Y91" i="52"/>
  <c r="BW91" i="52"/>
  <c r="AC91" i="52"/>
  <c r="BY91" i="52"/>
  <c r="CC91" i="52" s="1"/>
  <c r="AW91" i="52"/>
  <c r="BM91" i="52"/>
  <c r="Q91" i="52"/>
  <c r="AI91" i="52"/>
  <c r="CG91" i="52"/>
  <c r="BQ91" i="52"/>
  <c r="AM91" i="52"/>
  <c r="AQ91" i="52" s="1"/>
  <c r="BC91" i="52"/>
  <c r="BY90" i="52"/>
  <c r="CC90" i="52" s="1"/>
  <c r="Y90" i="52"/>
  <c r="BG90" i="52"/>
  <c r="BW90" i="52"/>
  <c r="AC90" i="52"/>
  <c r="AS90" i="52"/>
  <c r="Q90" i="52"/>
  <c r="W90" i="52" s="1"/>
  <c r="AI90" i="52"/>
  <c r="CG90" i="52"/>
  <c r="AW90" i="52"/>
  <c r="BQ90" i="52"/>
  <c r="BM90" i="52"/>
  <c r="AM90" i="52"/>
  <c r="AQ90" i="52" s="1"/>
  <c r="BC90" i="52"/>
  <c r="CE89" i="52"/>
  <c r="CA89" i="52"/>
  <c r="AC89" i="52"/>
  <c r="AM89" i="52"/>
  <c r="AQ89" i="52" s="1"/>
  <c r="AS89" i="52"/>
  <c r="BC89" i="52"/>
  <c r="BG89" i="52"/>
  <c r="AW89" i="52"/>
  <c r="BM89" i="52"/>
  <c r="Q89" i="52"/>
  <c r="Y89" i="52" s="1"/>
  <c r="AI89" i="52"/>
  <c r="CG89" i="52"/>
  <c r="BQ89" i="52"/>
  <c r="BW89" i="52" s="1"/>
  <c r="AQ88" i="52"/>
  <c r="W88" i="52"/>
  <c r="AC88" i="52"/>
  <c r="BY88" i="52"/>
  <c r="CC88" i="52" s="1"/>
  <c r="CA88" i="52"/>
  <c r="BC88" i="52"/>
  <c r="Y88" i="52"/>
  <c r="BG88" i="52"/>
  <c r="BM88" i="52" s="1"/>
  <c r="AW88" i="52"/>
  <c r="Q88" i="52"/>
  <c r="AI88" i="52"/>
  <c r="CG88" i="52"/>
  <c r="BQ88" i="52"/>
  <c r="BW88" i="52" s="1"/>
  <c r="W87" i="52"/>
  <c r="BY87" i="52"/>
  <c r="CC87" i="52" s="1"/>
  <c r="AM87" i="52"/>
  <c r="AQ87" i="52" s="1"/>
  <c r="BC87" i="52"/>
  <c r="Y87" i="52"/>
  <c r="BG87" i="52"/>
  <c r="BW87" i="52"/>
  <c r="AW87" i="52"/>
  <c r="BM87" i="52"/>
  <c r="Q87" i="52"/>
  <c r="AI87" i="52"/>
  <c r="CG87" i="52"/>
  <c r="BQ87" i="52"/>
  <c r="AQ86" i="52"/>
  <c r="BG86" i="52"/>
  <c r="AS86" i="52"/>
  <c r="AW86" i="52"/>
  <c r="BC86" i="52" s="1"/>
  <c r="BM86" i="52"/>
  <c r="Q86" i="52"/>
  <c r="W86" i="52" s="1"/>
  <c r="AI86" i="52"/>
  <c r="CG86" i="52"/>
  <c r="BQ86" i="52"/>
  <c r="BW86" i="52" s="1"/>
  <c r="AM86" i="52"/>
  <c r="BG85" i="52"/>
  <c r="BK85" i="52" s="1"/>
  <c r="Y85" i="52"/>
  <c r="AS85" i="52"/>
  <c r="AW85" i="52"/>
  <c r="BA85" i="52" s="1"/>
  <c r="BM85" i="52"/>
  <c r="Q85" i="52"/>
  <c r="W85" i="52" s="1"/>
  <c r="AI85" i="52"/>
  <c r="CG85" i="52"/>
  <c r="BQ85" i="52"/>
  <c r="AM85" i="52"/>
  <c r="AQ85" i="52" s="1"/>
  <c r="BC85" i="52"/>
  <c r="AQ84" i="52"/>
  <c r="AM84" i="52"/>
  <c r="AS84" i="52" s="1"/>
  <c r="Y84" i="52"/>
  <c r="BG84" i="52"/>
  <c r="BK84" i="52" s="1"/>
  <c r="BW84" i="52"/>
  <c r="AW84" i="52"/>
  <c r="BA84" i="52" s="1"/>
  <c r="Q84" i="52"/>
  <c r="W84" i="52" s="1"/>
  <c r="AI84" i="52"/>
  <c r="CG84" i="52"/>
  <c r="BQ84" i="52"/>
  <c r="AW83" i="52"/>
  <c r="BA83" i="52" s="1"/>
  <c r="BM83" i="52"/>
  <c r="CG83" i="52"/>
  <c r="Q83" i="52"/>
  <c r="Y83" i="52" s="1"/>
  <c r="AI83" i="52"/>
  <c r="AM83" i="52"/>
  <c r="AS83" i="52" s="1"/>
  <c r="BQ83" i="52"/>
  <c r="BW83" i="52" s="1"/>
  <c r="BA82" i="52"/>
  <c r="AC82" i="52"/>
  <c r="BC82" i="52"/>
  <c r="AM82" i="52"/>
  <c r="AQ82" i="52" s="1"/>
  <c r="BG82" i="52"/>
  <c r="BK82" i="52" s="1"/>
  <c r="CA82" i="52"/>
  <c r="CE82" i="52" s="1"/>
  <c r="AW82" i="52"/>
  <c r="BM82" i="52"/>
  <c r="Q82" i="52"/>
  <c r="W82" i="52" s="1"/>
  <c r="AI82" i="52"/>
  <c r="BQ82" i="52"/>
  <c r="BW82" i="52" s="1"/>
  <c r="Q81" i="52"/>
  <c r="W81" i="52" s="1"/>
  <c r="BW81" i="52"/>
  <c r="BG81" i="52"/>
  <c r="BK81" i="52" s="1"/>
  <c r="Y81" i="52"/>
  <c r="AW81" i="52"/>
  <c r="BA81" i="52" s="1"/>
  <c r="AM81" i="52"/>
  <c r="AQ81" i="52" s="1"/>
  <c r="BC81" i="52"/>
  <c r="AC81" i="52"/>
  <c r="AI81" i="52" s="1"/>
  <c r="AS81" i="52"/>
  <c r="CA81" i="52"/>
  <c r="CE81" i="52" s="1"/>
  <c r="BQ81" i="52"/>
  <c r="CE80" i="52"/>
  <c r="CG80" i="52"/>
  <c r="AM80" i="52"/>
  <c r="Y80" i="52"/>
  <c r="BG80" i="52"/>
  <c r="BK80" i="52" s="1"/>
  <c r="BW80" i="52"/>
  <c r="CA80" i="52"/>
  <c r="AW80" i="52"/>
  <c r="BA80" i="52" s="1"/>
  <c r="Q80" i="52"/>
  <c r="W80" i="52" s="1"/>
  <c r="AI80" i="52"/>
  <c r="BQ80" i="52"/>
  <c r="BG75" i="52"/>
  <c r="BK75" i="52" s="1"/>
  <c r="AW75" i="52"/>
  <c r="BM75" i="52"/>
  <c r="Q75" i="52"/>
  <c r="Y75" i="52" s="1"/>
  <c r="AI75" i="52"/>
  <c r="CG75" i="52"/>
  <c r="BQ75" i="52"/>
  <c r="BW75" i="52" s="1"/>
  <c r="AM75" i="52"/>
  <c r="AS75" i="52" s="1"/>
  <c r="BC75" i="52"/>
  <c r="BG74" i="52"/>
  <c r="BK74" i="52" s="1"/>
  <c r="AS74" i="52"/>
  <c r="AW74" i="52"/>
  <c r="BC74" i="52" s="1"/>
  <c r="BM74" i="52"/>
  <c r="Q74" i="52"/>
  <c r="Y74" i="52" s="1"/>
  <c r="AI74" i="52"/>
  <c r="CG74" i="52"/>
  <c r="BQ74" i="52"/>
  <c r="BW74" i="52" s="1"/>
  <c r="AM74" i="52"/>
  <c r="AC73" i="52"/>
  <c r="AI73" i="52" s="1"/>
  <c r="BY73" i="52"/>
  <c r="CC73" i="52" s="1"/>
  <c r="BC73" i="52"/>
  <c r="Y73" i="52"/>
  <c r="BG73" i="52"/>
  <c r="BM73" i="52" s="1"/>
  <c r="BW73" i="52"/>
  <c r="AW73" i="52"/>
  <c r="Q73" i="52"/>
  <c r="W73" i="52" s="1"/>
  <c r="BQ73" i="52"/>
  <c r="AS72" i="52"/>
  <c r="Y72" i="52"/>
  <c r="AC72" i="52"/>
  <c r="BG72" i="52"/>
  <c r="BW72" i="52"/>
  <c r="BY72" i="52"/>
  <c r="CC72" i="52" s="1"/>
  <c r="AW72" i="52"/>
  <c r="BM72" i="52"/>
  <c r="Q72" i="52"/>
  <c r="W72" i="52" s="1"/>
  <c r="AI72" i="52"/>
  <c r="CG72" i="52"/>
  <c r="BQ72" i="52"/>
  <c r="AM72" i="52"/>
  <c r="AQ72" i="52" s="1"/>
  <c r="BC72" i="52"/>
  <c r="W71" i="52"/>
  <c r="Y71" i="52"/>
  <c r="BG71" i="52"/>
  <c r="BM71" i="52" s="1"/>
  <c r="AC71" i="52"/>
  <c r="AI71" i="52" s="1"/>
  <c r="BY71" i="52"/>
  <c r="CC71" i="52" s="1"/>
  <c r="AW71" i="52"/>
  <c r="Q71" i="52"/>
  <c r="BQ71" i="52"/>
  <c r="BW71" i="52" s="1"/>
  <c r="AM71" i="52"/>
  <c r="AQ71" i="52" s="1"/>
  <c r="BC71" i="52"/>
  <c r="BG70" i="52"/>
  <c r="AC70" i="52"/>
  <c r="AS70" i="52"/>
  <c r="AW70" i="52"/>
  <c r="BA70" i="52" s="1"/>
  <c r="BM70" i="52"/>
  <c r="Q70" i="52"/>
  <c r="Y70" i="52" s="1"/>
  <c r="CG70" i="52"/>
  <c r="BQ70" i="52"/>
  <c r="BW70" i="52" s="1"/>
  <c r="AI70" i="52"/>
  <c r="AM70" i="52"/>
  <c r="AW69" i="52"/>
  <c r="BM69" i="52"/>
  <c r="Q69" i="52"/>
  <c r="AI69" i="52"/>
  <c r="CG69" i="52"/>
  <c r="BQ69" i="52"/>
  <c r="AM69" i="52"/>
  <c r="BC69" i="52"/>
  <c r="AC68" i="52"/>
  <c r="BC68" i="52"/>
  <c r="AM68" i="52"/>
  <c r="Y68" i="52"/>
  <c r="BG68" i="52"/>
  <c r="BW68" i="52"/>
  <c r="CA68" i="52"/>
  <c r="AW68" i="52"/>
  <c r="BM68" i="52"/>
  <c r="Q68" i="52"/>
  <c r="AI68" i="52"/>
  <c r="BQ68" i="52"/>
  <c r="Y67" i="52"/>
  <c r="BC67" i="52"/>
  <c r="AW67" i="52"/>
  <c r="BM67" i="52"/>
  <c r="AM67" i="52"/>
  <c r="BW67" i="52"/>
  <c r="CG67" i="52"/>
  <c r="BG67" i="52"/>
  <c r="BQ67" i="52"/>
  <c r="AC67" i="52"/>
  <c r="AS67" i="52"/>
  <c r="CA67" i="52"/>
  <c r="Q67" i="52"/>
  <c r="BC66" i="52"/>
  <c r="Y66" i="52"/>
  <c r="BG66" i="52"/>
  <c r="BW66" i="52"/>
  <c r="AW66" i="52"/>
  <c r="BM66" i="52"/>
  <c r="Q66" i="52"/>
  <c r="AI66" i="52"/>
  <c r="CG66" i="52"/>
  <c r="BQ66" i="52"/>
  <c r="BC65" i="52"/>
  <c r="BG65" i="52"/>
  <c r="BW65" i="52"/>
  <c r="BM65" i="52"/>
  <c r="CA65" i="52"/>
  <c r="CG65" i="52" s="1"/>
  <c r="Q65" i="52"/>
  <c r="Y65" i="52" s="1"/>
  <c r="AI65" i="52"/>
  <c r="BQ65" i="52"/>
  <c r="AM65" i="52"/>
  <c r="AS65" i="52" s="1"/>
  <c r="AW64" i="52"/>
  <c r="BM64" i="52"/>
  <c r="Q64" i="52"/>
  <c r="Y64" i="52" s="1"/>
  <c r="AI64" i="52"/>
  <c r="CG64" i="52"/>
  <c r="BQ64" i="52"/>
  <c r="BW64" i="52" s="1"/>
  <c r="AM64" i="52"/>
  <c r="AS64" i="52" s="1"/>
  <c r="BC64" i="52"/>
  <c r="AM63" i="52"/>
  <c r="AS63" i="52" s="1"/>
  <c r="BG63" i="52"/>
  <c r="BW63" i="52"/>
  <c r="AW63" i="52"/>
  <c r="BC63" i="52" s="1"/>
  <c r="BM63" i="52"/>
  <c r="CA63" i="52"/>
  <c r="CG63" i="52" s="1"/>
  <c r="Q63" i="52"/>
  <c r="Y63" i="52" s="1"/>
  <c r="AI63" i="52"/>
  <c r="BQ63" i="52"/>
  <c r="BC62" i="52"/>
  <c r="AM62" i="52"/>
  <c r="BG62" i="52"/>
  <c r="BW62" i="52"/>
  <c r="AC62" i="52"/>
  <c r="AS62" i="52"/>
  <c r="CA62" i="52"/>
  <c r="AW62" i="52"/>
  <c r="BA62" i="52" s="1"/>
  <c r="BM62" i="52"/>
  <c r="Q62" i="52"/>
  <c r="AI62" i="52"/>
  <c r="BQ62" i="52"/>
  <c r="BA61" i="52"/>
  <c r="Y61" i="52"/>
  <c r="BG61" i="52"/>
  <c r="BW61" i="52"/>
  <c r="AC61" i="52"/>
  <c r="AS61" i="52"/>
  <c r="Q61" i="52"/>
  <c r="AI61" i="52"/>
  <c r="CG61" i="52"/>
  <c r="BM61" i="52"/>
  <c r="BQ61" i="52"/>
  <c r="AW61" i="52"/>
  <c r="AM61" i="52"/>
  <c r="BC61" i="52"/>
  <c r="CG60" i="52"/>
  <c r="AS60" i="52"/>
  <c r="AC60" i="52"/>
  <c r="BC60" i="52"/>
  <c r="AM60" i="52"/>
  <c r="Y60" i="52"/>
  <c r="BG60" i="52"/>
  <c r="BW60" i="52"/>
  <c r="CA60" i="52"/>
  <c r="AW60" i="52"/>
  <c r="BA60" i="52" s="1"/>
  <c r="BM60" i="52"/>
  <c r="Q60" i="52"/>
  <c r="AI60" i="52"/>
  <c r="BQ60" i="52"/>
  <c r="CG59" i="52"/>
  <c r="AS59" i="52"/>
  <c r="AC59" i="52"/>
  <c r="AM59" i="52"/>
  <c r="BC59" i="52"/>
  <c r="Y59" i="52"/>
  <c r="BG59" i="52"/>
  <c r="BW59" i="52"/>
  <c r="CA59" i="52"/>
  <c r="AW59" i="52"/>
  <c r="BA59" i="52" s="1"/>
  <c r="BM59" i="52"/>
  <c r="Q59" i="52"/>
  <c r="AI59" i="52"/>
  <c r="BQ59" i="52"/>
  <c r="BG58" i="52"/>
  <c r="BW58" i="52"/>
  <c r="AM58" i="52"/>
  <c r="BC58" i="52"/>
  <c r="Y58" i="52"/>
  <c r="AW58" i="52"/>
  <c r="BA58" i="52" s="1"/>
  <c r="BM58" i="52"/>
  <c r="AC58" i="52"/>
  <c r="AS58" i="52"/>
  <c r="CA58" i="52"/>
  <c r="Q58" i="52"/>
  <c r="AI58" i="52"/>
  <c r="BQ58" i="52"/>
  <c r="Y57" i="52"/>
  <c r="AC57" i="52"/>
  <c r="AM57" i="52"/>
  <c r="AS57" i="52" s="1"/>
  <c r="BG57" i="52"/>
  <c r="CA57" i="52"/>
  <c r="CG57" i="52" s="1"/>
  <c r="AW57" i="52"/>
  <c r="BA57" i="52" s="1"/>
  <c r="BM57" i="52"/>
  <c r="Q57" i="52"/>
  <c r="AI57" i="52"/>
  <c r="BQ57" i="52"/>
  <c r="BW57" i="52" s="1"/>
  <c r="CG56" i="52"/>
  <c r="AC56" i="52"/>
  <c r="AM56" i="52"/>
  <c r="AS56" i="52" s="1"/>
  <c r="Y56" i="52"/>
  <c r="BG56" i="52"/>
  <c r="BM56" i="52" s="1"/>
  <c r="AW56" i="52"/>
  <c r="BA56" i="52" s="1"/>
  <c r="CA56" i="52"/>
  <c r="Q56" i="52"/>
  <c r="AI56" i="52"/>
  <c r="BQ56" i="52"/>
  <c r="BW56" i="52" s="1"/>
  <c r="AC55" i="52"/>
  <c r="AM55" i="52"/>
  <c r="AS55" i="52" s="1"/>
  <c r="Y55" i="52"/>
  <c r="BG55" i="52"/>
  <c r="BM55" i="52" s="1"/>
  <c r="BW55" i="52"/>
  <c r="CA55" i="52"/>
  <c r="CG55" i="52" s="1"/>
  <c r="AW55" i="52"/>
  <c r="BA55" i="52" s="1"/>
  <c r="Q55" i="52"/>
  <c r="AI55" i="52"/>
  <c r="BQ55" i="52"/>
  <c r="AW54" i="52"/>
  <c r="BM54" i="52"/>
  <c r="Q54" i="52"/>
  <c r="Y54" i="52" s="1"/>
  <c r="AI54" i="52"/>
  <c r="CG54" i="52"/>
  <c r="BQ54" i="52"/>
  <c r="BW54" i="52" s="1"/>
  <c r="AM54" i="52"/>
  <c r="AS54" i="52" s="1"/>
  <c r="BC54" i="52"/>
  <c r="BG53" i="52"/>
  <c r="AW53" i="52"/>
  <c r="BA53" i="52" s="1"/>
  <c r="BM53" i="52"/>
  <c r="Q53" i="52"/>
  <c r="Y53" i="52" s="1"/>
  <c r="AI53" i="52"/>
  <c r="CG53" i="52"/>
  <c r="BQ53" i="52"/>
  <c r="BW53" i="52" s="1"/>
  <c r="AM53" i="52"/>
  <c r="AS53" i="52" s="1"/>
  <c r="CE52" i="52"/>
  <c r="CA52" i="52"/>
  <c r="AW52" i="52"/>
  <c r="BM52" i="52"/>
  <c r="Q52" i="52"/>
  <c r="Y52" i="52" s="1"/>
  <c r="AI52" i="52"/>
  <c r="CG52" i="52"/>
  <c r="BQ52" i="52"/>
  <c r="BW52" i="52" s="1"/>
  <c r="AM52" i="52"/>
  <c r="AS52" i="52" s="1"/>
  <c r="BC52" i="52"/>
  <c r="W51" i="52"/>
  <c r="AW51" i="52"/>
  <c r="BM51" i="52"/>
  <c r="Q51" i="52"/>
  <c r="AI51" i="52"/>
  <c r="CG51" i="52"/>
  <c r="BQ51" i="52"/>
  <c r="AM51" i="52"/>
  <c r="AQ51" i="52" s="1"/>
  <c r="BC51" i="52"/>
  <c r="BC50" i="52"/>
  <c r="AM50" i="52"/>
  <c r="AQ50" i="52" s="1"/>
  <c r="Y50" i="52"/>
  <c r="BG50" i="52"/>
  <c r="BW50" i="52"/>
  <c r="CA50" i="52"/>
  <c r="CE50" i="52" s="1"/>
  <c r="AW50" i="52"/>
  <c r="BM50" i="52"/>
  <c r="Q50" i="52"/>
  <c r="W50" i="52" s="1"/>
  <c r="AI50" i="52"/>
  <c r="BQ50" i="52"/>
  <c r="AQ49" i="52"/>
  <c r="BG49" i="52"/>
  <c r="Y49" i="52"/>
  <c r="AS49" i="52"/>
  <c r="AW49" i="52"/>
  <c r="BM49" i="52"/>
  <c r="Q49" i="52"/>
  <c r="W49" i="52" s="1"/>
  <c r="AI49" i="52"/>
  <c r="CG49" i="52"/>
  <c r="BQ49" i="52"/>
  <c r="AM49" i="52"/>
  <c r="BC49" i="52"/>
  <c r="BC48" i="52"/>
  <c r="AM48" i="52"/>
  <c r="AQ48" i="52" s="1"/>
  <c r="Y48" i="52"/>
  <c r="BG48" i="52"/>
  <c r="BW48" i="52"/>
  <c r="CA48" i="52"/>
  <c r="CE48" i="52" s="1"/>
  <c r="AW48" i="52"/>
  <c r="BM48" i="52"/>
  <c r="Q48" i="52"/>
  <c r="W48" i="52" s="1"/>
  <c r="AI48" i="52"/>
  <c r="BQ48" i="52"/>
  <c r="AQ47" i="52"/>
  <c r="BC47" i="52"/>
  <c r="AM47" i="52"/>
  <c r="Y47" i="52"/>
  <c r="BG47" i="52"/>
  <c r="BW47" i="52"/>
  <c r="CA47" i="52"/>
  <c r="CE47" i="52" s="1"/>
  <c r="AW47" i="52"/>
  <c r="BM47" i="52"/>
  <c r="Q47" i="52"/>
  <c r="W47" i="52" s="1"/>
  <c r="AI47" i="52"/>
  <c r="BQ47" i="52"/>
  <c r="CG46" i="52"/>
  <c r="AS46" i="52"/>
  <c r="AC46" i="52"/>
  <c r="BC46" i="52"/>
  <c r="AM46" i="52"/>
  <c r="AQ46" i="52" s="1"/>
  <c r="Y46" i="52"/>
  <c r="BG46" i="52"/>
  <c r="BW46" i="52"/>
  <c r="CA46" i="52"/>
  <c r="CE46" i="52" s="1"/>
  <c r="AW46" i="52"/>
  <c r="BM46" i="52"/>
  <c r="Q46" i="52"/>
  <c r="W46" i="52" s="1"/>
  <c r="AI46" i="52"/>
  <c r="BQ46" i="52"/>
  <c r="CA45" i="52"/>
  <c r="CG45" i="52" s="1"/>
  <c r="BY45" i="52"/>
  <c r="CC45" i="52" s="1"/>
  <c r="Y45" i="52"/>
  <c r="BG45" i="52"/>
  <c r="BM45" i="52" s="1"/>
  <c r="BW45" i="52"/>
  <c r="AC45" i="52"/>
  <c r="AI45" i="52" s="1"/>
  <c r="Q45" i="52"/>
  <c r="W45" i="52" s="1"/>
  <c r="BQ45" i="52"/>
  <c r="AW45" i="52"/>
  <c r="BC45" i="52" s="1"/>
  <c r="AM45" i="52"/>
  <c r="AQ45" i="52" s="1"/>
  <c r="BC44" i="52"/>
  <c r="W44" i="52"/>
  <c r="Q44" i="52"/>
  <c r="Y44" i="52"/>
  <c r="BG44" i="52"/>
  <c r="AM44" i="52"/>
  <c r="AQ44" i="52" s="1"/>
  <c r="AC44" i="52"/>
  <c r="AI44" i="52" s="1"/>
  <c r="CA44" i="52"/>
  <c r="CE44" i="52" s="1"/>
  <c r="AW44" i="52"/>
  <c r="BM44" i="52"/>
  <c r="BQ44" i="52"/>
  <c r="BW44" i="52" s="1"/>
  <c r="BG43" i="52"/>
  <c r="AS43" i="52"/>
  <c r="AW43" i="52"/>
  <c r="BC43" i="52" s="1"/>
  <c r="BM43" i="52"/>
  <c r="Q43" i="52"/>
  <c r="W43" i="52" s="1"/>
  <c r="AI43" i="52"/>
  <c r="CG43" i="52"/>
  <c r="BQ43" i="52"/>
  <c r="BW43" i="52" s="1"/>
  <c r="AM43" i="52"/>
  <c r="AQ43" i="52" s="1"/>
  <c r="AQ42" i="52"/>
  <c r="CE42" i="52"/>
  <c r="CA42" i="52"/>
  <c r="AW42" i="52"/>
  <c r="BM42" i="52"/>
  <c r="Q42" i="52"/>
  <c r="Y42" i="52" s="1"/>
  <c r="AI42" i="52"/>
  <c r="CG42" i="52"/>
  <c r="BQ42" i="52"/>
  <c r="BW42" i="52" s="1"/>
  <c r="AM42" i="52"/>
  <c r="AS42" i="52" s="1"/>
  <c r="BC42" i="52"/>
  <c r="AQ41" i="52"/>
  <c r="AM41" i="52"/>
  <c r="AS41" i="52" s="1"/>
  <c r="AC41" i="52"/>
  <c r="BC41" i="52"/>
  <c r="Y41" i="52"/>
  <c r="BG41" i="52"/>
  <c r="BM41" i="52" s="1"/>
  <c r="CA41" i="52"/>
  <c r="CE41" i="52" s="1"/>
  <c r="AW41" i="52"/>
  <c r="Q41" i="52"/>
  <c r="W41" i="52" s="1"/>
  <c r="AI41" i="52"/>
  <c r="BQ41" i="52"/>
  <c r="BW41" i="52" s="1"/>
  <c r="BG40" i="52"/>
  <c r="AW40" i="52"/>
  <c r="BA40" i="52" s="1"/>
  <c r="BM40" i="52"/>
  <c r="Q40" i="52"/>
  <c r="Y40" i="52" s="1"/>
  <c r="AI40" i="52"/>
  <c r="CG40" i="52"/>
  <c r="BQ40" i="52"/>
  <c r="BW40" i="52" s="1"/>
  <c r="AM40" i="52"/>
  <c r="AS40" i="52" s="1"/>
  <c r="BG39" i="52"/>
  <c r="AW39" i="52"/>
  <c r="BA39" i="52" s="1"/>
  <c r="BM39" i="52"/>
  <c r="Q39" i="52"/>
  <c r="Y39" i="52" s="1"/>
  <c r="AI39" i="52"/>
  <c r="CG39" i="52"/>
  <c r="BQ39" i="52"/>
  <c r="BW39" i="52" s="1"/>
  <c r="AM39" i="52"/>
  <c r="AS39" i="52" s="1"/>
  <c r="BG38" i="52"/>
  <c r="BW38" i="52"/>
  <c r="CA38" i="52"/>
  <c r="CG38" i="52" s="1"/>
  <c r="AW38" i="52"/>
  <c r="BC38" i="52" s="1"/>
  <c r="BM38" i="52"/>
  <c r="Q38" i="52"/>
  <c r="Y38" i="52" s="1"/>
  <c r="AI38" i="52"/>
  <c r="BQ38" i="52"/>
  <c r="AM37" i="52"/>
  <c r="AS37" i="52" s="1"/>
  <c r="BC37" i="52"/>
  <c r="Y37" i="52"/>
  <c r="BG37" i="52"/>
  <c r="BM37" i="52" s="1"/>
  <c r="CA37" i="52"/>
  <c r="CE37" i="52" s="1"/>
  <c r="AW37" i="52"/>
  <c r="Q37" i="52"/>
  <c r="W37" i="52" s="1"/>
  <c r="AI37" i="52"/>
  <c r="BQ37" i="52"/>
  <c r="BW37" i="52" s="1"/>
  <c r="AM36" i="52"/>
  <c r="AS36" i="52" s="1"/>
  <c r="AC36" i="52"/>
  <c r="BC36" i="52"/>
  <c r="Y36" i="52"/>
  <c r="BG36" i="52"/>
  <c r="CA36" i="52"/>
  <c r="CE36" i="52" s="1"/>
  <c r="AW36" i="52"/>
  <c r="BM36" i="52"/>
  <c r="Q36" i="52"/>
  <c r="W36" i="52" s="1"/>
  <c r="AI36" i="52"/>
  <c r="BQ36" i="52"/>
  <c r="BW36" i="52" s="1"/>
  <c r="CE35" i="52"/>
  <c r="W35" i="52"/>
  <c r="AM35" i="52"/>
  <c r="AS35" i="52" s="1"/>
  <c r="BG35" i="52"/>
  <c r="BW35" i="52"/>
  <c r="AW35" i="52"/>
  <c r="BC35" i="52" s="1"/>
  <c r="BM35" i="52"/>
  <c r="CA35" i="52"/>
  <c r="CG35" i="52" s="1"/>
  <c r="Q35" i="52"/>
  <c r="Y35" i="52" s="1"/>
  <c r="AI35" i="52"/>
  <c r="BQ35" i="52"/>
  <c r="BW34" i="52"/>
  <c r="AC34" i="52"/>
  <c r="AS34" i="52"/>
  <c r="AW34" i="52"/>
  <c r="BA34" i="52" s="1"/>
  <c r="BM34" i="52"/>
  <c r="Q34" i="52"/>
  <c r="CG34" i="52"/>
  <c r="BQ34" i="52"/>
  <c r="AI34" i="52"/>
  <c r="AM34" i="52"/>
  <c r="BC34" i="52"/>
  <c r="CE33" i="52"/>
  <c r="AM33" i="52"/>
  <c r="AQ33" i="52" s="1"/>
  <c r="CA33" i="52"/>
  <c r="Y33" i="52"/>
  <c r="AW33" i="52"/>
  <c r="BM33" i="52"/>
  <c r="CG33" i="52"/>
  <c r="AI33" i="52"/>
  <c r="BQ33" i="52"/>
  <c r="Q33" i="52"/>
  <c r="W33" i="52" s="1"/>
  <c r="BC33" i="52"/>
  <c r="AC33" i="52"/>
  <c r="AS33" i="52"/>
  <c r="AW32" i="52"/>
  <c r="BA32" i="52" s="1"/>
  <c r="BM32" i="52"/>
  <c r="BQ32" i="52"/>
  <c r="AM32" i="52"/>
  <c r="BC32" i="52"/>
  <c r="Q32" i="52"/>
  <c r="AI32" i="52"/>
  <c r="CG32" i="52"/>
  <c r="CE31" i="52"/>
  <c r="CA31" i="52"/>
  <c r="U31" i="52"/>
  <c r="Y31" i="52"/>
  <c r="BG31" i="52"/>
  <c r="BW31" i="52"/>
  <c r="AC31" i="52"/>
  <c r="AS31" i="52"/>
  <c r="Q31" i="52"/>
  <c r="AI31" i="52"/>
  <c r="CG31" i="52"/>
  <c r="AW31" i="52"/>
  <c r="BQ31" i="52"/>
  <c r="BM31" i="52"/>
  <c r="AM31" i="52"/>
  <c r="AQ31" i="52" s="1"/>
  <c r="BC31" i="52"/>
  <c r="AC30" i="52"/>
  <c r="BC30" i="52"/>
  <c r="AM30" i="52"/>
  <c r="Y30" i="52"/>
  <c r="BG30" i="52"/>
  <c r="BW30" i="52"/>
  <c r="CA30" i="52"/>
  <c r="AW30" i="52"/>
  <c r="BA30" i="52" s="1"/>
  <c r="BM30" i="52"/>
  <c r="Q30" i="52"/>
  <c r="AI30" i="52"/>
  <c r="BQ30" i="52"/>
  <c r="BG29" i="52"/>
  <c r="Y29" i="52"/>
  <c r="AS29" i="52"/>
  <c r="AW29" i="52"/>
  <c r="BM29" i="52"/>
  <c r="Q29" i="52"/>
  <c r="W29" i="52" s="1"/>
  <c r="AI29" i="52"/>
  <c r="CG29" i="52"/>
  <c r="BQ29" i="52"/>
  <c r="AM29" i="52"/>
  <c r="AQ29" i="52" s="1"/>
  <c r="BC29" i="52"/>
  <c r="CG28" i="52"/>
  <c r="AS28" i="52"/>
  <c r="AC28" i="52"/>
  <c r="BC28" i="52"/>
  <c r="AM28" i="52"/>
  <c r="Y28" i="52"/>
  <c r="BG28" i="52"/>
  <c r="BW28" i="52"/>
  <c r="CA28" i="52"/>
  <c r="AW28" i="52"/>
  <c r="BA28" i="52" s="1"/>
  <c r="BM28" i="52"/>
  <c r="Q28" i="52"/>
  <c r="AI28" i="52"/>
  <c r="BQ28" i="52"/>
  <c r="BG27" i="52"/>
  <c r="Y27" i="52"/>
  <c r="AS27" i="52"/>
  <c r="AW27" i="52"/>
  <c r="BM27" i="52"/>
  <c r="Q27" i="52"/>
  <c r="W27" i="52" s="1"/>
  <c r="AI27" i="52"/>
  <c r="CG27" i="52"/>
  <c r="BQ27" i="52"/>
  <c r="AM27" i="52"/>
  <c r="AQ27" i="52" s="1"/>
  <c r="BC27" i="52"/>
  <c r="BG26" i="52"/>
  <c r="Y26" i="52"/>
  <c r="AS26" i="52"/>
  <c r="AW26" i="52"/>
  <c r="BA26" i="52" s="1"/>
  <c r="BM26" i="52"/>
  <c r="Q26" i="52"/>
  <c r="AI26" i="52"/>
  <c r="CG26" i="52"/>
  <c r="BQ26" i="52"/>
  <c r="AM26" i="52"/>
  <c r="BC26" i="52"/>
  <c r="AQ25" i="52"/>
  <c r="W25" i="52"/>
  <c r="CA25" i="52"/>
  <c r="CE25" i="52" s="1"/>
  <c r="Y25" i="52"/>
  <c r="AM25" i="52"/>
  <c r="BC25" i="52"/>
  <c r="BG25" i="52"/>
  <c r="BW25" i="52"/>
  <c r="AC25" i="52"/>
  <c r="AS25" i="52"/>
  <c r="AW25" i="52"/>
  <c r="BM25" i="52"/>
  <c r="Q25" i="52"/>
  <c r="AI25" i="52"/>
  <c r="CG25" i="52"/>
  <c r="BQ25" i="52"/>
  <c r="AM24" i="52"/>
  <c r="AS24" i="52" s="1"/>
  <c r="Y24" i="52"/>
  <c r="BG24" i="52"/>
  <c r="BM24" i="52" s="1"/>
  <c r="BW24" i="52"/>
  <c r="CA24" i="52"/>
  <c r="CG24" i="52" s="1"/>
  <c r="AW24" i="52"/>
  <c r="BA24" i="52" s="1"/>
  <c r="Q24" i="52"/>
  <c r="AI24" i="52"/>
  <c r="BQ24" i="52"/>
  <c r="AQ23" i="52"/>
  <c r="BG23" i="52"/>
  <c r="AS23" i="52"/>
  <c r="AW23" i="52"/>
  <c r="BC23" i="52" s="1"/>
  <c r="BM23" i="52"/>
  <c r="Q23" i="52"/>
  <c r="W23" i="52" s="1"/>
  <c r="AI23" i="52"/>
  <c r="CG23" i="52"/>
  <c r="BQ23" i="52"/>
  <c r="BW23" i="52" s="1"/>
  <c r="AM23" i="52"/>
  <c r="BG22" i="52"/>
  <c r="AW22" i="52"/>
  <c r="BA22" i="52" s="1"/>
  <c r="BM22" i="52"/>
  <c r="Q22" i="52"/>
  <c r="Y22" i="52" s="1"/>
  <c r="AI22" i="52"/>
  <c r="CG22" i="52"/>
  <c r="BQ22" i="52"/>
  <c r="BW22" i="52" s="1"/>
  <c r="AM22" i="52"/>
  <c r="AS22" i="52" s="1"/>
  <c r="CA21" i="52"/>
  <c r="CE21" i="52" s="1"/>
  <c r="U21" i="52"/>
  <c r="Y21" i="52"/>
  <c r="BG21" i="52"/>
  <c r="BM21" i="52" s="1"/>
  <c r="BW21" i="52"/>
  <c r="AC21" i="52"/>
  <c r="AI21" i="52" s="1"/>
  <c r="Q21" i="52"/>
  <c r="BQ21" i="52"/>
  <c r="AW21" i="52"/>
  <c r="BC21" i="52" s="1"/>
  <c r="AM21" i="52"/>
  <c r="AQ21" i="52" s="1"/>
  <c r="W20" i="52"/>
  <c r="BY20" i="52"/>
  <c r="CC20" i="52" s="1"/>
  <c r="AM20" i="52"/>
  <c r="AS20" i="52" s="1"/>
  <c r="Y20" i="52"/>
  <c r="BG20" i="52"/>
  <c r="BM20" i="52" s="1"/>
  <c r="AW20" i="52"/>
  <c r="BC20" i="52" s="1"/>
  <c r="Q20" i="52"/>
  <c r="AI20" i="52"/>
  <c r="BQ20" i="52"/>
  <c r="BW20" i="52" s="1"/>
  <c r="BG19" i="52"/>
  <c r="AW19" i="52"/>
  <c r="BA19" i="52" s="1"/>
  <c r="BM19" i="52"/>
  <c r="Q19" i="52"/>
  <c r="Y19" i="52" s="1"/>
  <c r="AI19" i="52"/>
  <c r="CG19" i="52"/>
  <c r="BQ19" i="52"/>
  <c r="BW19" i="52" s="1"/>
  <c r="AM19" i="52"/>
  <c r="AS19" i="52" s="1"/>
  <c r="CE18" i="52"/>
  <c r="CG18" i="52"/>
  <c r="BC18" i="52"/>
  <c r="AM18" i="52"/>
  <c r="AS18" i="52" s="1"/>
  <c r="Y18" i="52"/>
  <c r="BG18" i="52"/>
  <c r="BM18" i="52" s="1"/>
  <c r="CA18" i="52"/>
  <c r="AW18" i="52"/>
  <c r="Q18" i="52"/>
  <c r="W18" i="52" s="1"/>
  <c r="AI18" i="52"/>
  <c r="BQ18" i="52"/>
  <c r="BW18" i="52" s="1"/>
  <c r="AQ17" i="52"/>
  <c r="BG17" i="52"/>
  <c r="Y17" i="52"/>
  <c r="AS17" i="52"/>
  <c r="AW17" i="52"/>
  <c r="BM17" i="52"/>
  <c r="Q17" i="52"/>
  <c r="W17" i="52" s="1"/>
  <c r="AI17" i="52"/>
  <c r="CG17" i="52"/>
  <c r="BQ17" i="52"/>
  <c r="AM17" i="52"/>
  <c r="BC17" i="52"/>
  <c r="BC16" i="52"/>
  <c r="AM16" i="52"/>
  <c r="Y16" i="52"/>
  <c r="BG16" i="52"/>
  <c r="BW16" i="52"/>
  <c r="CA16" i="52"/>
  <c r="AW16" i="52"/>
  <c r="BA16" i="52" s="1"/>
  <c r="BM16" i="52"/>
  <c r="Q16" i="52"/>
  <c r="AI16" i="52"/>
  <c r="BQ16" i="52"/>
  <c r="CE15" i="52"/>
  <c r="CG15" i="52"/>
  <c r="AS15" i="52"/>
  <c r="AC15" i="52"/>
  <c r="BC15" i="52"/>
  <c r="AM15" i="52"/>
  <c r="AQ15" i="52" s="1"/>
  <c r="Y15" i="52"/>
  <c r="BG15" i="52"/>
  <c r="BW15" i="52"/>
  <c r="CA15" i="52"/>
  <c r="AW15" i="52"/>
  <c r="BM15" i="52"/>
  <c r="Q15" i="52"/>
  <c r="W15" i="52" s="1"/>
  <c r="AI15" i="52"/>
  <c r="BQ15" i="52"/>
  <c r="CA14" i="52"/>
  <c r="BQ14" i="52"/>
  <c r="AC14" i="52"/>
  <c r="AW14" i="52"/>
  <c r="BA14" i="52" s="1"/>
  <c r="AI14" i="52"/>
  <c r="Q14" i="52"/>
  <c r="Y14" i="52" s="1"/>
  <c r="AM14" i="52"/>
  <c r="AS14" i="52" s="1"/>
  <c r="CG14" i="52"/>
  <c r="BG14" i="52"/>
  <c r="BM14" i="52" s="1"/>
  <c r="BW14" i="52"/>
  <c r="AM13" i="52"/>
  <c r="AS13" i="52" s="1"/>
  <c r="AC13" i="52"/>
  <c r="BC13" i="52"/>
  <c r="Y13" i="52"/>
  <c r="BG13" i="52"/>
  <c r="CA13" i="52"/>
  <c r="CE13" i="52" s="1"/>
  <c r="AW13" i="52"/>
  <c r="BM13" i="52"/>
  <c r="Q13" i="52"/>
  <c r="W13" i="52" s="1"/>
  <c r="AI13" i="52"/>
  <c r="BQ13" i="52"/>
  <c r="BW13" i="52" s="1"/>
  <c r="BG12" i="52"/>
  <c r="AW12" i="52"/>
  <c r="BA12" i="52" s="1"/>
  <c r="BM12" i="52"/>
  <c r="Q12" i="52"/>
  <c r="Y12" i="52" s="1"/>
  <c r="AI12" i="52"/>
  <c r="CG12" i="52"/>
  <c r="BQ12" i="52"/>
  <c r="BW12" i="52" s="1"/>
  <c r="AM12" i="52"/>
  <c r="AS12" i="52" s="1"/>
  <c r="AQ11" i="52"/>
  <c r="BG11" i="52"/>
  <c r="AS11" i="52"/>
  <c r="AW11" i="52"/>
  <c r="BC11" i="52" s="1"/>
  <c r="BM11" i="52"/>
  <c r="Q11" i="52"/>
  <c r="W11" i="52" s="1"/>
  <c r="AI11" i="52"/>
  <c r="CG11" i="52"/>
  <c r="BQ11" i="52"/>
  <c r="BW11" i="52" s="1"/>
  <c r="AM11" i="52"/>
  <c r="AW10" i="52"/>
  <c r="BM10" i="52"/>
  <c r="Q10" i="52"/>
  <c r="Y10" i="52" s="1"/>
  <c r="AI10" i="52"/>
  <c r="CG10" i="52"/>
  <c r="BQ10" i="52"/>
  <c r="BW10" i="52" s="1"/>
  <c r="AM10" i="52"/>
  <c r="AS10" i="52" s="1"/>
  <c r="BC10" i="52"/>
  <c r="BG9" i="52"/>
  <c r="Y9" i="52"/>
  <c r="AS9" i="52"/>
  <c r="AW9" i="52"/>
  <c r="BM9" i="52"/>
  <c r="Q9" i="52"/>
  <c r="W9" i="52" s="1"/>
  <c r="AI9" i="52"/>
  <c r="CG9" i="52"/>
  <c r="BQ9" i="52"/>
  <c r="AM9" i="52"/>
  <c r="AQ9" i="52" s="1"/>
  <c r="BC9" i="52"/>
  <c r="W8" i="52"/>
  <c r="BG8" i="52"/>
  <c r="Y8" i="52"/>
  <c r="BW8" i="52"/>
  <c r="AC8" i="52"/>
  <c r="AI8" i="52" s="1"/>
  <c r="BY8" i="52"/>
  <c r="CC8" i="52" s="1"/>
  <c r="AW8" i="52"/>
  <c r="BM8" i="52"/>
  <c r="Q8" i="52"/>
  <c r="BQ8" i="52"/>
  <c r="AM8" i="52"/>
  <c r="AQ8" i="52" s="1"/>
  <c r="BC8" i="52"/>
  <c r="K20" i="54"/>
  <c r="K46" i="54" s="1"/>
  <c r="M46" i="54" s="1"/>
  <c r="Q46" i="54" s="1"/>
  <c r="Y63" i="54"/>
  <c r="Q63" i="54"/>
  <c r="Q62" i="54"/>
  <c r="W61" i="54"/>
  <c r="Q61" i="54"/>
  <c r="Q60" i="54"/>
  <c r="W60" i="54" s="1"/>
  <c r="W59" i="54"/>
  <c r="Q59" i="54"/>
  <c r="W58" i="54"/>
  <c r="Q58" i="54"/>
  <c r="W57" i="54"/>
  <c r="Q57" i="54"/>
  <c r="Y56" i="54"/>
  <c r="Q56" i="54"/>
  <c r="W56" i="54" s="1"/>
  <c r="W55" i="54"/>
  <c r="Q55" i="54"/>
  <c r="Y55" i="54" s="1"/>
  <c r="W54" i="54"/>
  <c r="Q54" i="54"/>
  <c r="Q53" i="54"/>
  <c r="Y53" i="54" s="1"/>
  <c r="Q52" i="54"/>
  <c r="W52" i="54" s="1"/>
  <c r="W51" i="54"/>
  <c r="Y51" i="54"/>
  <c r="Q51" i="54"/>
  <c r="W50" i="54"/>
  <c r="Q50" i="54"/>
  <c r="Y50" i="54" s="1"/>
  <c r="W49" i="54"/>
  <c r="Q49" i="54"/>
  <c r="Y49" i="54" s="1"/>
  <c r="Q45" i="54"/>
  <c r="W45" i="54" s="1"/>
  <c r="Q44" i="54"/>
  <c r="W44" i="54" s="1"/>
  <c r="Q43" i="54"/>
  <c r="W43" i="54" s="1"/>
  <c r="W42" i="54"/>
  <c r="Q42" i="54"/>
  <c r="Y42" i="54" s="1"/>
  <c r="W41" i="54"/>
  <c r="Q41" i="54"/>
  <c r="W40" i="54"/>
  <c r="Y40" i="54"/>
  <c r="Q40" i="54"/>
  <c r="Q39" i="54"/>
  <c r="W39" i="54" s="1"/>
  <c r="W38" i="54"/>
  <c r="Q38" i="54"/>
  <c r="Y38" i="54" s="1"/>
  <c r="Q37" i="54"/>
  <c r="W37" i="54" s="1"/>
  <c r="W36" i="54"/>
  <c r="Q36" i="54"/>
  <c r="Y36" i="54" s="1"/>
  <c r="Q35" i="54"/>
  <c r="W35" i="54" s="1"/>
  <c r="W34" i="54"/>
  <c r="Y34" i="54"/>
  <c r="Q34" i="54"/>
  <c r="Q33" i="54"/>
  <c r="W33" i="54" s="1"/>
  <c r="Q32" i="54"/>
  <c r="W32" i="54" s="1"/>
  <c r="Q31" i="54"/>
  <c r="W31" i="54" s="1"/>
  <c r="Y30" i="54"/>
  <c r="Q30" i="54"/>
  <c r="W30" i="54" s="1"/>
  <c r="W29" i="54"/>
  <c r="Q29" i="54"/>
  <c r="Y29" i="54" s="1"/>
  <c r="W28" i="54"/>
  <c r="Q28" i="54"/>
  <c r="Y28" i="54" s="1"/>
  <c r="W27" i="54"/>
  <c r="Q27" i="54"/>
  <c r="Q26" i="54"/>
  <c r="W26" i="54" s="1"/>
  <c r="W25" i="54"/>
  <c r="Q25" i="54"/>
  <c r="Y25" i="54" s="1"/>
  <c r="W24" i="54"/>
  <c r="Q24" i="54"/>
  <c r="Y24" i="54" s="1"/>
  <c r="W23" i="54"/>
  <c r="Q23" i="54"/>
  <c r="Y23" i="54" s="1"/>
  <c r="Q22" i="54"/>
  <c r="W22" i="54" s="1"/>
  <c r="Q21" i="54"/>
  <c r="W21" i="54" s="1"/>
  <c r="W16" i="54"/>
  <c r="Q16" i="54"/>
  <c r="Y16" i="54" s="1"/>
  <c r="Q15" i="54"/>
  <c r="Y15" i="54" s="1"/>
  <c r="Y14" i="54"/>
  <c r="Q14" i="54"/>
  <c r="W14" i="54" s="1"/>
  <c r="W13" i="54"/>
  <c r="Y13" i="54"/>
  <c r="Q13" i="54"/>
  <c r="W12" i="54"/>
  <c r="Y12" i="54"/>
  <c r="Q12" i="54"/>
  <c r="W11" i="54"/>
  <c r="Y11" i="54"/>
  <c r="Q11" i="54"/>
  <c r="Q10" i="54"/>
  <c r="W10" i="54" s="1"/>
  <c r="Q9" i="54"/>
  <c r="Y8" i="54"/>
  <c r="Q8" i="54"/>
  <c r="W8" i="54" s="1"/>
  <c r="Q56" i="55"/>
  <c r="Q55" i="55"/>
  <c r="AA54" i="55"/>
  <c r="AA53" i="55"/>
  <c r="Q53" i="55"/>
  <c r="AA52" i="55"/>
  <c r="Q52" i="55"/>
  <c r="Q51" i="55"/>
  <c r="AA50" i="55"/>
  <c r="Q49" i="55"/>
  <c r="Q48" i="55"/>
  <c r="AA47" i="55"/>
  <c r="Q47" i="55"/>
  <c r="Q46" i="55"/>
  <c r="Q45" i="55"/>
  <c r="AA43" i="55"/>
  <c r="Q42" i="55"/>
  <c r="Q40" i="55"/>
  <c r="Q39" i="55"/>
  <c r="Q38" i="55"/>
  <c r="AA37" i="55"/>
  <c r="Q36" i="55"/>
  <c r="AA35" i="55"/>
  <c r="AA34" i="55"/>
  <c r="Q33" i="55"/>
  <c r="AA32" i="55"/>
  <c r="AA31" i="55"/>
  <c r="Q31" i="55"/>
  <c r="Q30" i="55"/>
  <c r="AA29" i="55"/>
  <c r="Q28" i="55"/>
  <c r="Q27" i="55"/>
  <c r="Q26" i="55"/>
  <c r="Q25" i="55"/>
  <c r="AA24" i="55"/>
  <c r="Q24" i="55"/>
  <c r="AA23" i="55"/>
  <c r="AA22" i="55"/>
  <c r="Q22" i="55"/>
  <c r="AA21" i="55"/>
  <c r="Q20" i="55"/>
  <c r="AA19" i="55"/>
  <c r="Q19" i="55"/>
  <c r="Q18" i="55"/>
  <c r="Q17" i="55"/>
  <c r="Q16" i="55"/>
  <c r="Q15" i="55"/>
  <c r="Q14" i="55"/>
  <c r="Q13" i="55"/>
  <c r="AA12" i="55"/>
  <c r="Q12" i="55"/>
  <c r="Q11" i="55"/>
  <c r="AA10" i="55"/>
  <c r="AA9" i="55"/>
  <c r="Q9" i="55"/>
  <c r="Q8" i="55"/>
  <c r="K20" i="56"/>
  <c r="AI63" i="56"/>
  <c r="AC62" i="56"/>
  <c r="AI62" i="56"/>
  <c r="Q62" i="56"/>
  <c r="AM62" i="56"/>
  <c r="Y62" i="56"/>
  <c r="AC61" i="56"/>
  <c r="AI61" i="56"/>
  <c r="Q61" i="56"/>
  <c r="AM61" i="56"/>
  <c r="Y61" i="56"/>
  <c r="AS60" i="56"/>
  <c r="AC60" i="56"/>
  <c r="AI60" i="56"/>
  <c r="Q60" i="56"/>
  <c r="AM60" i="56"/>
  <c r="Y60" i="56"/>
  <c r="AC59" i="56"/>
  <c r="AI59" i="56"/>
  <c r="Q59" i="56"/>
  <c r="AM59" i="56"/>
  <c r="Y59" i="56"/>
  <c r="AC58" i="56"/>
  <c r="AI58" i="56"/>
  <c r="Q58" i="56"/>
  <c r="AM58" i="56"/>
  <c r="Y58" i="56"/>
  <c r="AS57" i="56"/>
  <c r="AC57" i="56"/>
  <c r="AI57" i="56"/>
  <c r="Q57" i="56"/>
  <c r="AM57" i="56"/>
  <c r="Y57" i="56"/>
  <c r="AS56" i="56"/>
  <c r="AC56" i="56"/>
  <c r="Q56" i="56"/>
  <c r="AM56" i="56"/>
  <c r="AI56" i="56"/>
  <c r="Y56" i="56"/>
  <c r="AS55" i="56"/>
  <c r="AC55" i="56"/>
  <c r="Q55" i="56"/>
  <c r="AM55" i="56"/>
  <c r="AI55" i="56"/>
  <c r="Y55" i="56"/>
  <c r="AS54" i="56"/>
  <c r="AC54" i="56"/>
  <c r="AI54" i="56"/>
  <c r="Q54" i="56"/>
  <c r="AM54" i="56"/>
  <c r="Y54" i="56"/>
  <c r="AS53" i="56"/>
  <c r="AI53" i="56"/>
  <c r="Q53" i="56"/>
  <c r="AM53" i="56"/>
  <c r="Y53" i="56"/>
  <c r="AS52" i="56"/>
  <c r="AC52" i="56"/>
  <c r="AI52" i="56" s="1"/>
  <c r="Q52" i="56"/>
  <c r="Y52" i="56" s="1"/>
  <c r="AM52" i="56"/>
  <c r="AC51" i="56"/>
  <c r="AI51" i="56" s="1"/>
  <c r="Q51" i="56"/>
  <c r="AM51" i="56"/>
  <c r="AS51" i="56" s="1"/>
  <c r="Y51" i="56"/>
  <c r="AI50" i="56"/>
  <c r="AC50" i="56"/>
  <c r="AM50" i="56"/>
  <c r="Q50" i="56"/>
  <c r="AS50" i="56"/>
  <c r="Y50" i="56"/>
  <c r="AC49" i="56"/>
  <c r="Q49" i="56"/>
  <c r="AM49" i="56"/>
  <c r="AS49" i="56" s="1"/>
  <c r="AI49" i="56"/>
  <c r="Y49" i="56"/>
  <c r="AC45" i="56"/>
  <c r="Q45" i="56"/>
  <c r="AM45" i="56"/>
  <c r="AI45" i="56"/>
  <c r="Y45" i="56"/>
  <c r="AS44" i="56"/>
  <c r="AC44" i="56"/>
  <c r="Q44" i="56"/>
  <c r="AM44" i="56"/>
  <c r="AI44" i="56"/>
  <c r="Y44" i="56"/>
  <c r="AC43" i="56"/>
  <c r="Q43" i="56"/>
  <c r="AM43" i="56"/>
  <c r="AI43" i="56"/>
  <c r="Y43" i="56"/>
  <c r="AC42" i="56"/>
  <c r="AI42" i="56"/>
  <c r="Q42" i="56"/>
  <c r="AM42" i="56"/>
  <c r="AS42" i="56" s="1"/>
  <c r="Y42" i="56"/>
  <c r="AI41" i="56"/>
  <c r="AC41" i="56"/>
  <c r="AM41" i="56"/>
  <c r="Q41" i="56"/>
  <c r="AS41" i="56"/>
  <c r="Y41" i="56"/>
  <c r="AC40" i="56"/>
  <c r="Q40" i="56"/>
  <c r="AM40" i="56"/>
  <c r="AS40" i="56" s="1"/>
  <c r="AI40" i="56"/>
  <c r="Y40" i="56"/>
  <c r="AS39" i="56"/>
  <c r="AC39" i="56"/>
  <c r="AI39" i="56"/>
  <c r="Q39" i="56"/>
  <c r="AM39" i="56"/>
  <c r="Y39" i="56"/>
  <c r="AS38" i="56"/>
  <c r="AC38" i="56"/>
  <c r="AI38" i="56" s="1"/>
  <c r="AM38" i="56"/>
  <c r="Q38" i="56"/>
  <c r="Y38" i="56" s="1"/>
  <c r="AC37" i="56"/>
  <c r="AI37" i="56"/>
  <c r="Q37" i="56"/>
  <c r="AM37" i="56"/>
  <c r="Y37" i="56"/>
  <c r="AC36" i="56"/>
  <c r="AI36" i="56" s="1"/>
  <c r="AM36" i="56"/>
  <c r="AS36" i="56" s="1"/>
  <c r="Q36" i="56"/>
  <c r="Y36" i="56"/>
  <c r="AC35" i="56"/>
  <c r="AI35" i="56"/>
  <c r="Q35" i="56"/>
  <c r="AM35" i="56"/>
  <c r="AS35" i="56" s="1"/>
  <c r="Y35" i="56"/>
  <c r="AS34" i="56"/>
  <c r="AI34" i="56"/>
  <c r="Q34" i="56"/>
  <c r="AM34" i="56"/>
  <c r="Y34" i="56"/>
  <c r="AC33" i="56"/>
  <c r="AI33" i="56"/>
  <c r="Q33" i="56"/>
  <c r="AM33" i="56"/>
  <c r="AS33" i="56" s="1"/>
  <c r="Y33" i="56"/>
  <c r="AS32" i="56"/>
  <c r="AC32" i="56"/>
  <c r="Q32" i="56"/>
  <c r="AM32" i="56"/>
  <c r="AI32" i="56"/>
  <c r="Y32" i="56"/>
  <c r="AS31" i="56"/>
  <c r="AC31" i="56"/>
  <c r="AI31" i="56" s="1"/>
  <c r="Q31" i="56"/>
  <c r="Y31" i="56" s="1"/>
  <c r="AM31" i="56"/>
  <c r="AC30" i="56"/>
  <c r="AI30" i="56"/>
  <c r="Q30" i="56"/>
  <c r="AM30" i="56"/>
  <c r="AS30" i="56" s="1"/>
  <c r="Y30" i="56"/>
  <c r="AS29" i="56"/>
  <c r="AC29" i="56"/>
  <c r="AI29" i="56" s="1"/>
  <c r="Q29" i="56"/>
  <c r="Y29" i="56" s="1"/>
  <c r="AM29" i="56"/>
  <c r="AS28" i="56"/>
  <c r="AC28" i="56"/>
  <c r="AI28" i="56" s="1"/>
  <c r="Q28" i="56"/>
  <c r="Y28" i="56" s="1"/>
  <c r="AM28" i="56"/>
  <c r="AS27" i="56"/>
  <c r="AC27" i="56"/>
  <c r="AI27" i="56"/>
  <c r="Q27" i="56"/>
  <c r="AM27" i="56"/>
  <c r="Y27" i="56"/>
  <c r="AS26" i="56"/>
  <c r="AC26" i="56"/>
  <c r="AI26" i="56"/>
  <c r="Q26" i="56"/>
  <c r="AM26" i="56"/>
  <c r="Y26" i="56"/>
  <c r="AC25" i="56"/>
  <c r="Q25" i="56"/>
  <c r="AM25" i="56"/>
  <c r="AS25" i="56" s="1"/>
  <c r="AI25" i="56"/>
  <c r="Y25" i="56"/>
  <c r="Q24" i="56"/>
  <c r="Y24" i="56" s="1"/>
  <c r="AC24" i="56"/>
  <c r="AI24" i="56" s="1"/>
  <c r="AM24" i="56"/>
  <c r="AS24" i="56"/>
  <c r="AC23" i="56"/>
  <c r="AI23" i="56" s="1"/>
  <c r="Q23" i="56"/>
  <c r="AM23" i="56"/>
  <c r="AS23" i="56" s="1"/>
  <c r="Y23" i="56"/>
  <c r="AC22" i="56"/>
  <c r="AI22" i="56" s="1"/>
  <c r="Q22" i="56"/>
  <c r="AM22" i="56"/>
  <c r="AS22" i="56" s="1"/>
  <c r="Y22" i="56"/>
  <c r="AC21" i="56"/>
  <c r="AI21" i="56"/>
  <c r="Q21" i="56"/>
  <c r="Y21" i="56" s="1"/>
  <c r="AM21" i="56"/>
  <c r="AS21" i="56" s="1"/>
  <c r="AC16" i="56"/>
  <c r="AI16" i="56" s="1"/>
  <c r="Q16" i="56"/>
  <c r="Y16" i="56" s="1"/>
  <c r="AM16" i="56"/>
  <c r="AS16" i="56"/>
  <c r="AC15" i="56"/>
  <c r="AI15" i="56" s="1"/>
  <c r="Q15" i="56"/>
  <c r="AM15" i="56"/>
  <c r="Y15" i="56"/>
  <c r="AS15" i="56"/>
  <c r="AC14" i="56"/>
  <c r="AI14" i="56" s="1"/>
  <c r="Q14" i="56"/>
  <c r="Y14" i="56" s="1"/>
  <c r="AM14" i="56"/>
  <c r="AS14" i="56"/>
  <c r="AS13" i="56"/>
  <c r="AC13" i="56"/>
  <c r="Q13" i="56"/>
  <c r="AM13" i="56"/>
  <c r="AI13" i="56"/>
  <c r="Y13" i="56"/>
  <c r="AS12" i="56"/>
  <c r="AC12" i="56"/>
  <c r="Q12" i="56"/>
  <c r="Y12" i="56" s="1"/>
  <c r="AM12" i="56"/>
  <c r="AI12" i="56"/>
  <c r="AS11" i="56"/>
  <c r="AC11" i="56"/>
  <c r="Q11" i="56"/>
  <c r="AM11" i="56"/>
  <c r="AI11" i="56"/>
  <c r="Y11" i="56"/>
  <c r="AC10" i="56"/>
  <c r="AI10" i="56" s="1"/>
  <c r="Q10" i="56"/>
  <c r="AM10" i="56"/>
  <c r="Y10" i="56"/>
  <c r="AS10" i="56"/>
  <c r="AC9" i="56"/>
  <c r="AI9" i="56"/>
  <c r="Q9" i="56"/>
  <c r="AM9" i="56"/>
  <c r="Y9" i="56"/>
  <c r="AC8" i="56"/>
  <c r="AI8" i="56" s="1"/>
  <c r="AM8" i="56"/>
  <c r="Q8" i="56"/>
  <c r="AS8" i="56"/>
  <c r="Y8" i="56"/>
  <c r="BW14" i="88"/>
  <c r="BS14" i="88"/>
  <c r="BS22" i="88"/>
  <c r="BS12" i="88"/>
  <c r="BS8" i="88"/>
  <c r="BS20" i="88"/>
  <c r="BU11" i="88"/>
  <c r="BS11" i="88"/>
  <c r="BU16" i="88"/>
  <c r="BS16" i="88"/>
  <c r="BU18" i="88"/>
  <c r="BS18" i="88"/>
  <c r="BU13" i="88"/>
  <c r="BS13" i="88"/>
  <c r="BU10" i="88"/>
  <c r="BS10" i="88"/>
  <c r="BS15" i="88"/>
  <c r="BU15" i="88"/>
  <c r="BU19" i="88"/>
  <c r="BS19" i="88"/>
  <c r="BU21" i="88"/>
  <c r="BS21" i="88"/>
  <c r="BS9" i="88"/>
  <c r="BS17" i="88"/>
  <c r="BW14" i="89"/>
  <c r="BS14" i="89"/>
  <c r="BS12" i="89"/>
  <c r="BS9" i="89"/>
  <c r="BS22" i="89"/>
  <c r="BS17" i="89"/>
  <c r="BS8" i="89"/>
  <c r="BS20" i="89"/>
  <c r="BU11" i="89"/>
  <c r="BS11" i="89"/>
  <c r="BU16" i="89"/>
  <c r="BS16" i="89"/>
  <c r="BU18" i="89"/>
  <c r="BS18" i="89"/>
  <c r="BU13" i="89"/>
  <c r="BS13" i="89"/>
  <c r="BU10" i="89"/>
  <c r="BS10" i="89"/>
  <c r="BS15" i="89"/>
  <c r="BU15" i="89"/>
  <c r="BU19" i="89"/>
  <c r="BS19" i="89"/>
  <c r="BU21" i="89"/>
  <c r="BS21" i="89"/>
  <c r="BU9" i="89"/>
  <c r="BU17" i="89"/>
  <c r="BO23" i="90"/>
  <c r="BY14" i="90"/>
  <c r="BS14" i="90"/>
  <c r="BW22" i="90"/>
  <c r="BS22" i="90"/>
  <c r="BS8" i="90"/>
  <c r="BS15" i="90"/>
  <c r="BS11" i="90"/>
  <c r="BU11" i="90"/>
  <c r="BU13" i="90"/>
  <c r="BS13" i="90"/>
  <c r="BU16" i="90"/>
  <c r="BS16" i="90"/>
  <c r="BU20" i="90"/>
  <c r="BS20" i="90"/>
  <c r="BU10" i="90"/>
  <c r="BS10" i="90"/>
  <c r="BU12" i="90"/>
  <c r="BS12" i="90"/>
  <c r="BU18" i="90"/>
  <c r="BS18" i="90"/>
  <c r="BS19" i="90"/>
  <c r="BU19" i="90"/>
  <c r="BU21" i="90"/>
  <c r="BS21" i="90"/>
  <c r="BS9" i="90"/>
  <c r="BS17" i="90"/>
  <c r="BS10" i="91"/>
  <c r="BS18" i="91"/>
  <c r="BS8" i="91"/>
  <c r="BS14" i="91"/>
  <c r="BS15" i="91"/>
  <c r="BS22" i="91"/>
  <c r="BS12" i="91"/>
  <c r="BS20" i="91"/>
  <c r="BU11" i="91"/>
  <c r="BS11" i="91"/>
  <c r="BU19" i="91"/>
  <c r="BS19" i="91"/>
  <c r="BU16" i="91"/>
  <c r="BS16" i="91"/>
  <c r="BU13" i="91"/>
  <c r="BS13" i="91"/>
  <c r="BU21" i="91"/>
  <c r="BS21" i="91"/>
  <c r="BS9" i="91"/>
  <c r="BS17" i="91"/>
  <c r="BM23" i="92"/>
  <c r="BS12" i="92"/>
  <c r="BS17" i="92"/>
  <c r="BS14" i="92"/>
  <c r="BW14" i="92"/>
  <c r="BS8" i="92"/>
  <c r="BS18" i="92"/>
  <c r="BS22" i="92"/>
  <c r="BS15" i="92"/>
  <c r="BS20" i="92"/>
  <c r="BU13" i="92"/>
  <c r="BS13" i="92"/>
  <c r="BU10" i="92"/>
  <c r="BS10" i="92"/>
  <c r="BU19" i="92"/>
  <c r="BS19" i="92"/>
  <c r="BU11" i="92"/>
  <c r="BS11" i="92"/>
  <c r="BU16" i="92"/>
  <c r="BS16" i="92"/>
  <c r="BU21" i="92"/>
  <c r="BS21" i="92"/>
  <c r="BS9" i="92"/>
  <c r="BU17" i="92"/>
  <c r="K32" i="94"/>
  <c r="M32" i="94" s="1"/>
  <c r="AC40" i="97"/>
  <c r="G82" i="98"/>
  <c r="I45" i="98"/>
  <c r="AC30" i="102"/>
  <c r="AC31" i="102" s="1"/>
  <c r="W28" i="102"/>
  <c r="W29" i="102" s="1"/>
  <c r="AE30" i="102"/>
  <c r="AE31" i="102" s="1"/>
  <c r="S28" i="102"/>
  <c r="S29" i="102" s="1"/>
  <c r="M28" i="102"/>
  <c r="M29" i="102" s="1"/>
  <c r="M30" i="102"/>
  <c r="M31" i="102" s="1"/>
  <c r="AC28" i="102"/>
  <c r="AC29" i="102" s="1"/>
  <c r="Y26" i="102"/>
  <c r="K26" i="102"/>
  <c r="K27" i="102" s="1"/>
  <c r="Q28" i="102"/>
  <c r="Q29" i="102" s="1"/>
  <c r="O28" i="102"/>
  <c r="O29" i="102" s="1"/>
  <c r="O30" i="102"/>
  <c r="O31" i="102" s="1"/>
  <c r="S30" i="102"/>
  <c r="S31" i="102" s="1"/>
  <c r="AA28" i="102"/>
  <c r="AA29" i="102" s="1"/>
  <c r="W30" i="102"/>
  <c r="W31" i="102" s="1"/>
  <c r="AA30" i="102"/>
  <c r="AA31" i="102" s="1"/>
  <c r="K38" i="122"/>
  <c r="K33" i="122"/>
  <c r="K31" i="122"/>
  <c r="K30" i="122"/>
  <c r="K27" i="122"/>
  <c r="K23" i="122"/>
  <c r="G39" i="122"/>
  <c r="G52" i="122" s="1"/>
  <c r="K19" i="122"/>
  <c r="I39" i="122"/>
  <c r="I52" i="122" s="1"/>
  <c r="E39" i="122"/>
  <c r="E52" i="122" s="1"/>
  <c r="K16" i="122"/>
  <c r="K14" i="122"/>
  <c r="K13" i="122"/>
  <c r="S36" i="123"/>
  <c r="G36" i="123"/>
  <c r="W36" i="123"/>
  <c r="O36" i="123"/>
  <c r="K36" i="123"/>
  <c r="AA36" i="123"/>
  <c r="O35" i="124"/>
  <c r="G35" i="124"/>
  <c r="W35" i="124"/>
  <c r="S35" i="124"/>
  <c r="K35" i="124"/>
  <c r="AA10" i="124"/>
  <c r="AA35" i="124" s="1"/>
  <c r="G24" i="135"/>
  <c r="AK31" i="142"/>
  <c r="AO31" i="142"/>
  <c r="AI31" i="142"/>
  <c r="AO30" i="142"/>
  <c r="AM30" i="142"/>
  <c r="AO19" i="142"/>
  <c r="AK19" i="142"/>
  <c r="AO15" i="142"/>
  <c r="AO11" i="142"/>
  <c r="AK11" i="142"/>
  <c r="AI11" i="142"/>
  <c r="AM11" i="142"/>
  <c r="AO31" i="143"/>
  <c r="AI31" i="143"/>
  <c r="AO30" i="143"/>
  <c r="AI30" i="143"/>
  <c r="AK30" i="143"/>
  <c r="AM30" i="143"/>
  <c r="AO19" i="143"/>
  <c r="AM19" i="143"/>
  <c r="AO15" i="143"/>
  <c r="AO11" i="143"/>
  <c r="AM11" i="143"/>
  <c r="AY25" i="145"/>
  <c r="AM25" i="145"/>
  <c r="BE25" i="145"/>
  <c r="Q58" i="147"/>
  <c r="U58" i="147"/>
  <c r="O58" i="147"/>
  <c r="S58" i="147"/>
  <c r="O52" i="147"/>
  <c r="S52" i="147"/>
  <c r="K104" i="11" l="1"/>
  <c r="M104" i="11" s="1"/>
  <c r="K59" i="11"/>
  <c r="M59" i="11" s="1"/>
  <c r="K131" i="11"/>
  <c r="M131" i="11" s="1"/>
  <c r="K173" i="11"/>
  <c r="M173" i="11" s="1"/>
  <c r="K172" i="11"/>
  <c r="M172" i="11" s="1"/>
  <c r="K166" i="11"/>
  <c r="M166" i="11" s="1"/>
  <c r="K170" i="11"/>
  <c r="M170" i="11" s="1"/>
  <c r="K165" i="11"/>
  <c r="M165" i="11" s="1"/>
  <c r="K147" i="11"/>
  <c r="M147" i="11" s="1"/>
  <c r="K164" i="11"/>
  <c r="M164" i="11" s="1"/>
  <c r="K151" i="11"/>
  <c r="M151" i="11" s="1"/>
  <c r="K144" i="11"/>
  <c r="M144" i="11" s="1"/>
  <c r="K150" i="11"/>
  <c r="M150" i="11" s="1"/>
  <c r="K167" i="11"/>
  <c r="M167" i="11" s="1"/>
  <c r="K169" i="11"/>
  <c r="M169" i="11" s="1"/>
  <c r="K135" i="11"/>
  <c r="M135" i="11" s="1"/>
  <c r="K143" i="11"/>
  <c r="M143" i="11" s="1"/>
  <c r="K157" i="11"/>
  <c r="M157" i="11" s="1"/>
  <c r="K149" i="11"/>
  <c r="M149" i="11" s="1"/>
  <c r="K171" i="11"/>
  <c r="M171" i="11" s="1"/>
  <c r="K174" i="11"/>
  <c r="M174" i="11" s="1"/>
  <c r="K138" i="11"/>
  <c r="M138" i="11" s="1"/>
  <c r="K155" i="11"/>
  <c r="M155" i="11" s="1"/>
  <c r="K148" i="11"/>
  <c r="M148" i="11" s="1"/>
  <c r="K168" i="11"/>
  <c r="M168" i="11" s="1"/>
  <c r="K153" i="11"/>
  <c r="M153" i="11" s="1"/>
  <c r="K154" i="11"/>
  <c r="M154" i="11" s="1"/>
  <c r="K136" i="11"/>
  <c r="M136" i="11" s="1"/>
  <c r="K160" i="11"/>
  <c r="M160" i="11" s="1"/>
  <c r="K139" i="11"/>
  <c r="M139" i="11" s="1"/>
  <c r="K142" i="11"/>
  <c r="M142" i="11" s="1"/>
  <c r="K141" i="11"/>
  <c r="M141" i="11" s="1"/>
  <c r="K159" i="11"/>
  <c r="M159" i="11" s="1"/>
  <c r="K152" i="11"/>
  <c r="M152" i="11" s="1"/>
  <c r="K145" i="11"/>
  <c r="M145" i="11" s="1"/>
  <c r="K140" i="11"/>
  <c r="M140" i="11" s="1"/>
  <c r="K156" i="11"/>
  <c r="M156" i="11" s="1"/>
  <c r="M133" i="11"/>
  <c r="M134" i="11" s="1"/>
  <c r="AM46" i="30"/>
  <c r="W46" i="30"/>
  <c r="AM45" i="30"/>
  <c r="AS45" i="30" s="1"/>
  <c r="W45" i="30"/>
  <c r="AC45" i="30" s="1"/>
  <c r="AM41" i="30"/>
  <c r="S40" i="30"/>
  <c r="AM40" i="30" s="1"/>
  <c r="W40" i="30"/>
  <c r="AS39" i="30"/>
  <c r="S38" i="30"/>
  <c r="AM38" i="30" s="1"/>
  <c r="W38" i="30"/>
  <c r="AS37" i="30"/>
  <c r="S36" i="30"/>
  <c r="AM36" i="30" s="1"/>
  <c r="AS36" i="30" s="1"/>
  <c r="W36" i="30"/>
  <c r="AC36" i="30" s="1"/>
  <c r="AM34" i="30"/>
  <c r="AS34" i="30" s="1"/>
  <c r="W34" i="30"/>
  <c r="AC34" i="30" s="1"/>
  <c r="AK33" i="30"/>
  <c r="AI33" i="30"/>
  <c r="S33" i="30"/>
  <c r="AM33" i="30" s="1"/>
  <c r="AS33" i="30" s="1"/>
  <c r="S32" i="30"/>
  <c r="W32" i="30"/>
  <c r="S31" i="30"/>
  <c r="AM31" i="30" s="1"/>
  <c r="W31" i="30"/>
  <c r="AM30" i="30"/>
  <c r="W30" i="30"/>
  <c r="S29" i="30"/>
  <c r="AM29" i="30" s="1"/>
  <c r="W29" i="30"/>
  <c r="S28" i="30"/>
  <c r="AM28" i="30" s="1"/>
  <c r="W28" i="30"/>
  <c r="Y27" i="30"/>
  <c r="AC27" i="30"/>
  <c r="S27" i="30"/>
  <c r="AM27" i="30" s="1"/>
  <c r="S26" i="30"/>
  <c r="AM26" i="30" s="1"/>
  <c r="W26" i="30"/>
  <c r="AM25" i="30"/>
  <c r="W25" i="30"/>
  <c r="AU24" i="30"/>
  <c r="AY24" i="30"/>
  <c r="AS24" i="30"/>
  <c r="Y23" i="30"/>
  <c r="AC23" i="30"/>
  <c r="S23" i="30"/>
  <c r="AM23" i="30" s="1"/>
  <c r="AM22" i="30"/>
  <c r="W22" i="30"/>
  <c r="S21" i="30"/>
  <c r="AM21" i="30" s="1"/>
  <c r="W21" i="30"/>
  <c r="AE20" i="30"/>
  <c r="AK20" i="30"/>
  <c r="AI20" i="30"/>
  <c r="AC20" i="30"/>
  <c r="S20" i="30"/>
  <c r="AM20" i="30" s="1"/>
  <c r="AS20" i="30" s="1"/>
  <c r="S19" i="30"/>
  <c r="AM19" i="30" s="1"/>
  <c r="W19" i="30"/>
  <c r="S18" i="30"/>
  <c r="AM18" i="30" s="1"/>
  <c r="W18" i="30"/>
  <c r="Y17" i="30"/>
  <c r="AI17" i="30" s="1"/>
  <c r="AC17" i="30"/>
  <c r="AS17" i="30"/>
  <c r="Y16" i="30"/>
  <c r="AI16" i="30" s="1"/>
  <c r="AC16" i="30"/>
  <c r="AM15" i="30"/>
  <c r="W15" i="30"/>
  <c r="S14" i="30"/>
  <c r="AM14" i="30" s="1"/>
  <c r="W14" i="30"/>
  <c r="AM13" i="30"/>
  <c r="W13" i="30"/>
  <c r="S12" i="30"/>
  <c r="W12" i="30"/>
  <c r="S11" i="30"/>
  <c r="AM11" i="30" s="1"/>
  <c r="W11" i="30"/>
  <c r="S10" i="30"/>
  <c r="AM10" i="30" s="1"/>
  <c r="W10" i="30"/>
  <c r="S9" i="30"/>
  <c r="AM9" i="30" s="1"/>
  <c r="W9" i="30"/>
  <c r="AU8" i="30"/>
  <c r="AY46" i="31"/>
  <c r="AS46" i="31"/>
  <c r="W46" i="31"/>
  <c r="AC46" i="31" s="1"/>
  <c r="AU46" i="31"/>
  <c r="AM45" i="31"/>
  <c r="AS45" i="31" s="1"/>
  <c r="W45" i="31"/>
  <c r="AC45" i="31" s="1"/>
  <c r="AM43" i="31"/>
  <c r="AS43" i="31" s="1"/>
  <c r="S42" i="31"/>
  <c r="AM42" i="31" s="1"/>
  <c r="W42" i="31"/>
  <c r="AM41" i="31"/>
  <c r="AS41" i="31" s="1"/>
  <c r="S40" i="31"/>
  <c r="AM40" i="31" s="1"/>
  <c r="AS40" i="31" s="1"/>
  <c r="W40" i="31"/>
  <c r="AC40" i="31" s="1"/>
  <c r="S39" i="31"/>
  <c r="AM39" i="31" s="1"/>
  <c r="W39" i="31"/>
  <c r="AM38" i="31"/>
  <c r="AS38" i="31" s="1"/>
  <c r="W38" i="31"/>
  <c r="AC38" i="31" s="1"/>
  <c r="AM37" i="31"/>
  <c r="W37" i="31"/>
  <c r="AM36" i="31"/>
  <c r="W36" i="31"/>
  <c r="S34" i="31"/>
  <c r="AM34" i="31" s="1"/>
  <c r="W34" i="31"/>
  <c r="S33" i="31"/>
  <c r="AM33" i="31" s="1"/>
  <c r="W33" i="31"/>
  <c r="S32" i="31"/>
  <c r="AM32" i="31" s="1"/>
  <c r="W32" i="31"/>
  <c r="S31" i="31"/>
  <c r="AM31" i="31" s="1"/>
  <c r="W31" i="31"/>
  <c r="S30" i="31"/>
  <c r="AM30" i="31" s="1"/>
  <c r="W30" i="31"/>
  <c r="S29" i="31"/>
  <c r="AM29" i="31" s="1"/>
  <c r="W29" i="31"/>
  <c r="S28" i="31"/>
  <c r="AM28" i="31" s="1"/>
  <c r="W28" i="31"/>
  <c r="AM27" i="31"/>
  <c r="W27" i="31"/>
  <c r="AC26" i="31"/>
  <c r="S26" i="31"/>
  <c r="AM26" i="31" s="1"/>
  <c r="S25" i="31"/>
  <c r="W25" i="31"/>
  <c r="Y24" i="31"/>
  <c r="AI24" i="31" s="1"/>
  <c r="AC24" i="31"/>
  <c r="AS24" i="31"/>
  <c r="S23" i="31"/>
  <c r="AM23" i="31" s="1"/>
  <c r="W23" i="31"/>
  <c r="S22" i="31"/>
  <c r="W22" i="31"/>
  <c r="S21" i="31"/>
  <c r="AM21" i="31" s="1"/>
  <c r="W21" i="31"/>
  <c r="S20" i="31"/>
  <c r="W20" i="31"/>
  <c r="AM19" i="31"/>
  <c r="W19" i="31"/>
  <c r="S18" i="31"/>
  <c r="AM18" i="31" s="1"/>
  <c r="W18" i="31"/>
  <c r="S17" i="31"/>
  <c r="AM17" i="31" s="1"/>
  <c r="W17" i="31"/>
  <c r="AM16" i="31"/>
  <c r="W16" i="31"/>
  <c r="Y15" i="31"/>
  <c r="AI15" i="31" s="1"/>
  <c r="AC15" i="31"/>
  <c r="AS15" i="31"/>
  <c r="S14" i="31"/>
  <c r="AM14" i="31" s="1"/>
  <c r="W14" i="31"/>
  <c r="S13" i="31"/>
  <c r="W13" i="31"/>
  <c r="AS12" i="31"/>
  <c r="AC12" i="31"/>
  <c r="AC11" i="31"/>
  <c r="S11" i="31"/>
  <c r="AM11" i="31" s="1"/>
  <c r="AM10" i="31"/>
  <c r="W10" i="31"/>
  <c r="W9" i="31"/>
  <c r="S8" i="31"/>
  <c r="AM8" i="31" s="1"/>
  <c r="W8" i="31"/>
  <c r="S46" i="32"/>
  <c r="AM46" i="32" s="1"/>
  <c r="W46" i="32"/>
  <c r="S45" i="32"/>
  <c r="AM45" i="32" s="1"/>
  <c r="W45" i="32"/>
  <c r="AM43" i="32"/>
  <c r="AS43" i="32" s="1"/>
  <c r="S42" i="32"/>
  <c r="AM42" i="32" s="1"/>
  <c r="AS42" i="32" s="1"/>
  <c r="W42" i="32"/>
  <c r="AC42" i="32" s="1"/>
  <c r="AM41" i="32"/>
  <c r="S40" i="32"/>
  <c r="AM40" i="32" s="1"/>
  <c r="W40" i="32"/>
  <c r="AS39" i="32"/>
  <c r="AC39" i="32"/>
  <c r="AM38" i="32"/>
  <c r="W38" i="32"/>
  <c r="S37" i="32"/>
  <c r="AM37" i="32" s="1"/>
  <c r="W37" i="32"/>
  <c r="S36" i="32"/>
  <c r="AM36" i="32" s="1"/>
  <c r="W36" i="32"/>
  <c r="S34" i="32"/>
  <c r="AM34" i="32" s="1"/>
  <c r="W34" i="32"/>
  <c r="S33" i="32"/>
  <c r="AM33" i="32" s="1"/>
  <c r="W33" i="32"/>
  <c r="S32" i="32"/>
  <c r="AM32" i="32" s="1"/>
  <c r="W32" i="32"/>
  <c r="Y31" i="32"/>
  <c r="AI31" i="32" s="1"/>
  <c r="AC31" i="32"/>
  <c r="S31" i="32"/>
  <c r="AM31" i="32" s="1"/>
  <c r="S30" i="32"/>
  <c r="AM30" i="32" s="1"/>
  <c r="W30" i="32"/>
  <c r="S29" i="32"/>
  <c r="AM29" i="32" s="1"/>
  <c r="W29" i="32"/>
  <c r="S28" i="32"/>
  <c r="AM28" i="32" s="1"/>
  <c r="W28" i="32"/>
  <c r="AM27" i="32"/>
  <c r="W27" i="32"/>
  <c r="AS26" i="32"/>
  <c r="W26" i="32"/>
  <c r="S25" i="32"/>
  <c r="AM25" i="32" s="1"/>
  <c r="W25" i="32"/>
  <c r="S24" i="32"/>
  <c r="AM24" i="32" s="1"/>
  <c r="W24" i="32"/>
  <c r="S23" i="32"/>
  <c r="AM23" i="32" s="1"/>
  <c r="W23" i="32"/>
  <c r="S22" i="32"/>
  <c r="AM22" i="32" s="1"/>
  <c r="W22" i="32"/>
  <c r="AS21" i="32"/>
  <c r="AC21" i="32"/>
  <c r="S20" i="32"/>
  <c r="AM20" i="32" s="1"/>
  <c r="W20" i="32"/>
  <c r="S19" i="32"/>
  <c r="AM19" i="32" s="1"/>
  <c r="W19" i="32"/>
  <c r="S18" i="32"/>
  <c r="AM18" i="32" s="1"/>
  <c r="W18" i="32"/>
  <c r="S17" i="32"/>
  <c r="AM17" i="32" s="1"/>
  <c r="W17" i="32"/>
  <c r="S16" i="32"/>
  <c r="AM16" i="32" s="1"/>
  <c r="W16" i="32"/>
  <c r="AM15" i="32"/>
  <c r="W15" i="32"/>
  <c r="AM14" i="32"/>
  <c r="W14" i="32"/>
  <c r="S13" i="32"/>
  <c r="AM13" i="32" s="1"/>
  <c r="W13" i="32"/>
  <c r="S12" i="32"/>
  <c r="AM12" i="32" s="1"/>
  <c r="W12" i="32"/>
  <c r="W11" i="32"/>
  <c r="S10" i="32"/>
  <c r="W10" i="32"/>
  <c r="S9" i="32"/>
  <c r="W9" i="32"/>
  <c r="S8" i="32"/>
  <c r="AM8" i="32" s="1"/>
  <c r="W8" i="32"/>
  <c r="AM46" i="33"/>
  <c r="AS46" i="33" s="1"/>
  <c r="W46" i="33"/>
  <c r="AC46" i="33" s="1"/>
  <c r="S45" i="33"/>
  <c r="AM45" i="33" s="1"/>
  <c r="AS45" i="33" s="1"/>
  <c r="W45" i="33"/>
  <c r="AC45" i="33" s="1"/>
  <c r="AY43" i="33"/>
  <c r="S42" i="33"/>
  <c r="AM42" i="33" s="1"/>
  <c r="AS42" i="33" s="1"/>
  <c r="W42" i="33"/>
  <c r="AC42" i="33" s="1"/>
  <c r="AM41" i="33"/>
  <c r="AS41" i="33" s="1"/>
  <c r="AM40" i="33"/>
  <c r="AS40" i="33" s="1"/>
  <c r="W40" i="33"/>
  <c r="AC40" i="33" s="1"/>
  <c r="S39" i="33"/>
  <c r="AM39" i="33" s="1"/>
  <c r="W39" i="33"/>
  <c r="AK38" i="33"/>
  <c r="AI38" i="33"/>
  <c r="AC38" i="33"/>
  <c r="AM38" i="33"/>
  <c r="AS38" i="33" s="1"/>
  <c r="W37" i="33"/>
  <c r="W36" i="33"/>
  <c r="AC36" i="33" s="1"/>
  <c r="AM36" i="33"/>
  <c r="AS36" i="33" s="1"/>
  <c r="AM34" i="33"/>
  <c r="AS34" i="33" s="1"/>
  <c r="W34" i="33"/>
  <c r="AC34" i="33" s="1"/>
  <c r="S33" i="33"/>
  <c r="AM33" i="33" s="1"/>
  <c r="AS33" i="33" s="1"/>
  <c r="W33" i="33"/>
  <c r="AC33" i="33" s="1"/>
  <c r="AM32" i="33"/>
  <c r="W32" i="33"/>
  <c r="S31" i="33"/>
  <c r="W31" i="33"/>
  <c r="AM30" i="33"/>
  <c r="W30" i="33"/>
  <c r="AC29" i="33"/>
  <c r="AS29" i="33"/>
  <c r="W28" i="33"/>
  <c r="AS28" i="33"/>
  <c r="AU27" i="33"/>
  <c r="AS27" i="33"/>
  <c r="AE27" i="33"/>
  <c r="AC27" i="33"/>
  <c r="W26" i="33"/>
  <c r="AM26" i="33"/>
  <c r="W25" i="33"/>
  <c r="AM25" i="33"/>
  <c r="AK24" i="33"/>
  <c r="AI24" i="33"/>
  <c r="AC24" i="33"/>
  <c r="AE24" i="33"/>
  <c r="AM23" i="33"/>
  <c r="W23" i="33"/>
  <c r="Y22" i="33"/>
  <c r="AC22" i="33"/>
  <c r="S22" i="33"/>
  <c r="AM22" i="33" s="1"/>
  <c r="S21" i="33"/>
  <c r="W21" i="33"/>
  <c r="AM20" i="33"/>
  <c r="AS20" i="33" s="1"/>
  <c r="W20" i="33"/>
  <c r="AC20" i="33" s="1"/>
  <c r="AO19" i="33"/>
  <c r="AY19" i="33" s="1"/>
  <c r="AM19" i="33"/>
  <c r="AS19" i="33" s="1"/>
  <c r="W19" i="33"/>
  <c r="AC18" i="33"/>
  <c r="S18" i="33"/>
  <c r="AM18" i="33" s="1"/>
  <c r="W17" i="33"/>
  <c r="S16" i="33"/>
  <c r="W16" i="33"/>
  <c r="AM15" i="33"/>
  <c r="W15" i="33"/>
  <c r="AM14" i="33"/>
  <c r="W14" i="33"/>
  <c r="S13" i="33"/>
  <c r="AM13" i="33" s="1"/>
  <c r="W13" i="33"/>
  <c r="AM12" i="33"/>
  <c r="W12" i="33"/>
  <c r="AM11" i="33"/>
  <c r="W11" i="33"/>
  <c r="AM10" i="33"/>
  <c r="W10" i="33"/>
  <c r="BA9" i="33"/>
  <c r="Y9" i="33"/>
  <c r="AC9" i="33"/>
  <c r="AU9" i="33"/>
  <c r="AS9" i="33"/>
  <c r="AM8" i="33"/>
  <c r="AS8" i="33" s="1"/>
  <c r="W8" i="33"/>
  <c r="AC8" i="33" s="1"/>
  <c r="S46" i="34"/>
  <c r="AM46" i="34" s="1"/>
  <c r="AS46" i="34" s="1"/>
  <c r="W46" i="34"/>
  <c r="AC46" i="34" s="1"/>
  <c r="S45" i="34"/>
  <c r="AM45" i="34" s="1"/>
  <c r="AS45" i="34" s="1"/>
  <c r="W45" i="34"/>
  <c r="AC45" i="34" s="1"/>
  <c r="AY42" i="34"/>
  <c r="AS42" i="34"/>
  <c r="AU42" i="34"/>
  <c r="AM41" i="34"/>
  <c r="S40" i="34"/>
  <c r="AM40" i="34" s="1"/>
  <c r="AS40" i="34" s="1"/>
  <c r="W40" i="34"/>
  <c r="AC40" i="34" s="1"/>
  <c r="W39" i="34"/>
  <c r="AM39" i="34"/>
  <c r="S38" i="34"/>
  <c r="AM38" i="34" s="1"/>
  <c r="AS38" i="34" s="1"/>
  <c r="W38" i="34"/>
  <c r="AC38" i="34" s="1"/>
  <c r="AM37" i="34"/>
  <c r="W37" i="34"/>
  <c r="S36" i="34"/>
  <c r="AM36" i="34" s="1"/>
  <c r="AS36" i="34" s="1"/>
  <c r="W36" i="34"/>
  <c r="AC36" i="34" s="1"/>
  <c r="S34" i="34"/>
  <c r="AM34" i="34" s="1"/>
  <c r="AS34" i="34" s="1"/>
  <c r="W34" i="34"/>
  <c r="AC34" i="34" s="1"/>
  <c r="AM33" i="34"/>
  <c r="W33" i="34"/>
  <c r="AC33" i="34" s="1"/>
  <c r="AM32" i="34"/>
  <c r="W32" i="34"/>
  <c r="AC32" i="34" s="1"/>
  <c r="S31" i="34"/>
  <c r="AM31" i="34" s="1"/>
  <c r="W31" i="34"/>
  <c r="AS30" i="34"/>
  <c r="W30" i="34"/>
  <c r="AM29" i="34"/>
  <c r="W29" i="34"/>
  <c r="AS28" i="34"/>
  <c r="W28" i="34"/>
  <c r="AM27" i="34"/>
  <c r="W27" i="34"/>
  <c r="S26" i="34"/>
  <c r="AM26" i="34" s="1"/>
  <c r="W26" i="34"/>
  <c r="BA25" i="34"/>
  <c r="AU25" i="34"/>
  <c r="AS25" i="34"/>
  <c r="W25" i="34"/>
  <c r="AM24" i="34"/>
  <c r="AS24" i="34" s="1"/>
  <c r="W24" i="34"/>
  <c r="AC24" i="34" s="1"/>
  <c r="Y23" i="34"/>
  <c r="AC23" i="34"/>
  <c r="AM23" i="34"/>
  <c r="AM22" i="34"/>
  <c r="W22" i="34"/>
  <c r="AM21" i="34"/>
  <c r="AO21" i="34"/>
  <c r="W21" i="34"/>
  <c r="AM20" i="34"/>
  <c r="AS20" i="34" s="1"/>
  <c r="W20" i="34"/>
  <c r="AC20" i="34" s="1"/>
  <c r="AO19" i="34"/>
  <c r="AY19" i="34" s="1"/>
  <c r="AM19" i="34"/>
  <c r="AS19" i="34" s="1"/>
  <c r="W19" i="34"/>
  <c r="AS18" i="34"/>
  <c r="W18" i="34"/>
  <c r="AM17" i="34"/>
  <c r="W17" i="34"/>
  <c r="AM16" i="34"/>
  <c r="W16" i="34"/>
  <c r="AM15" i="34"/>
  <c r="W15" i="34"/>
  <c r="S14" i="34"/>
  <c r="AM14" i="34" s="1"/>
  <c r="W14" i="34"/>
  <c r="AM13" i="34"/>
  <c r="W13" i="34"/>
  <c r="Y12" i="34"/>
  <c r="AC12" i="34"/>
  <c r="AU12" i="34"/>
  <c r="AS12" i="34"/>
  <c r="AM11" i="34"/>
  <c r="W11" i="34"/>
  <c r="BA10" i="34"/>
  <c r="AU10" i="34"/>
  <c r="Y10" i="34"/>
  <c r="AC10" i="34"/>
  <c r="AE10" i="34"/>
  <c r="AS10" i="34"/>
  <c r="AM9" i="34"/>
  <c r="W9" i="34"/>
  <c r="S8" i="34"/>
  <c r="AM8" i="34" s="1"/>
  <c r="AS8" i="34" s="1"/>
  <c r="W8" i="34"/>
  <c r="AC8" i="34" s="1"/>
  <c r="S46" i="35"/>
  <c r="W46" i="35"/>
  <c r="AC46" i="35" s="1"/>
  <c r="AM45" i="35"/>
  <c r="AS45" i="35" s="1"/>
  <c r="W45" i="35"/>
  <c r="AC45" i="35" s="1"/>
  <c r="AI43" i="35"/>
  <c r="W42" i="35"/>
  <c r="AC42" i="35" s="1"/>
  <c r="S42" i="35"/>
  <c r="AM42" i="35" s="1"/>
  <c r="AS42" i="35" s="1"/>
  <c r="AM41" i="35"/>
  <c r="AM40" i="35"/>
  <c r="AS40" i="35" s="1"/>
  <c r="W40" i="35"/>
  <c r="AC40" i="35" s="1"/>
  <c r="S39" i="35"/>
  <c r="AM39" i="35" s="1"/>
  <c r="W39" i="35"/>
  <c r="AK38" i="35"/>
  <c r="AI38" i="35"/>
  <c r="AC37" i="35"/>
  <c r="S37" i="35"/>
  <c r="AM37" i="35" s="1"/>
  <c r="AM36" i="35"/>
  <c r="AS36" i="35" s="1"/>
  <c r="W36" i="35"/>
  <c r="AC36" i="35" s="1"/>
  <c r="AY34" i="35"/>
  <c r="AS34" i="35"/>
  <c r="W34" i="35"/>
  <c r="AC34" i="35" s="1"/>
  <c r="AU34" i="35"/>
  <c r="S33" i="35"/>
  <c r="AM33" i="35" s="1"/>
  <c r="AS33" i="35" s="1"/>
  <c r="W33" i="35"/>
  <c r="AC33" i="35" s="1"/>
  <c r="AO32" i="35"/>
  <c r="AY32" i="35" s="1"/>
  <c r="AM32" i="35"/>
  <c r="AS32" i="35" s="1"/>
  <c r="W32" i="35"/>
  <c r="S31" i="35"/>
  <c r="W31" i="35"/>
  <c r="Y30" i="35"/>
  <c r="AI30" i="35" s="1"/>
  <c r="AC30" i="35"/>
  <c r="AM29" i="35"/>
  <c r="W29" i="35"/>
  <c r="S28" i="35"/>
  <c r="W28" i="35"/>
  <c r="S27" i="35"/>
  <c r="AM27" i="35" s="1"/>
  <c r="W27" i="35"/>
  <c r="S26" i="35"/>
  <c r="AM26" i="35" s="1"/>
  <c r="W26" i="35"/>
  <c r="S25" i="35"/>
  <c r="AM25" i="35" s="1"/>
  <c r="W25" i="35"/>
  <c r="S24" i="35"/>
  <c r="AM24" i="35" s="1"/>
  <c r="AS24" i="35" s="1"/>
  <c r="W24" i="35"/>
  <c r="AC24" i="35" s="1"/>
  <c r="S23" i="35"/>
  <c r="AM23" i="35" s="1"/>
  <c r="W23" i="35"/>
  <c r="AU22" i="35"/>
  <c r="AS22" i="35"/>
  <c r="S21" i="35"/>
  <c r="AM21" i="35" s="1"/>
  <c r="W21" i="35"/>
  <c r="AK20" i="35"/>
  <c r="AI20" i="35"/>
  <c r="AY20" i="35"/>
  <c r="AS20" i="35"/>
  <c r="AU20" i="35"/>
  <c r="S19" i="35"/>
  <c r="AM19" i="35" s="1"/>
  <c r="W19" i="35"/>
  <c r="AM18" i="35"/>
  <c r="W18" i="35"/>
  <c r="W17" i="35"/>
  <c r="S16" i="35"/>
  <c r="W16" i="35"/>
  <c r="S15" i="35"/>
  <c r="AM15" i="35" s="1"/>
  <c r="W15" i="35"/>
  <c r="AM14" i="35"/>
  <c r="W14" i="35"/>
  <c r="AM13" i="35"/>
  <c r="W13" i="35"/>
  <c r="Y13" i="35"/>
  <c r="BA12" i="35"/>
  <c r="Y12" i="35"/>
  <c r="AC12" i="35"/>
  <c r="AU12" i="35"/>
  <c r="AE12" i="35"/>
  <c r="AS12" i="35"/>
  <c r="AS11" i="35"/>
  <c r="W11" i="35"/>
  <c r="BA10" i="35"/>
  <c r="AU10" i="35"/>
  <c r="AS10" i="35"/>
  <c r="W10" i="35"/>
  <c r="BA9" i="35"/>
  <c r="W9" i="35"/>
  <c r="AU9" i="35"/>
  <c r="AS9" i="35"/>
  <c r="AE8" i="35"/>
  <c r="AK8" i="35"/>
  <c r="AI8" i="35"/>
  <c r="AC8" i="35"/>
  <c r="S8" i="35"/>
  <c r="AM8" i="35"/>
  <c r="AS8" i="35" s="1"/>
  <c r="AM46" i="36"/>
  <c r="AS46" i="36" s="1"/>
  <c r="W46" i="36"/>
  <c r="AC46" i="36" s="1"/>
  <c r="BA45" i="36"/>
  <c r="AY45" i="36"/>
  <c r="AS45" i="36"/>
  <c r="AU45" i="36"/>
  <c r="AM43" i="36"/>
  <c r="AS43" i="36" s="1"/>
  <c r="AU42" i="36"/>
  <c r="AM41" i="36"/>
  <c r="AS41" i="36" s="1"/>
  <c r="AM40" i="36"/>
  <c r="AS40" i="36" s="1"/>
  <c r="W40" i="36"/>
  <c r="AC40" i="36" s="1"/>
  <c r="S39" i="36"/>
  <c r="AM39" i="36" s="1"/>
  <c r="AM38" i="36"/>
  <c r="AS38" i="36" s="1"/>
  <c r="W38" i="36"/>
  <c r="AC38" i="36" s="1"/>
  <c r="AM37" i="36"/>
  <c r="AS37" i="36" s="1"/>
  <c r="W37" i="36"/>
  <c r="S36" i="36"/>
  <c r="AM36" i="36" s="1"/>
  <c r="W36" i="36"/>
  <c r="S34" i="36"/>
  <c r="AM34" i="36" s="1"/>
  <c r="W34" i="36"/>
  <c r="W33" i="36"/>
  <c r="AM33" i="36"/>
  <c r="AM32" i="36"/>
  <c r="W32" i="36"/>
  <c r="S31" i="36"/>
  <c r="AM31" i="36" s="1"/>
  <c r="W31" i="36"/>
  <c r="Y30" i="36"/>
  <c r="AI30" i="36" s="1"/>
  <c r="AC30" i="36"/>
  <c r="AS30" i="36"/>
  <c r="Y29" i="36"/>
  <c r="AI29" i="36" s="1"/>
  <c r="AC29" i="36"/>
  <c r="AS29" i="36"/>
  <c r="AS28" i="36"/>
  <c r="W28" i="36"/>
  <c r="Y27" i="36"/>
  <c r="AI27" i="36" s="1"/>
  <c r="AC27" i="36"/>
  <c r="AS27" i="36"/>
  <c r="AM26" i="36"/>
  <c r="W26" i="36"/>
  <c r="Y25" i="36"/>
  <c r="AI25" i="36" s="1"/>
  <c r="AC25" i="36"/>
  <c r="S25" i="36"/>
  <c r="AM25" i="36" s="1"/>
  <c r="AS24" i="36"/>
  <c r="AO23" i="36"/>
  <c r="AY23" i="36" s="1"/>
  <c r="AM23" i="36"/>
  <c r="AS23" i="36" s="1"/>
  <c r="W23" i="36"/>
  <c r="AM22" i="36"/>
  <c r="W22" i="36"/>
  <c r="W21" i="36"/>
  <c r="AM21" i="36"/>
  <c r="AS21" i="36" s="1"/>
  <c r="W20" i="36"/>
  <c r="AM20" i="36"/>
  <c r="AM19" i="36"/>
  <c r="W19" i="36"/>
  <c r="S18" i="36"/>
  <c r="AM18" i="36" s="1"/>
  <c r="W18" i="36"/>
  <c r="AM17" i="36"/>
  <c r="W17" i="36"/>
  <c r="S16" i="36"/>
  <c r="AM16" i="36" s="1"/>
  <c r="W16" i="36"/>
  <c r="S15" i="36"/>
  <c r="AM15" i="36" s="1"/>
  <c r="W15" i="36"/>
  <c r="AS14" i="36"/>
  <c r="W14" i="36"/>
  <c r="AM13" i="36"/>
  <c r="W13" i="36"/>
  <c r="S12" i="36"/>
  <c r="AM12" i="36" s="1"/>
  <c r="W12" i="36"/>
  <c r="AM11" i="36"/>
  <c r="W11" i="36"/>
  <c r="AM10" i="36"/>
  <c r="W10" i="36"/>
  <c r="S9" i="36"/>
  <c r="AM9" i="36" s="1"/>
  <c r="W9" i="36"/>
  <c r="AM8" i="36"/>
  <c r="W8" i="36"/>
  <c r="BA46" i="37"/>
  <c r="Y46" i="37"/>
  <c r="AC46" i="37"/>
  <c r="AS46" i="37"/>
  <c r="AE46" i="37"/>
  <c r="AU46" i="37"/>
  <c r="W45" i="37"/>
  <c r="AC45" i="37" s="1"/>
  <c r="AU45" i="37"/>
  <c r="S42" i="37"/>
  <c r="AM42" i="37" s="1"/>
  <c r="AS42" i="37" s="1"/>
  <c r="W42" i="37"/>
  <c r="AC42" i="37" s="1"/>
  <c r="AM41" i="37"/>
  <c r="AS41" i="37" s="1"/>
  <c r="AM40" i="37"/>
  <c r="AS40" i="37" s="1"/>
  <c r="W40" i="37"/>
  <c r="AC40" i="37" s="1"/>
  <c r="AM39" i="37"/>
  <c r="W39" i="37"/>
  <c r="S38" i="37"/>
  <c r="AM38" i="37" s="1"/>
  <c r="AS38" i="37" s="1"/>
  <c r="W38" i="37"/>
  <c r="AC38" i="37" s="1"/>
  <c r="AM37" i="37"/>
  <c r="W37" i="37"/>
  <c r="S36" i="37"/>
  <c r="W36" i="37"/>
  <c r="AC36" i="37" s="1"/>
  <c r="AK34" i="37"/>
  <c r="AI34" i="37"/>
  <c r="S34" i="37"/>
  <c r="AM34" i="37" s="1"/>
  <c r="AS34" i="37" s="1"/>
  <c r="AM33" i="37"/>
  <c r="AS33" i="37" s="1"/>
  <c r="W33" i="37"/>
  <c r="AC33" i="37" s="1"/>
  <c r="AM32" i="37"/>
  <c r="W32" i="37"/>
  <c r="S31" i="37"/>
  <c r="AM31" i="37" s="1"/>
  <c r="W31" i="37"/>
  <c r="AM30" i="37"/>
  <c r="W30" i="37"/>
  <c r="AM29" i="37"/>
  <c r="W29" i="37"/>
  <c r="AM28" i="37"/>
  <c r="W28" i="37"/>
  <c r="AM27" i="37"/>
  <c r="W27" i="37"/>
  <c r="S26" i="37"/>
  <c r="AM26" i="37" s="1"/>
  <c r="W26" i="37"/>
  <c r="BA25" i="37"/>
  <c r="Y25" i="37"/>
  <c r="AC25" i="37"/>
  <c r="AU25" i="37"/>
  <c r="AS25" i="37"/>
  <c r="AM24" i="37"/>
  <c r="AS24" i="37" s="1"/>
  <c r="W24" i="37"/>
  <c r="AC24" i="37" s="1"/>
  <c r="AM23" i="37"/>
  <c r="W23" i="37"/>
  <c r="BA22" i="37"/>
  <c r="AU22" i="37"/>
  <c r="AS22" i="37"/>
  <c r="W22" i="37"/>
  <c r="S21" i="37"/>
  <c r="W21" i="37"/>
  <c r="AM20" i="37"/>
  <c r="AS20" i="37" s="1"/>
  <c r="W20" i="37"/>
  <c r="AC20" i="37" s="1"/>
  <c r="S19" i="37"/>
  <c r="AM19" i="37" s="1"/>
  <c r="W19" i="37"/>
  <c r="S18" i="37"/>
  <c r="AM18" i="37" s="1"/>
  <c r="W18" i="37"/>
  <c r="S17" i="37"/>
  <c r="AM17" i="37" s="1"/>
  <c r="W17" i="37"/>
  <c r="AM16" i="37"/>
  <c r="W16" i="37"/>
  <c r="S15" i="37"/>
  <c r="AM15" i="37" s="1"/>
  <c r="W15" i="37"/>
  <c r="S14" i="37"/>
  <c r="AM14" i="37" s="1"/>
  <c r="W14" i="37"/>
  <c r="AM13" i="37"/>
  <c r="W13" i="37"/>
  <c r="BA12" i="37"/>
  <c r="AU12" i="37"/>
  <c r="AS12" i="37"/>
  <c r="W12" i="37"/>
  <c r="AM11" i="37"/>
  <c r="W11" i="37"/>
  <c r="S10" i="37"/>
  <c r="Y10" i="37"/>
  <c r="AC10" i="37"/>
  <c r="AM10" i="37"/>
  <c r="S9" i="37"/>
  <c r="AM9" i="37" s="1"/>
  <c r="W9" i="37"/>
  <c r="S8" i="37"/>
  <c r="AM8" i="37" s="1"/>
  <c r="AS8" i="37" s="1"/>
  <c r="W8" i="37"/>
  <c r="AC8" i="37" s="1"/>
  <c r="AM46" i="38"/>
  <c r="W46" i="38"/>
  <c r="AS45" i="38"/>
  <c r="AM42" i="38"/>
  <c r="AS42" i="38" s="1"/>
  <c r="W42" i="38"/>
  <c r="AC42" i="38" s="1"/>
  <c r="AM41" i="38"/>
  <c r="AM40" i="38"/>
  <c r="W40" i="38"/>
  <c r="S39" i="38"/>
  <c r="AM39" i="38" s="1"/>
  <c r="W39" i="38"/>
  <c r="AS38" i="38"/>
  <c r="W38" i="38"/>
  <c r="AC37" i="38"/>
  <c r="S37" i="38"/>
  <c r="AM37" i="38" s="1"/>
  <c r="AS36" i="38"/>
  <c r="AC36" i="38"/>
  <c r="S34" i="38"/>
  <c r="AM34" i="38" s="1"/>
  <c r="W34" i="38"/>
  <c r="AS33" i="38"/>
  <c r="W33" i="38"/>
  <c r="AS32" i="38"/>
  <c r="AC32" i="38"/>
  <c r="AM31" i="38"/>
  <c r="W31" i="38"/>
  <c r="S30" i="38"/>
  <c r="AM30" i="38" s="1"/>
  <c r="W30" i="38"/>
  <c r="Y29" i="38"/>
  <c r="AI29" i="38" s="1"/>
  <c r="AC29" i="38"/>
  <c r="S29" i="38"/>
  <c r="AM29" i="38" s="1"/>
  <c r="AS28" i="38"/>
  <c r="W28" i="38"/>
  <c r="AM27" i="38"/>
  <c r="W27" i="38"/>
  <c r="Y26" i="38"/>
  <c r="AI26" i="38" s="1"/>
  <c r="AC26" i="38"/>
  <c r="S26" i="38"/>
  <c r="AM26" i="38" s="1"/>
  <c r="AS25" i="38"/>
  <c r="AC25" i="38"/>
  <c r="AM24" i="38"/>
  <c r="W24" i="38"/>
  <c r="AM23" i="38"/>
  <c r="W23" i="38"/>
  <c r="AC23" i="38" s="1"/>
  <c r="S22" i="38"/>
  <c r="AM22" i="38" s="1"/>
  <c r="W22" i="38"/>
  <c r="AM21" i="38"/>
  <c r="W21" i="38"/>
  <c r="AM20" i="38"/>
  <c r="W20" i="38"/>
  <c r="S19" i="38"/>
  <c r="AM19" i="38" s="1"/>
  <c r="W19" i="38"/>
  <c r="AM18" i="38"/>
  <c r="W18" i="38"/>
  <c r="S17" i="38"/>
  <c r="AM17" i="38" s="1"/>
  <c r="W17" i="38"/>
  <c r="AM16" i="38"/>
  <c r="W16" i="38"/>
  <c r="AM15" i="38"/>
  <c r="W15" i="38"/>
  <c r="W14" i="38"/>
  <c r="AM14" i="38"/>
  <c r="AS13" i="38"/>
  <c r="W13" i="38"/>
  <c r="AM12" i="38"/>
  <c r="W12" i="38"/>
  <c r="AM11" i="38"/>
  <c r="W11" i="38"/>
  <c r="W10" i="38"/>
  <c r="AM10" i="38"/>
  <c r="AS10" i="38" s="1"/>
  <c r="AO10" i="38"/>
  <c r="AY10" i="38" s="1"/>
  <c r="S9" i="38"/>
  <c r="AM9" i="38" s="1"/>
  <c r="W9" i="38"/>
  <c r="AM8" i="38"/>
  <c r="W8" i="38"/>
  <c r="AM46" i="39"/>
  <c r="W46" i="39"/>
  <c r="AM45" i="39"/>
  <c r="AS45" i="39" s="1"/>
  <c r="W45" i="39"/>
  <c r="AC45" i="39" s="1"/>
  <c r="AU43" i="39"/>
  <c r="AS43" i="39"/>
  <c r="S42" i="39"/>
  <c r="AM42" i="39" s="1"/>
  <c r="AS42" i="39" s="1"/>
  <c r="W42" i="39"/>
  <c r="AC42" i="39" s="1"/>
  <c r="AY41" i="39"/>
  <c r="AS41" i="39"/>
  <c r="AU41" i="39"/>
  <c r="W40" i="39"/>
  <c r="AM40" i="39"/>
  <c r="AM39" i="39"/>
  <c r="AS39" i="39" s="1"/>
  <c r="W39" i="39"/>
  <c r="S38" i="39"/>
  <c r="W38" i="39"/>
  <c r="AM37" i="39"/>
  <c r="W37" i="39"/>
  <c r="AM36" i="39"/>
  <c r="AS36" i="39" s="1"/>
  <c r="W36" i="39"/>
  <c r="AC36" i="39" s="1"/>
  <c r="AK34" i="39"/>
  <c r="AI34" i="39"/>
  <c r="AY34" i="39"/>
  <c r="AS34" i="39"/>
  <c r="AC34" i="39"/>
  <c r="AU34" i="39"/>
  <c r="BA33" i="39"/>
  <c r="AS33" i="39"/>
  <c r="W33" i="39"/>
  <c r="AC33" i="39" s="1"/>
  <c r="AU33" i="39"/>
  <c r="AM32" i="39"/>
  <c r="W32" i="39"/>
  <c r="AM31" i="39"/>
  <c r="W31" i="39"/>
  <c r="AS30" i="39"/>
  <c r="AC30" i="39"/>
  <c r="AM29" i="39"/>
  <c r="W29" i="39"/>
  <c r="S28" i="39"/>
  <c r="AM28" i="39" s="1"/>
  <c r="W28" i="39"/>
  <c r="BA27" i="39"/>
  <c r="Y27" i="39"/>
  <c r="AC27" i="39"/>
  <c r="AU27" i="39"/>
  <c r="AE27" i="39"/>
  <c r="AS27" i="39"/>
  <c r="Y26" i="39"/>
  <c r="AC26" i="39"/>
  <c r="S26" i="39"/>
  <c r="AM26" i="39" s="1"/>
  <c r="AM25" i="39"/>
  <c r="W25" i="39"/>
  <c r="AM24" i="39"/>
  <c r="AS24" i="39" s="1"/>
  <c r="W24" i="39"/>
  <c r="AC24" i="39" s="1"/>
  <c r="AM23" i="39"/>
  <c r="AM22" i="39"/>
  <c r="W22" i="39"/>
  <c r="AM21" i="39"/>
  <c r="W21" i="39"/>
  <c r="W20" i="39"/>
  <c r="AM20" i="39"/>
  <c r="AS20" i="39" s="1"/>
  <c r="S19" i="39"/>
  <c r="W19" i="39"/>
  <c r="S18" i="39"/>
  <c r="AM18" i="39" s="1"/>
  <c r="W18" i="39"/>
  <c r="S17" i="39"/>
  <c r="AM17" i="39" s="1"/>
  <c r="W17" i="39"/>
  <c r="AM16" i="39"/>
  <c r="W16" i="39"/>
  <c r="AS15" i="39"/>
  <c r="W15" i="39"/>
  <c r="Y14" i="39"/>
  <c r="AC14" i="39"/>
  <c r="AU14" i="39"/>
  <c r="AS14" i="39"/>
  <c r="AM13" i="39"/>
  <c r="W13" i="39"/>
  <c r="S12" i="39"/>
  <c r="AM12" i="39" s="1"/>
  <c r="W12" i="39"/>
  <c r="AM11" i="39"/>
  <c r="W11" i="39"/>
  <c r="AM10" i="39"/>
  <c r="W10" i="39"/>
  <c r="S9" i="39"/>
  <c r="AM9" i="39" s="1"/>
  <c r="W9" i="39"/>
  <c r="S8" i="39"/>
  <c r="W8" i="39"/>
  <c r="AC8" i="39" s="1"/>
  <c r="AO46" i="40"/>
  <c r="AM46" i="40"/>
  <c r="W46" i="40"/>
  <c r="AK45" i="40"/>
  <c r="AI45" i="40"/>
  <c r="AC45" i="40"/>
  <c r="AS45" i="40"/>
  <c r="AE45" i="40"/>
  <c r="AU45" i="40"/>
  <c r="AM43" i="40"/>
  <c r="AS43" i="40" s="1"/>
  <c r="AM42" i="40"/>
  <c r="AS42" i="40" s="1"/>
  <c r="W42" i="40"/>
  <c r="AC42" i="40" s="1"/>
  <c r="AM41" i="40"/>
  <c r="AS41" i="40" s="1"/>
  <c r="AM40" i="40"/>
  <c r="AS40" i="40" s="1"/>
  <c r="W40" i="40"/>
  <c r="AC40" i="40" s="1"/>
  <c r="AM39" i="40"/>
  <c r="W39" i="40"/>
  <c r="AK38" i="40"/>
  <c r="AI38" i="40"/>
  <c r="AC38" i="40"/>
  <c r="Y37" i="40"/>
  <c r="AI37" i="40" s="1"/>
  <c r="AC37" i="40"/>
  <c r="S37" i="40"/>
  <c r="AM37" i="40" s="1"/>
  <c r="S36" i="40"/>
  <c r="AM36" i="40" s="1"/>
  <c r="AS36" i="40" s="1"/>
  <c r="W36" i="40"/>
  <c r="AC36" i="40" s="1"/>
  <c r="W34" i="40"/>
  <c r="AC34" i="40" s="1"/>
  <c r="AM34" i="40"/>
  <c r="AS34" i="40" s="1"/>
  <c r="AM33" i="40"/>
  <c r="W33" i="40"/>
  <c r="AC33" i="40" s="1"/>
  <c r="Y32" i="40"/>
  <c r="AI32" i="40" s="1"/>
  <c r="AC32" i="40"/>
  <c r="AM32" i="40"/>
  <c r="W31" i="40"/>
  <c r="AM31" i="40"/>
  <c r="S30" i="40"/>
  <c r="AM30" i="40" s="1"/>
  <c r="W30" i="40"/>
  <c r="AM29" i="40"/>
  <c r="W29" i="40"/>
  <c r="S28" i="40"/>
  <c r="AM28" i="40" s="1"/>
  <c r="W28" i="40"/>
  <c r="W27" i="40"/>
  <c r="S27" i="40"/>
  <c r="AM27" i="40" s="1"/>
  <c r="AO26" i="40"/>
  <c r="AS26" i="40"/>
  <c r="AU26" i="40"/>
  <c r="AK26" i="40"/>
  <c r="AE26" i="40"/>
  <c r="AC26" i="40"/>
  <c r="AM25" i="40"/>
  <c r="W25" i="40"/>
  <c r="AK24" i="40"/>
  <c r="AI24" i="40"/>
  <c r="AU24" i="40"/>
  <c r="AS24" i="40"/>
  <c r="AC24" i="40"/>
  <c r="S23" i="40"/>
  <c r="W23" i="40"/>
  <c r="S22" i="40"/>
  <c r="AM22" i="40" s="1"/>
  <c r="W22" i="40"/>
  <c r="S21" i="40"/>
  <c r="W21" i="40"/>
  <c r="AM20" i="40"/>
  <c r="AS20" i="40" s="1"/>
  <c r="W20" i="40"/>
  <c r="AC20" i="40" s="1"/>
  <c r="AM19" i="40"/>
  <c r="W19" i="40"/>
  <c r="AM18" i="40"/>
  <c r="W18" i="40"/>
  <c r="AO17" i="40"/>
  <c r="AY17" i="40" s="1"/>
  <c r="AM17" i="40"/>
  <c r="AS17" i="40" s="1"/>
  <c r="W17" i="40"/>
  <c r="AM16" i="40"/>
  <c r="W16" i="40"/>
  <c r="AM15" i="40"/>
  <c r="W15" i="40"/>
  <c r="AM14" i="40"/>
  <c r="W14" i="40"/>
  <c r="Y13" i="40"/>
  <c r="AC13" i="40"/>
  <c r="S13" i="40"/>
  <c r="AM13" i="40" s="1"/>
  <c r="AM12" i="40"/>
  <c r="W12" i="40"/>
  <c r="Y11" i="40"/>
  <c r="AI11" i="40" s="1"/>
  <c r="AC11" i="40"/>
  <c r="S11" i="40"/>
  <c r="AM11" i="40" s="1"/>
  <c r="AU10" i="40"/>
  <c r="AS10" i="40"/>
  <c r="AI10" i="40"/>
  <c r="AE10" i="40"/>
  <c r="AC10" i="40"/>
  <c r="AM9" i="40"/>
  <c r="W9" i="40"/>
  <c r="S8" i="40"/>
  <c r="AM8" i="40" s="1"/>
  <c r="AS8" i="40" s="1"/>
  <c r="W8" i="40"/>
  <c r="AC8" i="40" s="1"/>
  <c r="AM46" i="41"/>
  <c r="AS46" i="41" s="1"/>
  <c r="W46" i="41"/>
  <c r="AC46" i="41" s="1"/>
  <c r="S45" i="41"/>
  <c r="AM45" i="41" s="1"/>
  <c r="AS45" i="41" s="1"/>
  <c r="W45" i="41"/>
  <c r="AC45" i="41" s="1"/>
  <c r="AM43" i="41"/>
  <c r="AS43" i="41" s="1"/>
  <c r="S42" i="41"/>
  <c r="AM42" i="41" s="1"/>
  <c r="AS42" i="41" s="1"/>
  <c r="W42" i="41"/>
  <c r="AC42" i="41" s="1"/>
  <c r="S40" i="41"/>
  <c r="AM40" i="41" s="1"/>
  <c r="AS40" i="41" s="1"/>
  <c r="W40" i="41"/>
  <c r="AC40" i="41" s="1"/>
  <c r="AS39" i="41"/>
  <c r="AK38" i="41"/>
  <c r="AI38" i="41"/>
  <c r="AC38" i="41"/>
  <c r="AE38" i="41"/>
  <c r="S38" i="41"/>
  <c r="AM38" i="41" s="1"/>
  <c r="AS38" i="41" s="1"/>
  <c r="AM37" i="41"/>
  <c r="W37" i="41"/>
  <c r="AM36" i="41"/>
  <c r="AS36" i="41" s="1"/>
  <c r="W36" i="41"/>
  <c r="AC36" i="41" s="1"/>
  <c r="AM34" i="41"/>
  <c r="AS34" i="41" s="1"/>
  <c r="W34" i="41"/>
  <c r="AC34" i="41" s="1"/>
  <c r="S33" i="41"/>
  <c r="W33" i="41"/>
  <c r="AC33" i="41" s="1"/>
  <c r="S32" i="41"/>
  <c r="AM32" i="41" s="1"/>
  <c r="W32" i="41"/>
  <c r="S31" i="41"/>
  <c r="AM31" i="41" s="1"/>
  <c r="W31" i="41"/>
  <c r="AS30" i="41"/>
  <c r="AC30" i="41"/>
  <c r="AM29" i="41"/>
  <c r="W29" i="41"/>
  <c r="AM28" i="41"/>
  <c r="W28" i="41"/>
  <c r="S27" i="41"/>
  <c r="W27" i="41"/>
  <c r="S26" i="41"/>
  <c r="AM26" i="41" s="1"/>
  <c r="W26" i="41"/>
  <c r="S25" i="41"/>
  <c r="AM25" i="41" s="1"/>
  <c r="W25" i="41"/>
  <c r="AK24" i="41"/>
  <c r="AI24" i="41"/>
  <c r="AC24" i="41"/>
  <c r="AE24" i="41"/>
  <c r="BA23" i="41"/>
  <c r="Y23" i="41"/>
  <c r="AC23" i="41"/>
  <c r="AU23" i="41"/>
  <c r="AE23" i="41"/>
  <c r="AS23" i="41"/>
  <c r="S22" i="41"/>
  <c r="AM22" i="41" s="1"/>
  <c r="W22" i="41"/>
  <c r="AM21" i="41"/>
  <c r="W21" i="41"/>
  <c r="S20" i="41"/>
  <c r="W20" i="41"/>
  <c r="AC20" i="41" s="1"/>
  <c r="Y19" i="41"/>
  <c r="AI19" i="41" s="1"/>
  <c r="AC19" i="41"/>
  <c r="S19" i="41"/>
  <c r="AM19" i="41" s="1"/>
  <c r="S18" i="41"/>
  <c r="AM18" i="41" s="1"/>
  <c r="W18" i="41"/>
  <c r="S17" i="41"/>
  <c r="AM17" i="41" s="1"/>
  <c r="W17" i="41"/>
  <c r="Y16" i="41"/>
  <c r="AI16" i="41" s="1"/>
  <c r="AC16" i="41"/>
  <c r="AS16" i="41"/>
  <c r="AS15" i="41"/>
  <c r="W15" i="41"/>
  <c r="AM14" i="41"/>
  <c r="W14" i="41"/>
  <c r="AC13" i="41"/>
  <c r="AI13" i="41"/>
  <c r="S13" i="41"/>
  <c r="AM13" i="41" s="1"/>
  <c r="AU12" i="41"/>
  <c r="AS12" i="41"/>
  <c r="W12" i="41"/>
  <c r="AM11" i="41"/>
  <c r="W11" i="41"/>
  <c r="W10" i="41"/>
  <c r="AM10" i="41"/>
  <c r="AM9" i="41"/>
  <c r="W9" i="41"/>
  <c r="AM8" i="41"/>
  <c r="AS8" i="41" s="1"/>
  <c r="W8" i="41"/>
  <c r="AC8" i="41" s="1"/>
  <c r="S46" i="42"/>
  <c r="AM46" i="42" s="1"/>
  <c r="AS46" i="42" s="1"/>
  <c r="W46" i="42"/>
  <c r="AC46" i="42" s="1"/>
  <c r="S45" i="42"/>
  <c r="AM45" i="42" s="1"/>
  <c r="AS45" i="42" s="1"/>
  <c r="W45" i="42"/>
  <c r="AC45" i="42" s="1"/>
  <c r="S42" i="42"/>
  <c r="AM42" i="42" s="1"/>
  <c r="AS42" i="42" s="1"/>
  <c r="W42" i="42"/>
  <c r="AC42" i="42" s="1"/>
  <c r="AI41" i="42"/>
  <c r="AK41" i="42"/>
  <c r="AM40" i="42"/>
  <c r="AS40" i="42" s="1"/>
  <c r="W40" i="42"/>
  <c r="AC40" i="42" s="1"/>
  <c r="AM39" i="42"/>
  <c r="W39" i="42"/>
  <c r="AM38" i="42"/>
  <c r="AS38" i="42" s="1"/>
  <c r="W38" i="42"/>
  <c r="AC38" i="42" s="1"/>
  <c r="AM37" i="42"/>
  <c r="W37" i="42"/>
  <c r="AM36" i="42"/>
  <c r="AS36" i="42" s="1"/>
  <c r="W36" i="42"/>
  <c r="AC36" i="42" s="1"/>
  <c r="AM34" i="42"/>
  <c r="AS34" i="42" s="1"/>
  <c r="W34" i="42"/>
  <c r="AC34" i="42" s="1"/>
  <c r="AM33" i="42"/>
  <c r="W33" i="42"/>
  <c r="AC33" i="42" s="1"/>
  <c r="Y32" i="42"/>
  <c r="AI32" i="42" s="1"/>
  <c r="AC32" i="42"/>
  <c r="AS32" i="42"/>
  <c r="AC31" i="42"/>
  <c r="S31" i="42"/>
  <c r="AM31" i="42" s="1"/>
  <c r="AS30" i="42"/>
  <c r="W30" i="42"/>
  <c r="S29" i="42"/>
  <c r="AM29" i="42" s="1"/>
  <c r="W29" i="42"/>
  <c r="AM28" i="42"/>
  <c r="W28" i="42"/>
  <c r="AC27" i="42"/>
  <c r="S27" i="42"/>
  <c r="AM27" i="42" s="1"/>
  <c r="AM26" i="42"/>
  <c r="W26" i="42"/>
  <c r="S25" i="42"/>
  <c r="W25" i="42"/>
  <c r="AY24" i="42"/>
  <c r="AS24" i="42"/>
  <c r="AU24" i="42"/>
  <c r="AM23" i="42"/>
  <c r="W23" i="42"/>
  <c r="AM22" i="42"/>
  <c r="W22" i="42"/>
  <c r="AM21" i="42"/>
  <c r="W21" i="42"/>
  <c r="AY20" i="42"/>
  <c r="AU20" i="42"/>
  <c r="AM19" i="42"/>
  <c r="W19" i="42"/>
  <c r="AS18" i="42"/>
  <c r="W18" i="42"/>
  <c r="AM17" i="42"/>
  <c r="W17" i="42"/>
  <c r="AM16" i="42"/>
  <c r="W16" i="42"/>
  <c r="W15" i="42"/>
  <c r="AM15" i="42"/>
  <c r="AM14" i="42"/>
  <c r="W14" i="42"/>
  <c r="AM13" i="42"/>
  <c r="W13" i="42"/>
  <c r="AM12" i="42"/>
  <c r="W12" i="42"/>
  <c r="S11" i="42"/>
  <c r="AM11" i="42" s="1"/>
  <c r="W11" i="42"/>
  <c r="AM10" i="42"/>
  <c r="W10" i="42"/>
  <c r="AM9" i="42"/>
  <c r="W9" i="42"/>
  <c r="AY8" i="42"/>
  <c r="AS8" i="42"/>
  <c r="AU8" i="42"/>
  <c r="AM46" i="43"/>
  <c r="W46" i="43"/>
  <c r="AK45" i="43"/>
  <c r="AI45" i="43"/>
  <c r="AY45" i="43"/>
  <c r="AS45" i="43"/>
  <c r="AU45" i="43"/>
  <c r="AM42" i="43"/>
  <c r="AS42" i="43" s="1"/>
  <c r="W42" i="43"/>
  <c r="AC42" i="43" s="1"/>
  <c r="AM40" i="43"/>
  <c r="W40" i="43"/>
  <c r="AS39" i="43"/>
  <c r="AM38" i="43"/>
  <c r="W38" i="43"/>
  <c r="AM37" i="43"/>
  <c r="W37" i="43"/>
  <c r="S36" i="43"/>
  <c r="W36" i="43"/>
  <c r="AC36" i="43" s="1"/>
  <c r="S34" i="43"/>
  <c r="AM34" i="43" s="1"/>
  <c r="AS34" i="43" s="1"/>
  <c r="W34" i="43"/>
  <c r="AC34" i="43" s="1"/>
  <c r="AM33" i="43"/>
  <c r="AS33" i="43" s="1"/>
  <c r="W33" i="43"/>
  <c r="AC33" i="43" s="1"/>
  <c r="AM32" i="43"/>
  <c r="W32" i="43"/>
  <c r="AS31" i="43"/>
  <c r="W31" i="43"/>
  <c r="Y30" i="43"/>
  <c r="AI30" i="43" s="1"/>
  <c r="AC30" i="43"/>
  <c r="AS30" i="43"/>
  <c r="W29" i="43"/>
  <c r="AM29" i="43"/>
  <c r="AS28" i="43"/>
  <c r="W28" i="43"/>
  <c r="AU27" i="43"/>
  <c r="AS27" i="43"/>
  <c r="Y26" i="43"/>
  <c r="AC26" i="43"/>
  <c r="S26" i="43"/>
  <c r="AM26" i="43" s="1"/>
  <c r="S25" i="43"/>
  <c r="AM25" i="43" s="1"/>
  <c r="W25" i="43"/>
  <c r="S24" i="43"/>
  <c r="W24" i="43"/>
  <c r="AC24" i="43" s="1"/>
  <c r="BA23" i="43"/>
  <c r="W23" i="43"/>
  <c r="AU23" i="43"/>
  <c r="AS23" i="43"/>
  <c r="AU22" i="43"/>
  <c r="AS22" i="43"/>
  <c r="AE22" i="43"/>
  <c r="AC22" i="43"/>
  <c r="S21" i="43"/>
  <c r="W21" i="43"/>
  <c r="AM20" i="43"/>
  <c r="AS20" i="43" s="1"/>
  <c r="W20" i="43"/>
  <c r="AM19" i="43"/>
  <c r="W19" i="43"/>
  <c r="AM18" i="43"/>
  <c r="W18" i="43"/>
  <c r="AM17" i="43"/>
  <c r="W17" i="43"/>
  <c r="AM16" i="43"/>
  <c r="W16" i="43"/>
  <c r="AM15" i="43"/>
  <c r="W15" i="43"/>
  <c r="AM14" i="43"/>
  <c r="W14" i="43"/>
  <c r="AM13" i="43"/>
  <c r="W13" i="43"/>
  <c r="AM12" i="43"/>
  <c r="W12" i="43"/>
  <c r="Y11" i="43"/>
  <c r="AI11" i="43" s="1"/>
  <c r="AC11" i="43"/>
  <c r="AS11" i="43"/>
  <c r="S10" i="43"/>
  <c r="AM10" i="43" s="1"/>
  <c r="W10" i="43"/>
  <c r="AS9" i="43"/>
  <c r="AI9" i="43"/>
  <c r="AE9" i="43"/>
  <c r="AC9" i="43"/>
  <c r="BA8" i="43"/>
  <c r="AK8" i="43"/>
  <c r="AI8" i="43"/>
  <c r="AU8" i="43"/>
  <c r="AS8" i="43"/>
  <c r="AC8" i="43"/>
  <c r="AE8" i="43"/>
  <c r="S46" i="44"/>
  <c r="AM46" i="44" s="1"/>
  <c r="AS46" i="44" s="1"/>
  <c r="W46" i="44"/>
  <c r="AC46" i="44" s="1"/>
  <c r="AM45" i="44"/>
  <c r="AS45" i="44" s="1"/>
  <c r="W45" i="44"/>
  <c r="AY43" i="44"/>
  <c r="AS43" i="44"/>
  <c r="AK42" i="44"/>
  <c r="AI42" i="44"/>
  <c r="AC42" i="44"/>
  <c r="AE42" i="44"/>
  <c r="AY40" i="44"/>
  <c r="AS40" i="44"/>
  <c r="AU40" i="44"/>
  <c r="S39" i="44"/>
  <c r="W39" i="44"/>
  <c r="AM38" i="44"/>
  <c r="AS38" i="44" s="1"/>
  <c r="W38" i="44"/>
  <c r="W37" i="44"/>
  <c r="AM37" i="44"/>
  <c r="AK36" i="44"/>
  <c r="AS36" i="44"/>
  <c r="AY36" i="44"/>
  <c r="AC36" i="44"/>
  <c r="AE36" i="44"/>
  <c r="AU36" i="44"/>
  <c r="AK34" i="44"/>
  <c r="AI34" i="44"/>
  <c r="S34" i="44"/>
  <c r="AM34" i="44" s="1"/>
  <c r="AS34" i="44" s="1"/>
  <c r="AM33" i="44"/>
  <c r="AS33" i="44" s="1"/>
  <c r="W33" i="44"/>
  <c r="AM32" i="44"/>
  <c r="W32" i="44"/>
  <c r="S31" i="44"/>
  <c r="AM31" i="44" s="1"/>
  <c r="W31" i="44"/>
  <c r="AM30" i="44"/>
  <c r="W30" i="44"/>
  <c r="AM29" i="44"/>
  <c r="W29" i="44"/>
  <c r="AM28" i="44"/>
  <c r="W28" i="44"/>
  <c r="AI27" i="44"/>
  <c r="S27" i="44"/>
  <c r="AM27" i="44" s="1"/>
  <c r="AM26" i="44"/>
  <c r="W26" i="44"/>
  <c r="AM25" i="44"/>
  <c r="W25" i="44"/>
  <c r="AM24" i="44"/>
  <c r="AS24" i="44" s="1"/>
  <c r="W24" i="44"/>
  <c r="AC24" i="44" s="1"/>
  <c r="AI23" i="44"/>
  <c r="AC23" i="44"/>
  <c r="S23" i="44"/>
  <c r="AM23" i="44" s="1"/>
  <c r="AU22" i="44"/>
  <c r="AS22" i="44"/>
  <c r="AE22" i="44"/>
  <c r="AC22" i="44"/>
  <c r="Y21" i="44"/>
  <c r="AC21" i="44"/>
  <c r="AU21" i="44"/>
  <c r="AS21" i="44"/>
  <c r="AM20" i="44"/>
  <c r="AS20" i="44" s="1"/>
  <c r="W20" i="44"/>
  <c r="AC20" i="44" s="1"/>
  <c r="W19" i="44"/>
  <c r="Y18" i="44"/>
  <c r="AI18" i="44" s="1"/>
  <c r="AC18" i="44"/>
  <c r="AS18" i="44"/>
  <c r="AM17" i="44"/>
  <c r="W17" i="44"/>
  <c r="AM16" i="44"/>
  <c r="W16" i="44"/>
  <c r="AM15" i="44"/>
  <c r="W15" i="44"/>
  <c r="AU14" i="44"/>
  <c r="AS14" i="44"/>
  <c r="AI14" i="44"/>
  <c r="AE14" i="44"/>
  <c r="AC14" i="44"/>
  <c r="AM13" i="44"/>
  <c r="W13" i="44"/>
  <c r="AM12" i="44"/>
  <c r="W12" i="44"/>
  <c r="W11" i="44"/>
  <c r="AM10" i="44"/>
  <c r="W10" i="44"/>
  <c r="S9" i="44"/>
  <c r="AM9" i="44" s="1"/>
  <c r="W9" i="44"/>
  <c r="AM8" i="44"/>
  <c r="AS8" i="44" s="1"/>
  <c r="W8" i="44"/>
  <c r="AC8" i="44" s="1"/>
  <c r="AM46" i="45"/>
  <c r="AS46" i="45" s="1"/>
  <c r="W46" i="45"/>
  <c r="AC46" i="45" s="1"/>
  <c r="AM45" i="45"/>
  <c r="AS45" i="45" s="1"/>
  <c r="W45" i="45"/>
  <c r="AC45" i="45" s="1"/>
  <c r="AO43" i="45"/>
  <c r="AU43" i="45"/>
  <c r="AK42" i="45"/>
  <c r="AI42" i="45"/>
  <c r="AY42" i="45"/>
  <c r="AS42" i="45"/>
  <c r="AU42" i="45"/>
  <c r="AS41" i="45"/>
  <c r="AM40" i="45"/>
  <c r="AS40" i="45" s="1"/>
  <c r="W40" i="45"/>
  <c r="AC40" i="45" s="1"/>
  <c r="AC39" i="45"/>
  <c r="S39" i="45"/>
  <c r="AM39" i="45" s="1"/>
  <c r="AM38" i="45"/>
  <c r="W38" i="45"/>
  <c r="AC38" i="45" s="1"/>
  <c r="AM37" i="45"/>
  <c r="W37" i="45"/>
  <c r="AU36" i="45"/>
  <c r="AS36" i="45"/>
  <c r="AM34" i="45"/>
  <c r="AS34" i="45" s="1"/>
  <c r="W34" i="45"/>
  <c r="AC34" i="45" s="1"/>
  <c r="AM33" i="45"/>
  <c r="AS33" i="45" s="1"/>
  <c r="W33" i="45"/>
  <c r="AC33" i="45" s="1"/>
  <c r="AM32" i="45"/>
  <c r="W32" i="45"/>
  <c r="AS31" i="45"/>
  <c r="W31" i="45"/>
  <c r="S30" i="45"/>
  <c r="AM30" i="45" s="1"/>
  <c r="W30" i="45"/>
  <c r="AM29" i="45"/>
  <c r="W29" i="45"/>
  <c r="AM28" i="45"/>
  <c r="W28" i="45"/>
  <c r="AS27" i="45"/>
  <c r="W27" i="45"/>
  <c r="S26" i="45"/>
  <c r="AM26" i="45" s="1"/>
  <c r="W26" i="45"/>
  <c r="AM25" i="45"/>
  <c r="W25" i="45"/>
  <c r="AM24" i="45"/>
  <c r="AS24" i="45" s="1"/>
  <c r="W24" i="45"/>
  <c r="AC24" i="45" s="1"/>
  <c r="AM23" i="45"/>
  <c r="W23" i="45"/>
  <c r="S22" i="45"/>
  <c r="AM22" i="45" s="1"/>
  <c r="W22" i="45"/>
  <c r="W21" i="45"/>
  <c r="AM21" i="45"/>
  <c r="AO21" i="45"/>
  <c r="S20" i="45"/>
  <c r="AM20" i="45" s="1"/>
  <c r="AS20" i="45" s="1"/>
  <c r="W20" i="45"/>
  <c r="AC20" i="45" s="1"/>
  <c r="AS19" i="45"/>
  <c r="Y18" i="45"/>
  <c r="AI18" i="45" s="1"/>
  <c r="AC18" i="45"/>
  <c r="AS18" i="45"/>
  <c r="AM17" i="45"/>
  <c r="W17" i="45"/>
  <c r="Y16" i="45"/>
  <c r="AI16" i="45" s="1"/>
  <c r="AC16" i="45"/>
  <c r="Y15" i="45"/>
  <c r="AI15" i="45" s="1"/>
  <c r="AC15" i="45"/>
  <c r="AS15" i="45"/>
  <c r="AM14" i="45"/>
  <c r="W14" i="45"/>
  <c r="AU13" i="45"/>
  <c r="BA13" i="45"/>
  <c r="AS13" i="45"/>
  <c r="W13" i="45"/>
  <c r="AM12" i="45"/>
  <c r="W12" i="45"/>
  <c r="S11" i="45"/>
  <c r="AM11" i="45" s="1"/>
  <c r="AC11" i="45"/>
  <c r="Y10" i="45"/>
  <c r="AC10" i="45"/>
  <c r="S10" i="45"/>
  <c r="AM10" i="45" s="1"/>
  <c r="AM9" i="45"/>
  <c r="W9" i="45"/>
  <c r="AM8" i="45"/>
  <c r="AS8" i="45" s="1"/>
  <c r="W8" i="45"/>
  <c r="AC8" i="45" s="1"/>
  <c r="AM46" i="46"/>
  <c r="W46" i="46"/>
  <c r="S45" i="46"/>
  <c r="AM45" i="46" s="1"/>
  <c r="AO45" i="46" s="1"/>
  <c r="W45" i="46"/>
  <c r="Y45" i="46" s="1"/>
  <c r="S39" i="46"/>
  <c r="AM39" i="46" s="1"/>
  <c r="AO39" i="46" s="1"/>
  <c r="W39" i="46"/>
  <c r="Y39" i="46" s="1"/>
  <c r="S37" i="46"/>
  <c r="AM37" i="46" s="1"/>
  <c r="AO37" i="46" s="1"/>
  <c r="W37" i="46"/>
  <c r="Y37" i="46" s="1"/>
  <c r="AM36" i="46"/>
  <c r="AO36" i="46" s="1"/>
  <c r="W36" i="46"/>
  <c r="Y36" i="46" s="1"/>
  <c r="W34" i="46"/>
  <c r="Y34" i="46" s="1"/>
  <c r="AM34" i="46"/>
  <c r="AO34" i="46" s="1"/>
  <c r="AM33" i="46"/>
  <c r="AO33" i="46" s="1"/>
  <c r="W33" i="46"/>
  <c r="Y33" i="46" s="1"/>
  <c r="AM32" i="46"/>
  <c r="AO32" i="46" s="1"/>
  <c r="W32" i="46"/>
  <c r="Y32" i="46" s="1"/>
  <c r="AM31" i="46"/>
  <c r="AO31" i="46" s="1"/>
  <c r="W31" i="46"/>
  <c r="Y31" i="46" s="1"/>
  <c r="AM30" i="46"/>
  <c r="AO30" i="46" s="1"/>
  <c r="W30" i="46"/>
  <c r="Y30" i="46" s="1"/>
  <c r="AM29" i="46"/>
  <c r="AO29" i="46" s="1"/>
  <c r="W29" i="46"/>
  <c r="Y29" i="46" s="1"/>
  <c r="AM27" i="46"/>
  <c r="AO27" i="46" s="1"/>
  <c r="W27" i="46"/>
  <c r="Y27" i="46" s="1"/>
  <c r="AM26" i="46"/>
  <c r="AO26" i="46" s="1"/>
  <c r="W26" i="46"/>
  <c r="Y26" i="46" s="1"/>
  <c r="W25" i="46"/>
  <c r="Y25" i="46" s="1"/>
  <c r="AM25" i="46"/>
  <c r="AO25" i="46" s="1"/>
  <c r="AM24" i="46"/>
  <c r="AO24" i="46" s="1"/>
  <c r="W24" i="46"/>
  <c r="Y24" i="46" s="1"/>
  <c r="S23" i="46"/>
  <c r="AM23" i="46" s="1"/>
  <c r="AO23" i="46" s="1"/>
  <c r="W23" i="46"/>
  <c r="Y23" i="46" s="1"/>
  <c r="AM22" i="46"/>
  <c r="AO22" i="46" s="1"/>
  <c r="W22" i="46"/>
  <c r="Y22" i="46" s="1"/>
  <c r="AM21" i="46"/>
  <c r="AO21" i="46" s="1"/>
  <c r="W21" i="46"/>
  <c r="Y21" i="46" s="1"/>
  <c r="S20" i="46"/>
  <c r="AM20" i="46" s="1"/>
  <c r="AO20" i="46" s="1"/>
  <c r="W20" i="46"/>
  <c r="Y20" i="46" s="1"/>
  <c r="AM19" i="46"/>
  <c r="AO19" i="46" s="1"/>
  <c r="W19" i="46"/>
  <c r="Y19" i="46" s="1"/>
  <c r="AM18" i="46"/>
  <c r="AO18" i="46" s="1"/>
  <c r="W18" i="46"/>
  <c r="Y18" i="46" s="1"/>
  <c r="AM17" i="46"/>
  <c r="AO17" i="46" s="1"/>
  <c r="W17" i="46"/>
  <c r="Y17" i="46" s="1"/>
  <c r="AM16" i="46"/>
  <c r="AO16" i="46" s="1"/>
  <c r="W16" i="46"/>
  <c r="Y16" i="46" s="1"/>
  <c r="W14" i="46"/>
  <c r="Y14" i="46" s="1"/>
  <c r="S13" i="46"/>
  <c r="AM13" i="46" s="1"/>
  <c r="AO13" i="46" s="1"/>
  <c r="W13" i="46"/>
  <c r="Y13" i="46" s="1"/>
  <c r="AM12" i="46"/>
  <c r="AO12" i="46" s="1"/>
  <c r="W12" i="46"/>
  <c r="Y12" i="46" s="1"/>
  <c r="S11" i="46"/>
  <c r="AM11" i="46" s="1"/>
  <c r="AO11" i="46" s="1"/>
  <c r="W11" i="46"/>
  <c r="Y11" i="46" s="1"/>
  <c r="S10" i="46"/>
  <c r="AM10" i="46" s="1"/>
  <c r="AO10" i="46" s="1"/>
  <c r="AM9" i="46"/>
  <c r="AO9" i="46" s="1"/>
  <c r="W9" i="46"/>
  <c r="Y9" i="46" s="1"/>
  <c r="AM8" i="46"/>
  <c r="AO8" i="46" s="1"/>
  <c r="W8" i="46"/>
  <c r="Y8" i="46" s="1"/>
  <c r="Y55" i="50"/>
  <c r="W50" i="50"/>
  <c r="Y48" i="50"/>
  <c r="Y40" i="50"/>
  <c r="Y38" i="50"/>
  <c r="Y30" i="50"/>
  <c r="Y25" i="50"/>
  <c r="Y24" i="50"/>
  <c r="W13" i="50"/>
  <c r="Y8" i="50"/>
  <c r="BO29" i="51"/>
  <c r="BS29" i="51" s="1"/>
  <c r="BO28" i="51"/>
  <c r="BS28" i="51"/>
  <c r="BO25" i="51"/>
  <c r="BS25" i="51"/>
  <c r="BO21" i="51"/>
  <c r="BS21" i="51"/>
  <c r="W20" i="51"/>
  <c r="BO16" i="51"/>
  <c r="BS16" i="51" s="1"/>
  <c r="BS10" i="51"/>
  <c r="BO8" i="51"/>
  <c r="BS8" i="51"/>
  <c r="CE97" i="52"/>
  <c r="CG96" i="52"/>
  <c r="AQ96" i="52"/>
  <c r="Y95" i="52"/>
  <c r="W95" i="52"/>
  <c r="CA95" i="52"/>
  <c r="CG95" i="52" s="1"/>
  <c r="CE95" i="52"/>
  <c r="AQ95" i="52"/>
  <c r="CA94" i="52"/>
  <c r="CE94" i="52"/>
  <c r="CE91" i="52"/>
  <c r="CA90" i="52"/>
  <c r="CE90" i="52" s="1"/>
  <c r="W89" i="52"/>
  <c r="CE88" i="52"/>
  <c r="CA87" i="52"/>
  <c r="CE87" i="52" s="1"/>
  <c r="Y86" i="52"/>
  <c r="BC84" i="52"/>
  <c r="BM84" i="52"/>
  <c r="W83" i="52"/>
  <c r="BC83" i="52"/>
  <c r="AQ83" i="52"/>
  <c r="AS82" i="52"/>
  <c r="CG82" i="52"/>
  <c r="Y82" i="52"/>
  <c r="CG81" i="52"/>
  <c r="BM81" i="52"/>
  <c r="AQ80" i="52"/>
  <c r="AS80" i="52"/>
  <c r="BC80" i="52"/>
  <c r="BM80" i="52"/>
  <c r="CA73" i="52"/>
  <c r="CG73" i="52" s="1"/>
  <c r="CE73" i="52"/>
  <c r="CA72" i="52"/>
  <c r="CE72" i="52"/>
  <c r="AS71" i="52"/>
  <c r="CA71" i="52"/>
  <c r="CG71" i="52" s="1"/>
  <c r="CE71" i="52"/>
  <c r="BC70" i="52"/>
  <c r="BC57" i="52"/>
  <c r="BC56" i="52"/>
  <c r="BC55" i="52"/>
  <c r="BC53" i="52"/>
  <c r="AQ52" i="52"/>
  <c r="W52" i="52"/>
  <c r="CE45" i="52"/>
  <c r="AS45" i="52"/>
  <c r="AS44" i="52"/>
  <c r="CG44" i="52"/>
  <c r="Y43" i="52"/>
  <c r="W42" i="52"/>
  <c r="CG41" i="52"/>
  <c r="BC40" i="52"/>
  <c r="BC39" i="52"/>
  <c r="CG37" i="52"/>
  <c r="AQ37" i="52"/>
  <c r="CG36" i="52"/>
  <c r="AQ36" i="52"/>
  <c r="AQ35" i="52"/>
  <c r="W31" i="52"/>
  <c r="BC24" i="52"/>
  <c r="Y23" i="52"/>
  <c r="BC22" i="52"/>
  <c r="CG21" i="52"/>
  <c r="W21" i="52"/>
  <c r="AS21" i="52"/>
  <c r="CA20" i="52"/>
  <c r="CG20" i="52" s="1"/>
  <c r="CE20" i="52"/>
  <c r="AQ20" i="52"/>
  <c r="BC19" i="52"/>
  <c r="AQ18" i="52"/>
  <c r="BC14" i="52"/>
  <c r="CG13" i="52"/>
  <c r="AQ13" i="52"/>
  <c r="BC12" i="52"/>
  <c r="Y11" i="52"/>
  <c r="AS8" i="52"/>
  <c r="CA8" i="52"/>
  <c r="CG8" i="52" s="1"/>
  <c r="K48" i="54"/>
  <c r="M48" i="54" s="1"/>
  <c r="Q48" i="54" s="1"/>
  <c r="K47" i="54"/>
  <c r="M47" i="54" s="1"/>
  <c r="Q47" i="54" s="1"/>
  <c r="Q64" i="54"/>
  <c r="W46" i="54"/>
  <c r="Y46" i="54"/>
  <c r="Y52" i="54"/>
  <c r="Y35" i="54"/>
  <c r="Y33" i="54"/>
  <c r="Y32" i="54"/>
  <c r="Y31" i="54"/>
  <c r="Y26" i="54"/>
  <c r="Y22" i="54"/>
  <c r="Y21" i="54"/>
  <c r="W15" i="54"/>
  <c r="Y10" i="54"/>
  <c r="K46" i="56"/>
  <c r="M46" i="56" s="1"/>
  <c r="K47" i="56"/>
  <c r="M47" i="56" s="1"/>
  <c r="K48" i="56"/>
  <c r="M48" i="56" s="1"/>
  <c r="I81" i="98"/>
  <c r="I82" i="98"/>
  <c r="K39" i="122"/>
  <c r="K52" i="122" s="1"/>
  <c r="M176" i="11" l="1"/>
  <c r="M177" i="11" s="1"/>
  <c r="M162" i="11"/>
  <c r="M163" i="11" s="1"/>
  <c r="Y46" i="30"/>
  <c r="AI46" i="30" s="1"/>
  <c r="AC46" i="30"/>
  <c r="AO46" i="30"/>
  <c r="AY46" i="30" s="1"/>
  <c r="AS46" i="30"/>
  <c r="Y45" i="30"/>
  <c r="AE45" i="30"/>
  <c r="AO45" i="30"/>
  <c r="AU45" i="30"/>
  <c r="AO41" i="30"/>
  <c r="AY41" i="30" s="1"/>
  <c r="AS41" i="30"/>
  <c r="Y40" i="30"/>
  <c r="AI40" i="30" s="1"/>
  <c r="AC40" i="30"/>
  <c r="AO40" i="30"/>
  <c r="AY40" i="30" s="1"/>
  <c r="AS40" i="30"/>
  <c r="Y38" i="30"/>
  <c r="AI38" i="30" s="1"/>
  <c r="AC38" i="30"/>
  <c r="AO38" i="30"/>
  <c r="AY38" i="30" s="1"/>
  <c r="AS38" i="30"/>
  <c r="Y36" i="30"/>
  <c r="AE36" i="30"/>
  <c r="AO36" i="30"/>
  <c r="AU36" i="30"/>
  <c r="Y34" i="30"/>
  <c r="AE34" i="30"/>
  <c r="AO34" i="30"/>
  <c r="AU34" i="30"/>
  <c r="AO33" i="30"/>
  <c r="AU33" i="30"/>
  <c r="Y32" i="30"/>
  <c r="AI32" i="30" s="1"/>
  <c r="AC32" i="30"/>
  <c r="AM32" i="30"/>
  <c r="Y31" i="30"/>
  <c r="AI31" i="30" s="1"/>
  <c r="AC31" i="30"/>
  <c r="AO31" i="30"/>
  <c r="AY31" i="30" s="1"/>
  <c r="AS31" i="30"/>
  <c r="Y30" i="30"/>
  <c r="AI30" i="30" s="1"/>
  <c r="AC30" i="30"/>
  <c r="AO30" i="30"/>
  <c r="AY30" i="30" s="1"/>
  <c r="AS30" i="30"/>
  <c r="Y29" i="30"/>
  <c r="AI29" i="30" s="1"/>
  <c r="AC29" i="30"/>
  <c r="AO29" i="30"/>
  <c r="AY29" i="30" s="1"/>
  <c r="AS29" i="30"/>
  <c r="Y28" i="30"/>
  <c r="AI28" i="30" s="1"/>
  <c r="AC28" i="30"/>
  <c r="AO28" i="30"/>
  <c r="AY28" i="30" s="1"/>
  <c r="AS28" i="30"/>
  <c r="AO27" i="30"/>
  <c r="AS27" i="30"/>
  <c r="AU27" i="30"/>
  <c r="AK27" i="30"/>
  <c r="AI27" i="30"/>
  <c r="Y26" i="30"/>
  <c r="AC26" i="30"/>
  <c r="AE26" i="30"/>
  <c r="AO26" i="30"/>
  <c r="AS26" i="30"/>
  <c r="AU26" i="30"/>
  <c r="Y25" i="30"/>
  <c r="AC25" i="30"/>
  <c r="AE25" i="30"/>
  <c r="AO25" i="30"/>
  <c r="AS25" i="30"/>
  <c r="AU25" i="30"/>
  <c r="AO23" i="30"/>
  <c r="AS23" i="30"/>
  <c r="AU23" i="30"/>
  <c r="AI23" i="30"/>
  <c r="AK23" i="30"/>
  <c r="Y22" i="30"/>
  <c r="AC22" i="30"/>
  <c r="AE22" i="30"/>
  <c r="AO22" i="30"/>
  <c r="AS22" i="30"/>
  <c r="AU22" i="30"/>
  <c r="Y21" i="30"/>
  <c r="AC21" i="30"/>
  <c r="AE21" i="30"/>
  <c r="AO21" i="30"/>
  <c r="AS21" i="30"/>
  <c r="AU21" i="30"/>
  <c r="AO20" i="30"/>
  <c r="AU20" i="30"/>
  <c r="Y19" i="30"/>
  <c r="AI19" i="30" s="1"/>
  <c r="AC19" i="30"/>
  <c r="AO19" i="30"/>
  <c r="AY19" i="30" s="1"/>
  <c r="AS19" i="30"/>
  <c r="Y18" i="30"/>
  <c r="AI18" i="30" s="1"/>
  <c r="AC18" i="30"/>
  <c r="AO18" i="30"/>
  <c r="AY18" i="30" s="1"/>
  <c r="AS18" i="30"/>
  <c r="Y15" i="30"/>
  <c r="AI15" i="30" s="1"/>
  <c r="AC15" i="30"/>
  <c r="AO15" i="30"/>
  <c r="AY15" i="30" s="1"/>
  <c r="AS15" i="30"/>
  <c r="Y14" i="30"/>
  <c r="AC14" i="30"/>
  <c r="AE14" i="30"/>
  <c r="AO14" i="30"/>
  <c r="AS14" i="30"/>
  <c r="AU14" i="30"/>
  <c r="Y13" i="30"/>
  <c r="AC13" i="30"/>
  <c r="AE13" i="30"/>
  <c r="AO13" i="30"/>
  <c r="AS13" i="30"/>
  <c r="AU13" i="30"/>
  <c r="Y12" i="30"/>
  <c r="AC12" i="30"/>
  <c r="AE12" i="30"/>
  <c r="AM12" i="30"/>
  <c r="Y11" i="30"/>
  <c r="AI11" i="30" s="1"/>
  <c r="AC11" i="30"/>
  <c r="AO11" i="30"/>
  <c r="AY11" i="30" s="1"/>
  <c r="AS11" i="30"/>
  <c r="Y10" i="30"/>
  <c r="AC10" i="30"/>
  <c r="AE10" i="30"/>
  <c r="AO10" i="30"/>
  <c r="AS10" i="30"/>
  <c r="AU10" i="30"/>
  <c r="Y9" i="30"/>
  <c r="AC9" i="30"/>
  <c r="AE9" i="30"/>
  <c r="AO9" i="30"/>
  <c r="AS9" i="30"/>
  <c r="AU9" i="30"/>
  <c r="Y46" i="31"/>
  <c r="AE46" i="31"/>
  <c r="Y45" i="31"/>
  <c r="AE45" i="31"/>
  <c r="AO45" i="31"/>
  <c r="AU45" i="31"/>
  <c r="AO43" i="31"/>
  <c r="AU43" i="31"/>
  <c r="Y42" i="31"/>
  <c r="AI42" i="31" s="1"/>
  <c r="AC42" i="31"/>
  <c r="AO42" i="31"/>
  <c r="AY42" i="31" s="1"/>
  <c r="AS42" i="31"/>
  <c r="AO41" i="31"/>
  <c r="AU41" i="31"/>
  <c r="Y40" i="31"/>
  <c r="AE40" i="31"/>
  <c r="AO40" i="31"/>
  <c r="AU40" i="31"/>
  <c r="Y39" i="31"/>
  <c r="AI39" i="31" s="1"/>
  <c r="AC39" i="31"/>
  <c r="AO39" i="31"/>
  <c r="AY39" i="31" s="1"/>
  <c r="AS39" i="31"/>
  <c r="Y38" i="31"/>
  <c r="AE38" i="31"/>
  <c r="AO38" i="31"/>
  <c r="AU38" i="31"/>
  <c r="Y37" i="31"/>
  <c r="AI37" i="31" s="1"/>
  <c r="AC37" i="31"/>
  <c r="AO37" i="31"/>
  <c r="AY37" i="31" s="1"/>
  <c r="AS37" i="31"/>
  <c r="Y36" i="31"/>
  <c r="AI36" i="31" s="1"/>
  <c r="AC36" i="31"/>
  <c r="AO36" i="31"/>
  <c r="AY36" i="31" s="1"/>
  <c r="AS36" i="31"/>
  <c r="Y34" i="31"/>
  <c r="AI34" i="31" s="1"/>
  <c r="AC34" i="31"/>
  <c r="AO34" i="31"/>
  <c r="AY34" i="31" s="1"/>
  <c r="AS34" i="31"/>
  <c r="Y33" i="31"/>
  <c r="AI33" i="31" s="1"/>
  <c r="AC33" i="31"/>
  <c r="AO33" i="31"/>
  <c r="AY33" i="31" s="1"/>
  <c r="AS33" i="31"/>
  <c r="Y32" i="31"/>
  <c r="AI32" i="31" s="1"/>
  <c r="AC32" i="31"/>
  <c r="AO32" i="31"/>
  <c r="AY32" i="31" s="1"/>
  <c r="AS32" i="31"/>
  <c r="Y31" i="31"/>
  <c r="AI31" i="31" s="1"/>
  <c r="AC31" i="31"/>
  <c r="AO31" i="31"/>
  <c r="AY31" i="31" s="1"/>
  <c r="AS31" i="31"/>
  <c r="Y30" i="31"/>
  <c r="AI30" i="31" s="1"/>
  <c r="AC30" i="31"/>
  <c r="AO30" i="31"/>
  <c r="AY30" i="31" s="1"/>
  <c r="AS30" i="31"/>
  <c r="Y29" i="31"/>
  <c r="AI29" i="31" s="1"/>
  <c r="AC29" i="31"/>
  <c r="AO29" i="31"/>
  <c r="AY29" i="31" s="1"/>
  <c r="AS29" i="31"/>
  <c r="Y28" i="31"/>
  <c r="AI28" i="31" s="1"/>
  <c r="AC28" i="31"/>
  <c r="AO28" i="31"/>
  <c r="AY28" i="31" s="1"/>
  <c r="AS28" i="31"/>
  <c r="Y27" i="31"/>
  <c r="AI27" i="31" s="1"/>
  <c r="AC27" i="31"/>
  <c r="AO27" i="31"/>
  <c r="AY27" i="31" s="1"/>
  <c r="AS27" i="31"/>
  <c r="AO26" i="31"/>
  <c r="AY26" i="31" s="1"/>
  <c r="AS26" i="31"/>
  <c r="Y25" i="31"/>
  <c r="AI25" i="31" s="1"/>
  <c r="AC25" i="31"/>
  <c r="AM25" i="31"/>
  <c r="Y23" i="31"/>
  <c r="AI23" i="31" s="1"/>
  <c r="AC23" i="31"/>
  <c r="AO23" i="31"/>
  <c r="AY23" i="31" s="1"/>
  <c r="AS23" i="31"/>
  <c r="Y22" i="31"/>
  <c r="AI22" i="31" s="1"/>
  <c r="AC22" i="31"/>
  <c r="AM22" i="31"/>
  <c r="Y21" i="31"/>
  <c r="AI21" i="31" s="1"/>
  <c r="AC21" i="31"/>
  <c r="AO21" i="31"/>
  <c r="AY21" i="31" s="1"/>
  <c r="AS21" i="31"/>
  <c r="Y20" i="31"/>
  <c r="AI20" i="31" s="1"/>
  <c r="AC20" i="31"/>
  <c r="AM20" i="31"/>
  <c r="Y19" i="31"/>
  <c r="AI19" i="31" s="1"/>
  <c r="AC19" i="31"/>
  <c r="AO19" i="31"/>
  <c r="AY19" i="31" s="1"/>
  <c r="AS19" i="31"/>
  <c r="Y18" i="31"/>
  <c r="AI18" i="31" s="1"/>
  <c r="AC18" i="31"/>
  <c r="AO18" i="31"/>
  <c r="AY18" i="31" s="1"/>
  <c r="AS18" i="31"/>
  <c r="Y17" i="31"/>
  <c r="AI17" i="31" s="1"/>
  <c r="AC17" i="31"/>
  <c r="AO17" i="31"/>
  <c r="AY17" i="31" s="1"/>
  <c r="AS17" i="31"/>
  <c r="Y16" i="31"/>
  <c r="AI16" i="31" s="1"/>
  <c r="AC16" i="31"/>
  <c r="AO16" i="31"/>
  <c r="AY16" i="31" s="1"/>
  <c r="AS16" i="31"/>
  <c r="Y14" i="31"/>
  <c r="AI14" i="31" s="1"/>
  <c r="AC14" i="31"/>
  <c r="AO14" i="31"/>
  <c r="AY14" i="31" s="1"/>
  <c r="AS14" i="31"/>
  <c r="Y13" i="31"/>
  <c r="AI13" i="31" s="1"/>
  <c r="AC13" i="31"/>
  <c r="AM13" i="31"/>
  <c r="AO11" i="31"/>
  <c r="AY11" i="31" s="1"/>
  <c r="AS11" i="31"/>
  <c r="Y10" i="31"/>
  <c r="AI10" i="31" s="1"/>
  <c r="AC10" i="31"/>
  <c r="AO10" i="31"/>
  <c r="AY10" i="31" s="1"/>
  <c r="AS10" i="31"/>
  <c r="Y9" i="31"/>
  <c r="AI9" i="31" s="1"/>
  <c r="AC9" i="31"/>
  <c r="Y8" i="31"/>
  <c r="AI8" i="31" s="1"/>
  <c r="AC8" i="31"/>
  <c r="AO8" i="31"/>
  <c r="AY8" i="31" s="1"/>
  <c r="AS8" i="31"/>
  <c r="Y46" i="32"/>
  <c r="AI46" i="32" s="1"/>
  <c r="AC46" i="32"/>
  <c r="AO46" i="32"/>
  <c r="AY46" i="32" s="1"/>
  <c r="AS46" i="32"/>
  <c r="Y45" i="32"/>
  <c r="AI45" i="32" s="1"/>
  <c r="AC45" i="32"/>
  <c r="AO45" i="32"/>
  <c r="AY45" i="32" s="1"/>
  <c r="AS45" i="32"/>
  <c r="AO43" i="32"/>
  <c r="AU43" i="32"/>
  <c r="Y42" i="32"/>
  <c r="AE42" i="32"/>
  <c r="AO42" i="32"/>
  <c r="AU42" i="32"/>
  <c r="AO41" i="32"/>
  <c r="AY41" i="32" s="1"/>
  <c r="AS41" i="32"/>
  <c r="Y40" i="32"/>
  <c r="AI40" i="32" s="1"/>
  <c r="AC40" i="32"/>
  <c r="AO40" i="32"/>
  <c r="AY40" i="32" s="1"/>
  <c r="AS40" i="32"/>
  <c r="Y38" i="32"/>
  <c r="AI38" i="32" s="1"/>
  <c r="AC38" i="32"/>
  <c r="AO38" i="32"/>
  <c r="AY38" i="32" s="1"/>
  <c r="AS38" i="32"/>
  <c r="Y37" i="32"/>
  <c r="AI37" i="32" s="1"/>
  <c r="AC37" i="32"/>
  <c r="AO37" i="32"/>
  <c r="AY37" i="32" s="1"/>
  <c r="AS37" i="32"/>
  <c r="Y36" i="32"/>
  <c r="AI36" i="32" s="1"/>
  <c r="AC36" i="32"/>
  <c r="AO36" i="32"/>
  <c r="AY36" i="32" s="1"/>
  <c r="AS36" i="32"/>
  <c r="Y34" i="32"/>
  <c r="AI34" i="32" s="1"/>
  <c r="AC34" i="32"/>
  <c r="AO34" i="32"/>
  <c r="AY34" i="32" s="1"/>
  <c r="AS34" i="32"/>
  <c r="Y33" i="32"/>
  <c r="AI33" i="32" s="1"/>
  <c r="AC33" i="32"/>
  <c r="AO33" i="32"/>
  <c r="AY33" i="32" s="1"/>
  <c r="AS33" i="32"/>
  <c r="Y32" i="32"/>
  <c r="AI32" i="32" s="1"/>
  <c r="AC32" i="32"/>
  <c r="AO32" i="32"/>
  <c r="AY32" i="32" s="1"/>
  <c r="AS32" i="32"/>
  <c r="AO31" i="32"/>
  <c r="AY31" i="32" s="1"/>
  <c r="AS31" i="32"/>
  <c r="Y30" i="32"/>
  <c r="AI30" i="32" s="1"/>
  <c r="AC30" i="32"/>
  <c r="AO30" i="32"/>
  <c r="AY30" i="32" s="1"/>
  <c r="AS30" i="32"/>
  <c r="Y29" i="32"/>
  <c r="AI29" i="32" s="1"/>
  <c r="AC29" i="32"/>
  <c r="AO29" i="32"/>
  <c r="AY29" i="32" s="1"/>
  <c r="AS29" i="32"/>
  <c r="Y28" i="32"/>
  <c r="AI28" i="32" s="1"/>
  <c r="AC28" i="32"/>
  <c r="AO28" i="32"/>
  <c r="AY28" i="32" s="1"/>
  <c r="AS28" i="32"/>
  <c r="Y27" i="32"/>
  <c r="AI27" i="32" s="1"/>
  <c r="AC27" i="32"/>
  <c r="AO27" i="32"/>
  <c r="AY27" i="32" s="1"/>
  <c r="AS27" i="32"/>
  <c r="Y26" i="32"/>
  <c r="AI26" i="32" s="1"/>
  <c r="AC26" i="32"/>
  <c r="Y25" i="32"/>
  <c r="AI25" i="32" s="1"/>
  <c r="AC25" i="32"/>
  <c r="AO25" i="32"/>
  <c r="AY25" i="32" s="1"/>
  <c r="AS25" i="32"/>
  <c r="Y24" i="32"/>
  <c r="AI24" i="32" s="1"/>
  <c r="AC24" i="32"/>
  <c r="AO24" i="32"/>
  <c r="AY24" i="32" s="1"/>
  <c r="AS24" i="32"/>
  <c r="Y23" i="32"/>
  <c r="AI23" i="32" s="1"/>
  <c r="AC23" i="32"/>
  <c r="AO23" i="32"/>
  <c r="AY23" i="32" s="1"/>
  <c r="AS23" i="32"/>
  <c r="Y22" i="32"/>
  <c r="AI22" i="32" s="1"/>
  <c r="AC22" i="32"/>
  <c r="AO22" i="32"/>
  <c r="AY22" i="32" s="1"/>
  <c r="AS22" i="32"/>
  <c r="Y20" i="32"/>
  <c r="AI20" i="32" s="1"/>
  <c r="AC20" i="32"/>
  <c r="AO20" i="32"/>
  <c r="AY20" i="32" s="1"/>
  <c r="AS20" i="32"/>
  <c r="Y19" i="32"/>
  <c r="AI19" i="32" s="1"/>
  <c r="AC19" i="32"/>
  <c r="AO19" i="32"/>
  <c r="AY19" i="32" s="1"/>
  <c r="AS19" i="32"/>
  <c r="Y18" i="32"/>
  <c r="AI18" i="32" s="1"/>
  <c r="AC18" i="32"/>
  <c r="AO18" i="32"/>
  <c r="AY18" i="32" s="1"/>
  <c r="AS18" i="32"/>
  <c r="Y17" i="32"/>
  <c r="AI17" i="32" s="1"/>
  <c r="AC17" i="32"/>
  <c r="AO17" i="32"/>
  <c r="AY17" i="32" s="1"/>
  <c r="AS17" i="32"/>
  <c r="Y16" i="32"/>
  <c r="AI16" i="32" s="1"/>
  <c r="AC16" i="32"/>
  <c r="AO16" i="32"/>
  <c r="AY16" i="32" s="1"/>
  <c r="AS16" i="32"/>
  <c r="Y15" i="32"/>
  <c r="AI15" i="32" s="1"/>
  <c r="AC15" i="32"/>
  <c r="AO15" i="32"/>
  <c r="AY15" i="32" s="1"/>
  <c r="AS15" i="32"/>
  <c r="Y14" i="32"/>
  <c r="AI14" i="32" s="1"/>
  <c r="AC14" i="32"/>
  <c r="AO14" i="32"/>
  <c r="AY14" i="32" s="1"/>
  <c r="AS14" i="32"/>
  <c r="Y13" i="32"/>
  <c r="AI13" i="32" s="1"/>
  <c r="AC13" i="32"/>
  <c r="AO13" i="32"/>
  <c r="AY13" i="32" s="1"/>
  <c r="AS13" i="32"/>
  <c r="Y12" i="32"/>
  <c r="AI12" i="32" s="1"/>
  <c r="AC12" i="32"/>
  <c r="AO12" i="32"/>
  <c r="AY12" i="32" s="1"/>
  <c r="AS12" i="32"/>
  <c r="Y11" i="32"/>
  <c r="AI11" i="32" s="1"/>
  <c r="AC11" i="32"/>
  <c r="Y10" i="32"/>
  <c r="AI10" i="32" s="1"/>
  <c r="AC10" i="32"/>
  <c r="AM10" i="32"/>
  <c r="Y9" i="32"/>
  <c r="AI9" i="32" s="1"/>
  <c r="AC9" i="32"/>
  <c r="AM9" i="32"/>
  <c r="Y8" i="32"/>
  <c r="AI8" i="32" s="1"/>
  <c r="AC8" i="32"/>
  <c r="AO8" i="32"/>
  <c r="AY8" i="32" s="1"/>
  <c r="AS8" i="32"/>
  <c r="Y46" i="33"/>
  <c r="AE46" i="33"/>
  <c r="AO46" i="33"/>
  <c r="AU46" i="33"/>
  <c r="Y45" i="33"/>
  <c r="AE45" i="33"/>
  <c r="AO45" i="33"/>
  <c r="AU45" i="33"/>
  <c r="Y42" i="33"/>
  <c r="AE42" i="33"/>
  <c r="AO42" i="33"/>
  <c r="AU42" i="33"/>
  <c r="AO41" i="33"/>
  <c r="AU41" i="33"/>
  <c r="Y40" i="33"/>
  <c r="AE40" i="33"/>
  <c r="AO40" i="33"/>
  <c r="AU40" i="33"/>
  <c r="Y39" i="33"/>
  <c r="AI39" i="33" s="1"/>
  <c r="AC39" i="33"/>
  <c r="AO39" i="33"/>
  <c r="AY39" i="33" s="1"/>
  <c r="AS39" i="33"/>
  <c r="AO38" i="33"/>
  <c r="AU38" i="33"/>
  <c r="Y37" i="33"/>
  <c r="AI37" i="33" s="1"/>
  <c r="AC37" i="33"/>
  <c r="AO36" i="33"/>
  <c r="AU36" i="33"/>
  <c r="Y36" i="33"/>
  <c r="AE36" i="33"/>
  <c r="Y34" i="33"/>
  <c r="AE34" i="33"/>
  <c r="AO34" i="33"/>
  <c r="AU34" i="33"/>
  <c r="Y33" i="33"/>
  <c r="AE33" i="33"/>
  <c r="AO33" i="33"/>
  <c r="AU33" i="33"/>
  <c r="Y32" i="33"/>
  <c r="AI32" i="33" s="1"/>
  <c r="AC32" i="33"/>
  <c r="AO32" i="33"/>
  <c r="AY32" i="33" s="1"/>
  <c r="AS32" i="33"/>
  <c r="Y31" i="33"/>
  <c r="AI31" i="33" s="1"/>
  <c r="AC31" i="33"/>
  <c r="AM31" i="33"/>
  <c r="Y30" i="33"/>
  <c r="AI30" i="33" s="1"/>
  <c r="AC30" i="33"/>
  <c r="AO30" i="33"/>
  <c r="AY30" i="33" s="1"/>
  <c r="AS30" i="33"/>
  <c r="Y28" i="33"/>
  <c r="AI28" i="33" s="1"/>
  <c r="AC28" i="33"/>
  <c r="AO26" i="33"/>
  <c r="AS26" i="33"/>
  <c r="AU26" i="33"/>
  <c r="Y26" i="33"/>
  <c r="AC26" i="33"/>
  <c r="AE26" i="33"/>
  <c r="AO25" i="33"/>
  <c r="AS25" i="33"/>
  <c r="AU25" i="33"/>
  <c r="Y25" i="33"/>
  <c r="AC25" i="33"/>
  <c r="AE25" i="33"/>
  <c r="Y23" i="33"/>
  <c r="AC23" i="33"/>
  <c r="AE23" i="33"/>
  <c r="AO23" i="33"/>
  <c r="AS23" i="33"/>
  <c r="AU23" i="33"/>
  <c r="AO22" i="33"/>
  <c r="AS22" i="33"/>
  <c r="AU22" i="33"/>
  <c r="AI22" i="33"/>
  <c r="AK22" i="33"/>
  <c r="Y21" i="33"/>
  <c r="AC21" i="33"/>
  <c r="AE21" i="33"/>
  <c r="AM21" i="33"/>
  <c r="Y20" i="33"/>
  <c r="AE20" i="33"/>
  <c r="AO20" i="33"/>
  <c r="AU20" i="33"/>
  <c r="Y19" i="33"/>
  <c r="AI19" i="33" s="1"/>
  <c r="AC19" i="33"/>
  <c r="AO18" i="33"/>
  <c r="AY18" i="33" s="1"/>
  <c r="AS18" i="33"/>
  <c r="Y17" i="33"/>
  <c r="AI17" i="33" s="1"/>
  <c r="AC17" i="33"/>
  <c r="Y16" i="33"/>
  <c r="AI16" i="33" s="1"/>
  <c r="AC16" i="33"/>
  <c r="AM16" i="33"/>
  <c r="Y15" i="33"/>
  <c r="AI15" i="33" s="1"/>
  <c r="AC15" i="33"/>
  <c r="AO15" i="33"/>
  <c r="AY15" i="33" s="1"/>
  <c r="AS15" i="33"/>
  <c r="Y14" i="33"/>
  <c r="AC14" i="33"/>
  <c r="AE14" i="33"/>
  <c r="AO14" i="33"/>
  <c r="AS14" i="33"/>
  <c r="AU14" i="33"/>
  <c r="Y13" i="33"/>
  <c r="AC13" i="33"/>
  <c r="AE13" i="33"/>
  <c r="AO13" i="33"/>
  <c r="AS13" i="33"/>
  <c r="AU13" i="33"/>
  <c r="Y12" i="33"/>
  <c r="AC12" i="33"/>
  <c r="AE12" i="33"/>
  <c r="AO12" i="33"/>
  <c r="AS12" i="33"/>
  <c r="AU12" i="33"/>
  <c r="Y11" i="33"/>
  <c r="AI11" i="33" s="1"/>
  <c r="AC11" i="33"/>
  <c r="AO11" i="33"/>
  <c r="AY11" i="33" s="1"/>
  <c r="AS11" i="33"/>
  <c r="Y10" i="33"/>
  <c r="AC10" i="33"/>
  <c r="AE10" i="33"/>
  <c r="AO10" i="33"/>
  <c r="AS10" i="33"/>
  <c r="AU10" i="33"/>
  <c r="AI9" i="33"/>
  <c r="AK9" i="33"/>
  <c r="Y8" i="33"/>
  <c r="AE8" i="33"/>
  <c r="AO8" i="33"/>
  <c r="AU8" i="33"/>
  <c r="Y46" i="34"/>
  <c r="AE46" i="34"/>
  <c r="AO46" i="34"/>
  <c r="AU46" i="34"/>
  <c r="Y45" i="34"/>
  <c r="AE45" i="34"/>
  <c r="AO45" i="34"/>
  <c r="AU45" i="34"/>
  <c r="AO41" i="34"/>
  <c r="AY41" i="34" s="1"/>
  <c r="AS41" i="34"/>
  <c r="Y40" i="34"/>
  <c r="AE40" i="34"/>
  <c r="AO40" i="34"/>
  <c r="AU40" i="34"/>
  <c r="AO39" i="34"/>
  <c r="AY39" i="34" s="1"/>
  <c r="AS39" i="34"/>
  <c r="Y39" i="34"/>
  <c r="AI39" i="34" s="1"/>
  <c r="AC39" i="34"/>
  <c r="Y38" i="34"/>
  <c r="AE38" i="34"/>
  <c r="AO38" i="34"/>
  <c r="AU38" i="34"/>
  <c r="Y37" i="34"/>
  <c r="AI37" i="34" s="1"/>
  <c r="AC37" i="34"/>
  <c r="AO37" i="34"/>
  <c r="AY37" i="34" s="1"/>
  <c r="AS37" i="34"/>
  <c r="Y36" i="34"/>
  <c r="AE36" i="34"/>
  <c r="AO36" i="34"/>
  <c r="AU36" i="34"/>
  <c r="Y34" i="34"/>
  <c r="AE34" i="34"/>
  <c r="AO34" i="34"/>
  <c r="AU34" i="34"/>
  <c r="AU33" i="34"/>
  <c r="AS33" i="34"/>
  <c r="AO33" i="34"/>
  <c r="Y33" i="34"/>
  <c r="AE33" i="34"/>
  <c r="Y32" i="34"/>
  <c r="AI32" i="34" s="1"/>
  <c r="AO32" i="34"/>
  <c r="AY32" i="34" s="1"/>
  <c r="AS32" i="34"/>
  <c r="Y31" i="34"/>
  <c r="AI31" i="34" s="1"/>
  <c r="AC31" i="34"/>
  <c r="AO31" i="34"/>
  <c r="AY31" i="34" s="1"/>
  <c r="AS31" i="34"/>
  <c r="Y30" i="34"/>
  <c r="AI30" i="34" s="1"/>
  <c r="AC30" i="34"/>
  <c r="Y29" i="34"/>
  <c r="AI29" i="34" s="1"/>
  <c r="AC29" i="34"/>
  <c r="AO29" i="34"/>
  <c r="AY29" i="34" s="1"/>
  <c r="AS29" i="34"/>
  <c r="Y28" i="34"/>
  <c r="AI28" i="34" s="1"/>
  <c r="AC28" i="34"/>
  <c r="Y27" i="34"/>
  <c r="AC27" i="34"/>
  <c r="AE27" i="34"/>
  <c r="AO27" i="34"/>
  <c r="AS27" i="34"/>
  <c r="AU27" i="34"/>
  <c r="Y26" i="34"/>
  <c r="AC26" i="34"/>
  <c r="AE26" i="34"/>
  <c r="AO26" i="34"/>
  <c r="AS26" i="34"/>
  <c r="AU26" i="34"/>
  <c r="Y25" i="34"/>
  <c r="AC25" i="34"/>
  <c r="AE25" i="34"/>
  <c r="Y24" i="34"/>
  <c r="AE24" i="34"/>
  <c r="AO24" i="34"/>
  <c r="AU24" i="34"/>
  <c r="AO23" i="34"/>
  <c r="AS23" i="34"/>
  <c r="AU23" i="34"/>
  <c r="AI23" i="34"/>
  <c r="AK23" i="34"/>
  <c r="Y22" i="34"/>
  <c r="AC22" i="34"/>
  <c r="AE22" i="34"/>
  <c r="AO22" i="34"/>
  <c r="AS22" i="34"/>
  <c r="AU22" i="34"/>
  <c r="Y21" i="34"/>
  <c r="AC21" i="34"/>
  <c r="AE21" i="34"/>
  <c r="AY21" i="34"/>
  <c r="BA21" i="34"/>
  <c r="AS21" i="34"/>
  <c r="AU21" i="34"/>
  <c r="Y20" i="34"/>
  <c r="AE20" i="34"/>
  <c r="AO20" i="34"/>
  <c r="AU20" i="34"/>
  <c r="Y19" i="34"/>
  <c r="AI19" i="34" s="1"/>
  <c r="AC19" i="34"/>
  <c r="Y18" i="34"/>
  <c r="AI18" i="34" s="1"/>
  <c r="AC18" i="34"/>
  <c r="Y17" i="34"/>
  <c r="AI17" i="34" s="1"/>
  <c r="AC17" i="34"/>
  <c r="AO17" i="34"/>
  <c r="AY17" i="34" s="1"/>
  <c r="AS17" i="34"/>
  <c r="Y16" i="34"/>
  <c r="AI16" i="34" s="1"/>
  <c r="AC16" i="34"/>
  <c r="AO16" i="34"/>
  <c r="AY16" i="34" s="1"/>
  <c r="AS16" i="34"/>
  <c r="Y15" i="34"/>
  <c r="AI15" i="34" s="1"/>
  <c r="AC15" i="34"/>
  <c r="AO15" i="34"/>
  <c r="AY15" i="34" s="1"/>
  <c r="AS15" i="34"/>
  <c r="Y14" i="34"/>
  <c r="AC14" i="34"/>
  <c r="AE14" i="34"/>
  <c r="AO14" i="34"/>
  <c r="AS14" i="34"/>
  <c r="AU14" i="34"/>
  <c r="Y13" i="34"/>
  <c r="AC13" i="34"/>
  <c r="AE13" i="34"/>
  <c r="AO13" i="34"/>
  <c r="AS13" i="34"/>
  <c r="AU13" i="34"/>
  <c r="AK12" i="34"/>
  <c r="AI12" i="34"/>
  <c r="Y11" i="34"/>
  <c r="AI11" i="34" s="1"/>
  <c r="AC11" i="34"/>
  <c r="AO11" i="34"/>
  <c r="AY11" i="34" s="1"/>
  <c r="AS11" i="34"/>
  <c r="AI10" i="34"/>
  <c r="AK10" i="34"/>
  <c r="Y9" i="34"/>
  <c r="AC9" i="34"/>
  <c r="AE9" i="34"/>
  <c r="AO9" i="34"/>
  <c r="AS9" i="34"/>
  <c r="AU9" i="34"/>
  <c r="Y8" i="34"/>
  <c r="AE8" i="34"/>
  <c r="AO8" i="34"/>
  <c r="AU8" i="34"/>
  <c r="Y46" i="35"/>
  <c r="AE46" i="35"/>
  <c r="AM46" i="35"/>
  <c r="Y45" i="35"/>
  <c r="AE45" i="35"/>
  <c r="AO45" i="35"/>
  <c r="AU45" i="35"/>
  <c r="AO42" i="35"/>
  <c r="AU42" i="35"/>
  <c r="Y42" i="35"/>
  <c r="AE42" i="35"/>
  <c r="AU41" i="35"/>
  <c r="AS41" i="35"/>
  <c r="AO41" i="35"/>
  <c r="Y40" i="35"/>
  <c r="AE40" i="35"/>
  <c r="AO40" i="35"/>
  <c r="AU40" i="35"/>
  <c r="Y39" i="35"/>
  <c r="AI39" i="35" s="1"/>
  <c r="AC39" i="35"/>
  <c r="AO39" i="35"/>
  <c r="AY39" i="35" s="1"/>
  <c r="AS39" i="35"/>
  <c r="AO37" i="35"/>
  <c r="AY37" i="35" s="1"/>
  <c r="AS37" i="35"/>
  <c r="Y36" i="35"/>
  <c r="AE36" i="35"/>
  <c r="AO36" i="35"/>
  <c r="AU36" i="35"/>
  <c r="Y34" i="35"/>
  <c r="AE34" i="35"/>
  <c r="Y33" i="35"/>
  <c r="AE33" i="35"/>
  <c r="AO33" i="35"/>
  <c r="AU33" i="35"/>
  <c r="Y32" i="35"/>
  <c r="AI32" i="35" s="1"/>
  <c r="AC32" i="35"/>
  <c r="Y31" i="35"/>
  <c r="AI31" i="35" s="1"/>
  <c r="AC31" i="35"/>
  <c r="AM31" i="35"/>
  <c r="AS31" i="35" s="1"/>
  <c r="Y29" i="35"/>
  <c r="AI29" i="35" s="1"/>
  <c r="AC29" i="35"/>
  <c r="AO29" i="35"/>
  <c r="AY29" i="35" s="1"/>
  <c r="AS29" i="35"/>
  <c r="Y28" i="35"/>
  <c r="AI28" i="35" s="1"/>
  <c r="AC28" i="35"/>
  <c r="AM28" i="35"/>
  <c r="Y27" i="35"/>
  <c r="AC27" i="35"/>
  <c r="AE27" i="35"/>
  <c r="AO27" i="35"/>
  <c r="AS27" i="35"/>
  <c r="AU27" i="35"/>
  <c r="Y26" i="35"/>
  <c r="AC26" i="35"/>
  <c r="AE26" i="35"/>
  <c r="AO26" i="35"/>
  <c r="AS26" i="35"/>
  <c r="AU26" i="35"/>
  <c r="Y25" i="35"/>
  <c r="AC25" i="35"/>
  <c r="AE25" i="35"/>
  <c r="AO25" i="35"/>
  <c r="AS25" i="35"/>
  <c r="AU25" i="35"/>
  <c r="Y24" i="35"/>
  <c r="AE24" i="35"/>
  <c r="AO24" i="35"/>
  <c r="AU24" i="35"/>
  <c r="Y23" i="35"/>
  <c r="AC23" i="35"/>
  <c r="AE23" i="35"/>
  <c r="AO23" i="35"/>
  <c r="AS23" i="35"/>
  <c r="AU23" i="35"/>
  <c r="Y21" i="35"/>
  <c r="AC21" i="35"/>
  <c r="AE21" i="35"/>
  <c r="AO21" i="35"/>
  <c r="AS21" i="35"/>
  <c r="AU21" i="35"/>
  <c r="Y19" i="35"/>
  <c r="AI19" i="35" s="1"/>
  <c r="AC19" i="35"/>
  <c r="AO19" i="35"/>
  <c r="AY19" i="35" s="1"/>
  <c r="AS19" i="35"/>
  <c r="Y18" i="35"/>
  <c r="AI18" i="35" s="1"/>
  <c r="AC18" i="35"/>
  <c r="AO18" i="35"/>
  <c r="AY18" i="35" s="1"/>
  <c r="AS18" i="35"/>
  <c r="Y17" i="35"/>
  <c r="AI17" i="35" s="1"/>
  <c r="AC17" i="35"/>
  <c r="Y16" i="35"/>
  <c r="AI16" i="35" s="1"/>
  <c r="AC16" i="35"/>
  <c r="AM16" i="35"/>
  <c r="Y15" i="35"/>
  <c r="AI15" i="35" s="1"/>
  <c r="AC15" i="35"/>
  <c r="AO15" i="35"/>
  <c r="AY15" i="35" s="1"/>
  <c r="AS15" i="35"/>
  <c r="Y14" i="35"/>
  <c r="AC14" i="35"/>
  <c r="AE14" i="35"/>
  <c r="AO14" i="35"/>
  <c r="AS14" i="35"/>
  <c r="AU14" i="35"/>
  <c r="AI13" i="35"/>
  <c r="AK13" i="35"/>
  <c r="AC13" i="35"/>
  <c r="AE13" i="35"/>
  <c r="AO13" i="35"/>
  <c r="AS13" i="35"/>
  <c r="AU13" i="35"/>
  <c r="AI12" i="35"/>
  <c r="AK12" i="35"/>
  <c r="Y11" i="35"/>
  <c r="AI11" i="35" s="1"/>
  <c r="AC11" i="35"/>
  <c r="Y10" i="35"/>
  <c r="AC10" i="35"/>
  <c r="AE10" i="35"/>
  <c r="Y9" i="35"/>
  <c r="AC9" i="35"/>
  <c r="AE9" i="35"/>
  <c r="AO8" i="35"/>
  <c r="AU8" i="35"/>
  <c r="Y46" i="36"/>
  <c r="AE46" i="36"/>
  <c r="AO46" i="36"/>
  <c r="AU46" i="36"/>
  <c r="AO43" i="36"/>
  <c r="AU43" i="36"/>
  <c r="AO41" i="36"/>
  <c r="AU41" i="36"/>
  <c r="Y40" i="36"/>
  <c r="AE40" i="36"/>
  <c r="AO40" i="36"/>
  <c r="AU40" i="36"/>
  <c r="AO39" i="36"/>
  <c r="AY39" i="36" s="1"/>
  <c r="AS39" i="36"/>
  <c r="Y38" i="36"/>
  <c r="AE38" i="36"/>
  <c r="AO38" i="36"/>
  <c r="AU38" i="36"/>
  <c r="Y37" i="36"/>
  <c r="AI37" i="36" s="1"/>
  <c r="AC37" i="36"/>
  <c r="AO37" i="36"/>
  <c r="AY37" i="36" s="1"/>
  <c r="Y36" i="36"/>
  <c r="AI36" i="36" s="1"/>
  <c r="AC36" i="36"/>
  <c r="AO36" i="36"/>
  <c r="AY36" i="36" s="1"/>
  <c r="AS36" i="36"/>
  <c r="Y34" i="36"/>
  <c r="AI34" i="36" s="1"/>
  <c r="AC34" i="36"/>
  <c r="AO34" i="36"/>
  <c r="AY34" i="36" s="1"/>
  <c r="AS34" i="36"/>
  <c r="AO33" i="36"/>
  <c r="AY33" i="36" s="1"/>
  <c r="AS33" i="36"/>
  <c r="Y33" i="36"/>
  <c r="AI33" i="36" s="1"/>
  <c r="AC33" i="36"/>
  <c r="Y32" i="36"/>
  <c r="AI32" i="36" s="1"/>
  <c r="AC32" i="36"/>
  <c r="AO32" i="36"/>
  <c r="AY32" i="36" s="1"/>
  <c r="AS32" i="36"/>
  <c r="Y31" i="36"/>
  <c r="AI31" i="36" s="1"/>
  <c r="AC31" i="36"/>
  <c r="AO31" i="36"/>
  <c r="AY31" i="36" s="1"/>
  <c r="AS31" i="36"/>
  <c r="Y28" i="36"/>
  <c r="AI28" i="36" s="1"/>
  <c r="AC28" i="36"/>
  <c r="Y26" i="36"/>
  <c r="AI26" i="36" s="1"/>
  <c r="AC26" i="36"/>
  <c r="AO26" i="36"/>
  <c r="AY26" i="36" s="1"/>
  <c r="AS26" i="36"/>
  <c r="AO25" i="36"/>
  <c r="AY25" i="36" s="1"/>
  <c r="AS25" i="36"/>
  <c r="Y23" i="36"/>
  <c r="AI23" i="36" s="1"/>
  <c r="AC23" i="36"/>
  <c r="Y22" i="36"/>
  <c r="AI22" i="36" s="1"/>
  <c r="AC22" i="36"/>
  <c r="AO22" i="36"/>
  <c r="AY22" i="36" s="1"/>
  <c r="AS22" i="36"/>
  <c r="AO21" i="36"/>
  <c r="AY21" i="36" s="1"/>
  <c r="Y21" i="36"/>
  <c r="AI21" i="36" s="1"/>
  <c r="AC21" i="36"/>
  <c r="AO20" i="36"/>
  <c r="AY20" i="36" s="1"/>
  <c r="AS20" i="36"/>
  <c r="Y20" i="36"/>
  <c r="AI20" i="36" s="1"/>
  <c r="AC20" i="36"/>
  <c r="Y19" i="36"/>
  <c r="AI19" i="36" s="1"/>
  <c r="AC19" i="36"/>
  <c r="AO19" i="36"/>
  <c r="AY19" i="36" s="1"/>
  <c r="AS19" i="36"/>
  <c r="Y18" i="36"/>
  <c r="AI18" i="36" s="1"/>
  <c r="AC18" i="36"/>
  <c r="AO18" i="36"/>
  <c r="AY18" i="36" s="1"/>
  <c r="AS18" i="36"/>
  <c r="Y17" i="36"/>
  <c r="AI17" i="36" s="1"/>
  <c r="AC17" i="36"/>
  <c r="AO17" i="36"/>
  <c r="AY17" i="36" s="1"/>
  <c r="AS17" i="36"/>
  <c r="Y16" i="36"/>
  <c r="AI16" i="36" s="1"/>
  <c r="AC16" i="36"/>
  <c r="AO16" i="36"/>
  <c r="AY16" i="36" s="1"/>
  <c r="AS16" i="36"/>
  <c r="Y15" i="36"/>
  <c r="AI15" i="36" s="1"/>
  <c r="AC15" i="36"/>
  <c r="AO15" i="36"/>
  <c r="AY15" i="36" s="1"/>
  <c r="AS15" i="36"/>
  <c r="Y14" i="36"/>
  <c r="AI14" i="36" s="1"/>
  <c r="AC14" i="36"/>
  <c r="Y13" i="36"/>
  <c r="AI13" i="36" s="1"/>
  <c r="AC13" i="36"/>
  <c r="AO13" i="36"/>
  <c r="AY13" i="36" s="1"/>
  <c r="AS13" i="36"/>
  <c r="Y12" i="36"/>
  <c r="AI12" i="36" s="1"/>
  <c r="AC12" i="36"/>
  <c r="AO12" i="36"/>
  <c r="AY12" i="36" s="1"/>
  <c r="AS12" i="36"/>
  <c r="Y11" i="36"/>
  <c r="AI11" i="36" s="1"/>
  <c r="AC11" i="36"/>
  <c r="AO11" i="36"/>
  <c r="AY11" i="36" s="1"/>
  <c r="AS11" i="36"/>
  <c r="Y10" i="36"/>
  <c r="AI10" i="36" s="1"/>
  <c r="AC10" i="36"/>
  <c r="AO10" i="36"/>
  <c r="AY10" i="36" s="1"/>
  <c r="AS10" i="36"/>
  <c r="Y9" i="36"/>
  <c r="AI9" i="36" s="1"/>
  <c r="AC9" i="36"/>
  <c r="AO9" i="36"/>
  <c r="AY9" i="36" s="1"/>
  <c r="AS9" i="36"/>
  <c r="Y8" i="36"/>
  <c r="AI8" i="36" s="1"/>
  <c r="AC8" i="36"/>
  <c r="AO8" i="36"/>
  <c r="AY8" i="36" s="1"/>
  <c r="AS8" i="36"/>
  <c r="AI46" i="37"/>
  <c r="AK46" i="37"/>
  <c r="Y45" i="37"/>
  <c r="AE45" i="37"/>
  <c r="Y42" i="37"/>
  <c r="AE42" i="37"/>
  <c r="AO42" i="37"/>
  <c r="AU42" i="37"/>
  <c r="AO41" i="37"/>
  <c r="AU41" i="37"/>
  <c r="Y40" i="37"/>
  <c r="AE40" i="37"/>
  <c r="AO40" i="37"/>
  <c r="AU40" i="37"/>
  <c r="Y39" i="37"/>
  <c r="AI39" i="37" s="1"/>
  <c r="AC39" i="37"/>
  <c r="AO39" i="37"/>
  <c r="AY39" i="37" s="1"/>
  <c r="AS39" i="37"/>
  <c r="Y38" i="37"/>
  <c r="AE38" i="37"/>
  <c r="AO38" i="37"/>
  <c r="AU38" i="37"/>
  <c r="Y37" i="37"/>
  <c r="AI37" i="37" s="1"/>
  <c r="AC37" i="37"/>
  <c r="AO37" i="37"/>
  <c r="AY37" i="37" s="1"/>
  <c r="AS37" i="37"/>
  <c r="Y36" i="37"/>
  <c r="AE36" i="37"/>
  <c r="AM36" i="37"/>
  <c r="AO34" i="37"/>
  <c r="AU34" i="37"/>
  <c r="Y33" i="37"/>
  <c r="AE33" i="37"/>
  <c r="AO33" i="37"/>
  <c r="AU33" i="37"/>
  <c r="Y32" i="37"/>
  <c r="AI32" i="37" s="1"/>
  <c r="AC32" i="37"/>
  <c r="AO32" i="37"/>
  <c r="AY32" i="37" s="1"/>
  <c r="AS32" i="37"/>
  <c r="Y31" i="37"/>
  <c r="AI31" i="37" s="1"/>
  <c r="AC31" i="37"/>
  <c r="AO31" i="37"/>
  <c r="AY31" i="37" s="1"/>
  <c r="AS31" i="37"/>
  <c r="Y30" i="37"/>
  <c r="AI30" i="37" s="1"/>
  <c r="AC30" i="37"/>
  <c r="AO30" i="37"/>
  <c r="AY30" i="37" s="1"/>
  <c r="AS30" i="37"/>
  <c r="Y29" i="37"/>
  <c r="AI29" i="37" s="1"/>
  <c r="AC29" i="37"/>
  <c r="AO29" i="37"/>
  <c r="AY29" i="37" s="1"/>
  <c r="AS29" i="37"/>
  <c r="Y28" i="37"/>
  <c r="AI28" i="37" s="1"/>
  <c r="AC28" i="37"/>
  <c r="AO28" i="37"/>
  <c r="AY28" i="37" s="1"/>
  <c r="AS28" i="37"/>
  <c r="AC27" i="37"/>
  <c r="AE27" i="37"/>
  <c r="Y27" i="37"/>
  <c r="AO27" i="37"/>
  <c r="AU27" i="37"/>
  <c r="AS27" i="37"/>
  <c r="Y26" i="37"/>
  <c r="AC26" i="37"/>
  <c r="AE26" i="37"/>
  <c r="AO26" i="37"/>
  <c r="AS26" i="37"/>
  <c r="AU26" i="37"/>
  <c r="AI25" i="37"/>
  <c r="AK25" i="37"/>
  <c r="Y24" i="37"/>
  <c r="AE24" i="37"/>
  <c r="AO24" i="37"/>
  <c r="AU24" i="37"/>
  <c r="Y23" i="37"/>
  <c r="AC23" i="37"/>
  <c r="AE23" i="37"/>
  <c r="AO23" i="37"/>
  <c r="AS23" i="37"/>
  <c r="AU23" i="37"/>
  <c r="Y22" i="37"/>
  <c r="AC22" i="37"/>
  <c r="AE22" i="37"/>
  <c r="Y21" i="37"/>
  <c r="AC21" i="37"/>
  <c r="AE21" i="37"/>
  <c r="AM21" i="37"/>
  <c r="Y20" i="37"/>
  <c r="AE20" i="37"/>
  <c r="AO20" i="37"/>
  <c r="AU20" i="37"/>
  <c r="Y19" i="37"/>
  <c r="AI19" i="37" s="1"/>
  <c r="AC19" i="37"/>
  <c r="AO19" i="37"/>
  <c r="AY19" i="37" s="1"/>
  <c r="AS19" i="37"/>
  <c r="Y18" i="37"/>
  <c r="AI18" i="37" s="1"/>
  <c r="AC18" i="37"/>
  <c r="AO18" i="37"/>
  <c r="AY18" i="37" s="1"/>
  <c r="AS18" i="37"/>
  <c r="Y17" i="37"/>
  <c r="AI17" i="37" s="1"/>
  <c r="AC17" i="37"/>
  <c r="AO17" i="37"/>
  <c r="AY17" i="37" s="1"/>
  <c r="AS17" i="37"/>
  <c r="Y16" i="37"/>
  <c r="AI16" i="37" s="1"/>
  <c r="AC16" i="37"/>
  <c r="AO16" i="37"/>
  <c r="AY16" i="37" s="1"/>
  <c r="AS16" i="37"/>
  <c r="Y15" i="37"/>
  <c r="AI15" i="37" s="1"/>
  <c r="AC15" i="37"/>
  <c r="AO15" i="37"/>
  <c r="AY15" i="37" s="1"/>
  <c r="AS15" i="37"/>
  <c r="Y14" i="37"/>
  <c r="AC14" i="37"/>
  <c r="AE14" i="37"/>
  <c r="AO14" i="37"/>
  <c r="AS14" i="37"/>
  <c r="AU14" i="37"/>
  <c r="Y13" i="37"/>
  <c r="AC13" i="37"/>
  <c r="AE13" i="37"/>
  <c r="AO13" i="37"/>
  <c r="AS13" i="37"/>
  <c r="AU13" i="37"/>
  <c r="Y12" i="37"/>
  <c r="AC12" i="37"/>
  <c r="AE12" i="37"/>
  <c r="Y11" i="37"/>
  <c r="AI11" i="37" s="1"/>
  <c r="AC11" i="37"/>
  <c r="AO11" i="37"/>
  <c r="AY11" i="37" s="1"/>
  <c r="AS11" i="37"/>
  <c r="AO10" i="37"/>
  <c r="AS10" i="37"/>
  <c r="AU10" i="37"/>
  <c r="AI10" i="37"/>
  <c r="AK10" i="37"/>
  <c r="Y9" i="37"/>
  <c r="AC9" i="37"/>
  <c r="AE9" i="37"/>
  <c r="AO9" i="37"/>
  <c r="AS9" i="37"/>
  <c r="AU9" i="37"/>
  <c r="Y8" i="37"/>
  <c r="AE8" i="37"/>
  <c r="AO8" i="37"/>
  <c r="AU8" i="37"/>
  <c r="Y46" i="38"/>
  <c r="AI46" i="38" s="1"/>
  <c r="AC46" i="38"/>
  <c r="AO46" i="38"/>
  <c r="AY46" i="38" s="1"/>
  <c r="AS46" i="38"/>
  <c r="Y42" i="38"/>
  <c r="AE42" i="38"/>
  <c r="AO42" i="38"/>
  <c r="AU42" i="38"/>
  <c r="AO41" i="38"/>
  <c r="AY41" i="38" s="1"/>
  <c r="AS41" i="38"/>
  <c r="Y40" i="38"/>
  <c r="AI40" i="38" s="1"/>
  <c r="AC40" i="38"/>
  <c r="AO40" i="38"/>
  <c r="AY40" i="38" s="1"/>
  <c r="AS40" i="38"/>
  <c r="Y39" i="38"/>
  <c r="AI39" i="38" s="1"/>
  <c r="AC39" i="38"/>
  <c r="AO39" i="38"/>
  <c r="AY39" i="38" s="1"/>
  <c r="AS39" i="38"/>
  <c r="Y38" i="38"/>
  <c r="AI38" i="38" s="1"/>
  <c r="AC38" i="38"/>
  <c r="AO37" i="38"/>
  <c r="AY37" i="38" s="1"/>
  <c r="AS37" i="38"/>
  <c r="Y34" i="38"/>
  <c r="AI34" i="38" s="1"/>
  <c r="AC34" i="38"/>
  <c r="AO34" i="38"/>
  <c r="AY34" i="38" s="1"/>
  <c r="AS34" i="38"/>
  <c r="Y33" i="38"/>
  <c r="AI33" i="38" s="1"/>
  <c r="AC33" i="38"/>
  <c r="Y31" i="38"/>
  <c r="AI31" i="38" s="1"/>
  <c r="AC31" i="38"/>
  <c r="AO31" i="38"/>
  <c r="AY31" i="38" s="1"/>
  <c r="AS31" i="38"/>
  <c r="Y30" i="38"/>
  <c r="AI30" i="38" s="1"/>
  <c r="AC30" i="38"/>
  <c r="AO30" i="38"/>
  <c r="AY30" i="38" s="1"/>
  <c r="AS30" i="38"/>
  <c r="AO29" i="38"/>
  <c r="AY29" i="38" s="1"/>
  <c r="AS29" i="38"/>
  <c r="Y28" i="38"/>
  <c r="AI28" i="38" s="1"/>
  <c r="AC28" i="38"/>
  <c r="Y27" i="38"/>
  <c r="AI27" i="38" s="1"/>
  <c r="AC27" i="38"/>
  <c r="AO27" i="38"/>
  <c r="AY27" i="38" s="1"/>
  <c r="AS27" i="38"/>
  <c r="AO26" i="38"/>
  <c r="AY26" i="38" s="1"/>
  <c r="AS26" i="38"/>
  <c r="Y24" i="38"/>
  <c r="AI24" i="38" s="1"/>
  <c r="AC24" i="38"/>
  <c r="AO24" i="38"/>
  <c r="AY24" i="38" s="1"/>
  <c r="AS24" i="38"/>
  <c r="Y23" i="38"/>
  <c r="AI23" i="38" s="1"/>
  <c r="AO23" i="38"/>
  <c r="AY23" i="38" s="1"/>
  <c r="AS23" i="38"/>
  <c r="Y22" i="38"/>
  <c r="AI22" i="38" s="1"/>
  <c r="AC22" i="38"/>
  <c r="AO22" i="38"/>
  <c r="AY22" i="38" s="1"/>
  <c r="AS22" i="38"/>
  <c r="Y21" i="38"/>
  <c r="AI21" i="38" s="1"/>
  <c r="AC21" i="38"/>
  <c r="AO21" i="38"/>
  <c r="AY21" i="38" s="1"/>
  <c r="AS21" i="38"/>
  <c r="Y20" i="38"/>
  <c r="AI20" i="38" s="1"/>
  <c r="AC20" i="38"/>
  <c r="AO20" i="38"/>
  <c r="AY20" i="38" s="1"/>
  <c r="AS20" i="38"/>
  <c r="Y19" i="38"/>
  <c r="AI19" i="38" s="1"/>
  <c r="AC19" i="38"/>
  <c r="AO19" i="38"/>
  <c r="AY19" i="38" s="1"/>
  <c r="AS19" i="38"/>
  <c r="Y18" i="38"/>
  <c r="AI18" i="38" s="1"/>
  <c r="AC18" i="38"/>
  <c r="AO18" i="38"/>
  <c r="AY18" i="38" s="1"/>
  <c r="AS18" i="38"/>
  <c r="Y17" i="38"/>
  <c r="AI17" i="38" s="1"/>
  <c r="AC17" i="38"/>
  <c r="AO17" i="38"/>
  <c r="AY17" i="38" s="1"/>
  <c r="AS17" i="38"/>
  <c r="Y16" i="38"/>
  <c r="AI16" i="38" s="1"/>
  <c r="AC16" i="38"/>
  <c r="AO16" i="38"/>
  <c r="AY16" i="38" s="1"/>
  <c r="AS16" i="38"/>
  <c r="Y15" i="38"/>
  <c r="AI15" i="38" s="1"/>
  <c r="AC15" i="38"/>
  <c r="AO15" i="38"/>
  <c r="AY15" i="38" s="1"/>
  <c r="AS15" i="38"/>
  <c r="AO14" i="38"/>
  <c r="AY14" i="38" s="1"/>
  <c r="AS14" i="38"/>
  <c r="Y14" i="38"/>
  <c r="AI14" i="38" s="1"/>
  <c r="AC14" i="38"/>
  <c r="Y13" i="38"/>
  <c r="AI13" i="38" s="1"/>
  <c r="AC13" i="38"/>
  <c r="Y12" i="38"/>
  <c r="AI12" i="38" s="1"/>
  <c r="AC12" i="38"/>
  <c r="AO12" i="38"/>
  <c r="AY12" i="38" s="1"/>
  <c r="AS12" i="38"/>
  <c r="Y11" i="38"/>
  <c r="AI11" i="38" s="1"/>
  <c r="AC11" i="38"/>
  <c r="AO11" i="38"/>
  <c r="AY11" i="38" s="1"/>
  <c r="AS11" i="38"/>
  <c r="Y10" i="38"/>
  <c r="AI10" i="38" s="1"/>
  <c r="AC10" i="38"/>
  <c r="Y9" i="38"/>
  <c r="AI9" i="38" s="1"/>
  <c r="AC9" i="38"/>
  <c r="AO9" i="38"/>
  <c r="AY9" i="38" s="1"/>
  <c r="AS9" i="38"/>
  <c r="Y8" i="38"/>
  <c r="AI8" i="38" s="1"/>
  <c r="AC8" i="38"/>
  <c r="AO8" i="38"/>
  <c r="AY8" i="38" s="1"/>
  <c r="AS8" i="38"/>
  <c r="Y46" i="39"/>
  <c r="AI46" i="39" s="1"/>
  <c r="AC46" i="39"/>
  <c r="AO46" i="39"/>
  <c r="AY46" i="39" s="1"/>
  <c r="AS46" i="39"/>
  <c r="Y45" i="39"/>
  <c r="AE45" i="39"/>
  <c r="AO45" i="39"/>
  <c r="AU45" i="39"/>
  <c r="Y42" i="39"/>
  <c r="AE42" i="39"/>
  <c r="AO42" i="39"/>
  <c r="AU42" i="39"/>
  <c r="AO40" i="39"/>
  <c r="AY40" i="39" s="1"/>
  <c r="AS40" i="39"/>
  <c r="Y40" i="39"/>
  <c r="AI40" i="39" s="1"/>
  <c r="AC40" i="39"/>
  <c r="Y39" i="39"/>
  <c r="AI39" i="39" s="1"/>
  <c r="AC39" i="39"/>
  <c r="AO39" i="39"/>
  <c r="AY39" i="39" s="1"/>
  <c r="Y38" i="39"/>
  <c r="AI38" i="39" s="1"/>
  <c r="AC38" i="39"/>
  <c r="AM38" i="39"/>
  <c r="Y37" i="39"/>
  <c r="AI37" i="39" s="1"/>
  <c r="AC37" i="39"/>
  <c r="AO37" i="39"/>
  <c r="AY37" i="39" s="1"/>
  <c r="AS37" i="39"/>
  <c r="Y36" i="39"/>
  <c r="AE36" i="39"/>
  <c r="AO36" i="39"/>
  <c r="AU36" i="39"/>
  <c r="Y33" i="39"/>
  <c r="AE33" i="39"/>
  <c r="Y32" i="39"/>
  <c r="AI32" i="39" s="1"/>
  <c r="AC32" i="39"/>
  <c r="AO32" i="39"/>
  <c r="AY32" i="39" s="1"/>
  <c r="AS32" i="39"/>
  <c r="Y31" i="39"/>
  <c r="AI31" i="39" s="1"/>
  <c r="AC31" i="39"/>
  <c r="AO31" i="39"/>
  <c r="AY31" i="39" s="1"/>
  <c r="AS31" i="39"/>
  <c r="Y29" i="39"/>
  <c r="AI29" i="39" s="1"/>
  <c r="AC29" i="39"/>
  <c r="AO29" i="39"/>
  <c r="AY29" i="39" s="1"/>
  <c r="AS29" i="39"/>
  <c r="Y28" i="39"/>
  <c r="AI28" i="39" s="1"/>
  <c r="AC28" i="39"/>
  <c r="AO28" i="39"/>
  <c r="AY28" i="39" s="1"/>
  <c r="AS28" i="39"/>
  <c r="AI27" i="39"/>
  <c r="AK27" i="39"/>
  <c r="AO26" i="39"/>
  <c r="AS26" i="39"/>
  <c r="AU26" i="39"/>
  <c r="AI26" i="39"/>
  <c r="AK26" i="39"/>
  <c r="Y25" i="39"/>
  <c r="AC25" i="39"/>
  <c r="AE25" i="39"/>
  <c r="AO25" i="39"/>
  <c r="AS25" i="39"/>
  <c r="AU25" i="39"/>
  <c r="Y24" i="39"/>
  <c r="AE24" i="39"/>
  <c r="AO24" i="39"/>
  <c r="AU24" i="39"/>
  <c r="AO23" i="39"/>
  <c r="AS23" i="39"/>
  <c r="AU23" i="39"/>
  <c r="Y22" i="39"/>
  <c r="AC22" i="39"/>
  <c r="AE22" i="39"/>
  <c r="AO22" i="39"/>
  <c r="AS22" i="39"/>
  <c r="AU22" i="39"/>
  <c r="Y21" i="39"/>
  <c r="AC21" i="39"/>
  <c r="AE21" i="39"/>
  <c r="AO21" i="39"/>
  <c r="AS21" i="39"/>
  <c r="AU21" i="39"/>
  <c r="AE20" i="39"/>
  <c r="AC20" i="39"/>
  <c r="AO20" i="39"/>
  <c r="AU20" i="39"/>
  <c r="Y20" i="39"/>
  <c r="Y19" i="39"/>
  <c r="AI19" i="39" s="1"/>
  <c r="AC19" i="39"/>
  <c r="AM19" i="39"/>
  <c r="Y18" i="39"/>
  <c r="AI18" i="39" s="1"/>
  <c r="AC18" i="39"/>
  <c r="AO18" i="39"/>
  <c r="AY18" i="39" s="1"/>
  <c r="AS18" i="39"/>
  <c r="Y17" i="39"/>
  <c r="AI17" i="39" s="1"/>
  <c r="AC17" i="39"/>
  <c r="AO17" i="39"/>
  <c r="AY17" i="39" s="1"/>
  <c r="AS17" i="39"/>
  <c r="Y16" i="39"/>
  <c r="AI16" i="39" s="1"/>
  <c r="AC16" i="39"/>
  <c r="AO16" i="39"/>
  <c r="AY16" i="39" s="1"/>
  <c r="AS16" i="39"/>
  <c r="Y15" i="39"/>
  <c r="AI15" i="39" s="1"/>
  <c r="AC15" i="39"/>
  <c r="AI14" i="39"/>
  <c r="AK14" i="39"/>
  <c r="Y13" i="39"/>
  <c r="AC13" i="39"/>
  <c r="AE13" i="39"/>
  <c r="AO13" i="39"/>
  <c r="AS13" i="39"/>
  <c r="AU13" i="39"/>
  <c r="Y12" i="39"/>
  <c r="AC12" i="39"/>
  <c r="AE12" i="39"/>
  <c r="AO12" i="39"/>
  <c r="AS12" i="39"/>
  <c r="AU12" i="39"/>
  <c r="Y11" i="39"/>
  <c r="AI11" i="39" s="1"/>
  <c r="AC11" i="39"/>
  <c r="AO11" i="39"/>
  <c r="AY11" i="39" s="1"/>
  <c r="AS11" i="39"/>
  <c r="AC10" i="39"/>
  <c r="AE10" i="39"/>
  <c r="Y10" i="39"/>
  <c r="AO10" i="39"/>
  <c r="AS10" i="39"/>
  <c r="AU10" i="39"/>
  <c r="Y9" i="39"/>
  <c r="AC9" i="39"/>
  <c r="AE9" i="39"/>
  <c r="AO9" i="39"/>
  <c r="AS9" i="39"/>
  <c r="AU9" i="39"/>
  <c r="Y8" i="39"/>
  <c r="AE8" i="39"/>
  <c r="AM8" i="39"/>
  <c r="AE46" i="40"/>
  <c r="AC46" i="40"/>
  <c r="Y46" i="40"/>
  <c r="AU46" i="40"/>
  <c r="AS46" i="40"/>
  <c r="BA46" i="40"/>
  <c r="AY46" i="40"/>
  <c r="AO43" i="40"/>
  <c r="AU43" i="40"/>
  <c r="Y42" i="40"/>
  <c r="AE42" i="40"/>
  <c r="AO42" i="40"/>
  <c r="AU42" i="40"/>
  <c r="AO41" i="40"/>
  <c r="AU41" i="40"/>
  <c r="Y40" i="40"/>
  <c r="AE40" i="40"/>
  <c r="AO40" i="40"/>
  <c r="AU40" i="40"/>
  <c r="Y39" i="40"/>
  <c r="AI39" i="40" s="1"/>
  <c r="AC39" i="40"/>
  <c r="AO39" i="40"/>
  <c r="AY39" i="40" s="1"/>
  <c r="AS39" i="40"/>
  <c r="AO37" i="40"/>
  <c r="AY37" i="40" s="1"/>
  <c r="AS37" i="40"/>
  <c r="Y36" i="40"/>
  <c r="AE36" i="40"/>
  <c r="AO36" i="40"/>
  <c r="AU36" i="40"/>
  <c r="AO34" i="40"/>
  <c r="AU34" i="40"/>
  <c r="Y34" i="40"/>
  <c r="AE34" i="40"/>
  <c r="AU33" i="40"/>
  <c r="AS33" i="40"/>
  <c r="Y33" i="40"/>
  <c r="AE33" i="40"/>
  <c r="AO33" i="40"/>
  <c r="AO32" i="40"/>
  <c r="AY32" i="40" s="1"/>
  <c r="AS32" i="40"/>
  <c r="AO31" i="40"/>
  <c r="AY31" i="40" s="1"/>
  <c r="AS31" i="40"/>
  <c r="Y31" i="40"/>
  <c r="AI31" i="40" s="1"/>
  <c r="AC31" i="40"/>
  <c r="Y30" i="40"/>
  <c r="AI30" i="40" s="1"/>
  <c r="AC30" i="40"/>
  <c r="AO30" i="40"/>
  <c r="AY30" i="40" s="1"/>
  <c r="AS30" i="40"/>
  <c r="Y29" i="40"/>
  <c r="AI29" i="40" s="1"/>
  <c r="AC29" i="40"/>
  <c r="AO29" i="40"/>
  <c r="AY29" i="40" s="1"/>
  <c r="AS29" i="40"/>
  <c r="Y28" i="40"/>
  <c r="AI28" i="40" s="1"/>
  <c r="AC28" i="40"/>
  <c r="AO28" i="40"/>
  <c r="AY28" i="40" s="1"/>
  <c r="AS28" i="40"/>
  <c r="AO27" i="40"/>
  <c r="AU27" i="40"/>
  <c r="AS27" i="40"/>
  <c r="Y27" i="40"/>
  <c r="AC27" i="40"/>
  <c r="AE27" i="40"/>
  <c r="AY26" i="40"/>
  <c r="BA26" i="40"/>
  <c r="Y25" i="40"/>
  <c r="AC25" i="40"/>
  <c r="AE25" i="40"/>
  <c r="AO25" i="40"/>
  <c r="AS25" i="40"/>
  <c r="AU25" i="40"/>
  <c r="Y23" i="40"/>
  <c r="AC23" i="40"/>
  <c r="AE23" i="40"/>
  <c r="AM23" i="40"/>
  <c r="Y22" i="40"/>
  <c r="AC22" i="40"/>
  <c r="AE22" i="40"/>
  <c r="AO22" i="40"/>
  <c r="AS22" i="40"/>
  <c r="AU22" i="40"/>
  <c r="Y21" i="40"/>
  <c r="AC21" i="40"/>
  <c r="AE21" i="40"/>
  <c r="AM21" i="40"/>
  <c r="Y20" i="40"/>
  <c r="AE20" i="40"/>
  <c r="AO20" i="40"/>
  <c r="AU20" i="40"/>
  <c r="Y19" i="40"/>
  <c r="AI19" i="40" s="1"/>
  <c r="AC19" i="40"/>
  <c r="AO19" i="40"/>
  <c r="AY19" i="40" s="1"/>
  <c r="AS19" i="40"/>
  <c r="Y18" i="40"/>
  <c r="AI18" i="40" s="1"/>
  <c r="AC18" i="40"/>
  <c r="AO18" i="40"/>
  <c r="AY18" i="40" s="1"/>
  <c r="AS18" i="40"/>
  <c r="Y17" i="40"/>
  <c r="AI17" i="40" s="1"/>
  <c r="AC17" i="40"/>
  <c r="Y16" i="40"/>
  <c r="AI16" i="40" s="1"/>
  <c r="AC16" i="40"/>
  <c r="AO16" i="40"/>
  <c r="AY16" i="40" s="1"/>
  <c r="AS16" i="40"/>
  <c r="Y15" i="40"/>
  <c r="AI15" i="40" s="1"/>
  <c r="AC15" i="40"/>
  <c r="AO15" i="40"/>
  <c r="AY15" i="40" s="1"/>
  <c r="AS15" i="40"/>
  <c r="Y14" i="40"/>
  <c r="AC14" i="40"/>
  <c r="AE14" i="40"/>
  <c r="AO14" i="40"/>
  <c r="AS14" i="40"/>
  <c r="AU14" i="40"/>
  <c r="AO13" i="40"/>
  <c r="AS13" i="40"/>
  <c r="AU13" i="40"/>
  <c r="AK13" i="40"/>
  <c r="AI13" i="40"/>
  <c r="Y12" i="40"/>
  <c r="AC12" i="40"/>
  <c r="AE12" i="40"/>
  <c r="AO12" i="40"/>
  <c r="AS12" i="40"/>
  <c r="AU12" i="40"/>
  <c r="AO11" i="40"/>
  <c r="AY11" i="40" s="1"/>
  <c r="AS11" i="40"/>
  <c r="Y9" i="40"/>
  <c r="AC9" i="40"/>
  <c r="AE9" i="40"/>
  <c r="AO9" i="40"/>
  <c r="AS9" i="40"/>
  <c r="AU9" i="40"/>
  <c r="Y8" i="40"/>
  <c r="AE8" i="40"/>
  <c r="AO8" i="40"/>
  <c r="AU8" i="40"/>
  <c r="Y46" i="41"/>
  <c r="AE46" i="41"/>
  <c r="AO46" i="41"/>
  <c r="AU46" i="41"/>
  <c r="Y45" i="41"/>
  <c r="AE45" i="41"/>
  <c r="AO45" i="41"/>
  <c r="AU45" i="41"/>
  <c r="AO43" i="41"/>
  <c r="AU43" i="41"/>
  <c r="Y42" i="41"/>
  <c r="AE42" i="41"/>
  <c r="AO42" i="41"/>
  <c r="AU42" i="41"/>
  <c r="Y40" i="41"/>
  <c r="AE40" i="41"/>
  <c r="AO40" i="41"/>
  <c r="AU40" i="41"/>
  <c r="AO38" i="41"/>
  <c r="AU38" i="41"/>
  <c r="Y37" i="41"/>
  <c r="AI37" i="41" s="1"/>
  <c r="AC37" i="41"/>
  <c r="AO37" i="41"/>
  <c r="AY37" i="41" s="1"/>
  <c r="AS37" i="41"/>
  <c r="Y36" i="41"/>
  <c r="AE36" i="41"/>
  <c r="AO36" i="41"/>
  <c r="AU36" i="41"/>
  <c r="Y34" i="41"/>
  <c r="AE34" i="41"/>
  <c r="AO34" i="41"/>
  <c r="AU34" i="41"/>
  <c r="Y33" i="41"/>
  <c r="AE33" i="41"/>
  <c r="AM33" i="41"/>
  <c r="AS33" i="41" s="1"/>
  <c r="Y32" i="41"/>
  <c r="AI32" i="41" s="1"/>
  <c r="AC32" i="41"/>
  <c r="AO32" i="41"/>
  <c r="AY32" i="41" s="1"/>
  <c r="AS32" i="41"/>
  <c r="Y31" i="41"/>
  <c r="AI31" i="41" s="1"/>
  <c r="AC31" i="41"/>
  <c r="AO31" i="41"/>
  <c r="AY31" i="41" s="1"/>
  <c r="AS31" i="41"/>
  <c r="Y29" i="41"/>
  <c r="AI29" i="41" s="1"/>
  <c r="AC29" i="41"/>
  <c r="AO29" i="41"/>
  <c r="AY29" i="41" s="1"/>
  <c r="AS29" i="41"/>
  <c r="Y28" i="41"/>
  <c r="AI28" i="41" s="1"/>
  <c r="AC28" i="41"/>
  <c r="AO28" i="41"/>
  <c r="AY28" i="41" s="1"/>
  <c r="AS28" i="41"/>
  <c r="Y27" i="41"/>
  <c r="AC27" i="41"/>
  <c r="AE27" i="41"/>
  <c r="AM27" i="41"/>
  <c r="Y26" i="41"/>
  <c r="AC26" i="41"/>
  <c r="AE26" i="41"/>
  <c r="AO26" i="41"/>
  <c r="AS26" i="41"/>
  <c r="AU26" i="41"/>
  <c r="Y25" i="41"/>
  <c r="AC25" i="41"/>
  <c r="AE25" i="41"/>
  <c r="AO25" i="41"/>
  <c r="AS25" i="41"/>
  <c r="AU25" i="41"/>
  <c r="AI23" i="41"/>
  <c r="AK23" i="41"/>
  <c r="Y22" i="41"/>
  <c r="AC22" i="41"/>
  <c r="AE22" i="41"/>
  <c r="AO22" i="41"/>
  <c r="AS22" i="41"/>
  <c r="AU22" i="41"/>
  <c r="Y21" i="41"/>
  <c r="AC21" i="41"/>
  <c r="AE21" i="41"/>
  <c r="AS21" i="41"/>
  <c r="AU21" i="41"/>
  <c r="AO21" i="41"/>
  <c r="Y20" i="41"/>
  <c r="AE20" i="41"/>
  <c r="AM20" i="41"/>
  <c r="AS20" i="41" s="1"/>
  <c r="AO19" i="41"/>
  <c r="AY19" i="41" s="1"/>
  <c r="AS19" i="41"/>
  <c r="Y18" i="41"/>
  <c r="AI18" i="41" s="1"/>
  <c r="AC18" i="41"/>
  <c r="AO18" i="41"/>
  <c r="AY18" i="41" s="1"/>
  <c r="AS18" i="41"/>
  <c r="Y17" i="41"/>
  <c r="AI17" i="41" s="1"/>
  <c r="AC17" i="41"/>
  <c r="AO17" i="41"/>
  <c r="AY17" i="41" s="1"/>
  <c r="AS17" i="41"/>
  <c r="Y15" i="41"/>
  <c r="AI15" i="41" s="1"/>
  <c r="AC15" i="41"/>
  <c r="Y14" i="41"/>
  <c r="AC14" i="41"/>
  <c r="AE14" i="41"/>
  <c r="AO14" i="41"/>
  <c r="AS14" i="41"/>
  <c r="AU14" i="41"/>
  <c r="AO13" i="41"/>
  <c r="AS13" i="41"/>
  <c r="AU13" i="41"/>
  <c r="Y12" i="41"/>
  <c r="AC12" i="41"/>
  <c r="AE12" i="41"/>
  <c r="Y11" i="41"/>
  <c r="AI11" i="41" s="1"/>
  <c r="AC11" i="41"/>
  <c r="AO11" i="41"/>
  <c r="AY11" i="41" s="1"/>
  <c r="AS11" i="41"/>
  <c r="AO10" i="41"/>
  <c r="AS10" i="41"/>
  <c r="AU10" i="41"/>
  <c r="Y10" i="41"/>
  <c r="AC10" i="41"/>
  <c r="AE10" i="41"/>
  <c r="Y9" i="41"/>
  <c r="AC9" i="41"/>
  <c r="AE9" i="41"/>
  <c r="AO9" i="41"/>
  <c r="AS9" i="41"/>
  <c r="AU9" i="41"/>
  <c r="AO8" i="41"/>
  <c r="AU8" i="41"/>
  <c r="Y8" i="41"/>
  <c r="AE8" i="41"/>
  <c r="Y46" i="42"/>
  <c r="AE46" i="42"/>
  <c r="AO46" i="42"/>
  <c r="AU46" i="42"/>
  <c r="Y45" i="42"/>
  <c r="AE45" i="42"/>
  <c r="AO45" i="42"/>
  <c r="AU45" i="42"/>
  <c r="Y42" i="42"/>
  <c r="AE42" i="42"/>
  <c r="AO42" i="42"/>
  <c r="AU42" i="42"/>
  <c r="Y40" i="42"/>
  <c r="AE40" i="42"/>
  <c r="AO40" i="42"/>
  <c r="AU40" i="42"/>
  <c r="Y39" i="42"/>
  <c r="AI39" i="42" s="1"/>
  <c r="AC39" i="42"/>
  <c r="AO39" i="42"/>
  <c r="AY39" i="42" s="1"/>
  <c r="AS39" i="42"/>
  <c r="Y38" i="42"/>
  <c r="AE38" i="42"/>
  <c r="AO38" i="42"/>
  <c r="AU38" i="42"/>
  <c r="Y37" i="42"/>
  <c r="AI37" i="42" s="1"/>
  <c r="AC37" i="42"/>
  <c r="AO37" i="42"/>
  <c r="AY37" i="42" s="1"/>
  <c r="AS37" i="42"/>
  <c r="AO36" i="42"/>
  <c r="AU36" i="42"/>
  <c r="Y36" i="42"/>
  <c r="AE36" i="42"/>
  <c r="Y34" i="42"/>
  <c r="AE34" i="42"/>
  <c r="AO34" i="42"/>
  <c r="AU34" i="42"/>
  <c r="AU33" i="42"/>
  <c r="AS33" i="42"/>
  <c r="Y33" i="42"/>
  <c r="AE33" i="42"/>
  <c r="AO33" i="42"/>
  <c r="AO31" i="42"/>
  <c r="AY31" i="42" s="1"/>
  <c r="AS31" i="42"/>
  <c r="Y30" i="42"/>
  <c r="AI30" i="42" s="1"/>
  <c r="AC30" i="42"/>
  <c r="Y29" i="42"/>
  <c r="AI29" i="42" s="1"/>
  <c r="AC29" i="42"/>
  <c r="AO29" i="42"/>
  <c r="AY29" i="42" s="1"/>
  <c r="AS29" i="42"/>
  <c r="Y28" i="42"/>
  <c r="AI28" i="42" s="1"/>
  <c r="AC28" i="42"/>
  <c r="AO28" i="42"/>
  <c r="AY28" i="42" s="1"/>
  <c r="AS28" i="42"/>
  <c r="AO27" i="42"/>
  <c r="AS27" i="42"/>
  <c r="AU27" i="42"/>
  <c r="Y26" i="42"/>
  <c r="AC26" i="42"/>
  <c r="AE26" i="42"/>
  <c r="AO26" i="42"/>
  <c r="AS26" i="42"/>
  <c r="AU26" i="42"/>
  <c r="Y25" i="42"/>
  <c r="AC25" i="42"/>
  <c r="AE25" i="42"/>
  <c r="AM25" i="42"/>
  <c r="Y23" i="42"/>
  <c r="AC23" i="42"/>
  <c r="AE23" i="42"/>
  <c r="AO23" i="42"/>
  <c r="AS23" i="42"/>
  <c r="AU23" i="42"/>
  <c r="Y22" i="42"/>
  <c r="AC22" i="42"/>
  <c r="AE22" i="42"/>
  <c r="AO22" i="42"/>
  <c r="AS22" i="42"/>
  <c r="AU22" i="42"/>
  <c r="Y21" i="42"/>
  <c r="AC21" i="42"/>
  <c r="AE21" i="42"/>
  <c r="AO21" i="42"/>
  <c r="AS21" i="42"/>
  <c r="AU21" i="42"/>
  <c r="Y19" i="42"/>
  <c r="AI19" i="42" s="1"/>
  <c r="AC19" i="42"/>
  <c r="AO19" i="42"/>
  <c r="AY19" i="42" s="1"/>
  <c r="AS19" i="42"/>
  <c r="Y18" i="42"/>
  <c r="AI18" i="42" s="1"/>
  <c r="AC18" i="42"/>
  <c r="Y17" i="42"/>
  <c r="AI17" i="42" s="1"/>
  <c r="AC17" i="42"/>
  <c r="AO17" i="42"/>
  <c r="AY17" i="42" s="1"/>
  <c r="AS17" i="42"/>
  <c r="Y16" i="42"/>
  <c r="AI16" i="42" s="1"/>
  <c r="AC16" i="42"/>
  <c r="AO16" i="42"/>
  <c r="AY16" i="42" s="1"/>
  <c r="AS16" i="42"/>
  <c r="AO15" i="42"/>
  <c r="AY15" i="42" s="1"/>
  <c r="AS15" i="42"/>
  <c r="Y15" i="42"/>
  <c r="AI15" i="42" s="1"/>
  <c r="AC15" i="42"/>
  <c r="Y14" i="42"/>
  <c r="AC14" i="42"/>
  <c r="AE14" i="42"/>
  <c r="AO14" i="42"/>
  <c r="AS14" i="42"/>
  <c r="AU14" i="42"/>
  <c r="Y13" i="42"/>
  <c r="AC13" i="42"/>
  <c r="AE13" i="42"/>
  <c r="AO13" i="42"/>
  <c r="AS13" i="42"/>
  <c r="AU13" i="42"/>
  <c r="Y12" i="42"/>
  <c r="AC12" i="42"/>
  <c r="AE12" i="42"/>
  <c r="AO12" i="42"/>
  <c r="AS12" i="42"/>
  <c r="AU12" i="42"/>
  <c r="Y11" i="42"/>
  <c r="AI11" i="42" s="1"/>
  <c r="AC11" i="42"/>
  <c r="AO11" i="42"/>
  <c r="AY11" i="42" s="1"/>
  <c r="AS11" i="42"/>
  <c r="Y10" i="42"/>
  <c r="AC10" i="42"/>
  <c r="AE10" i="42"/>
  <c r="AO10" i="42"/>
  <c r="AS10" i="42"/>
  <c r="AU10" i="42"/>
  <c r="Y9" i="42"/>
  <c r="AC9" i="42"/>
  <c r="AE9" i="42"/>
  <c r="AO9" i="42"/>
  <c r="AS9" i="42"/>
  <c r="AU9" i="42"/>
  <c r="Y46" i="43"/>
  <c r="AI46" i="43" s="1"/>
  <c r="AC46" i="43"/>
  <c r="AO46" i="43"/>
  <c r="AY46" i="43" s="1"/>
  <c r="AS46" i="43"/>
  <c r="Y42" i="43"/>
  <c r="AE42" i="43"/>
  <c r="AO42" i="43"/>
  <c r="AU42" i="43"/>
  <c r="AO40" i="43"/>
  <c r="AY40" i="43" s="1"/>
  <c r="AS40" i="43"/>
  <c r="Y40" i="43"/>
  <c r="AI40" i="43" s="1"/>
  <c r="AC40" i="43"/>
  <c r="Y38" i="43"/>
  <c r="AI38" i="43" s="1"/>
  <c r="AC38" i="43"/>
  <c r="AO38" i="43"/>
  <c r="AY38" i="43" s="1"/>
  <c r="AS38" i="43"/>
  <c r="Y37" i="43"/>
  <c r="AI37" i="43" s="1"/>
  <c r="AC37" i="43"/>
  <c r="AO37" i="43"/>
  <c r="AY37" i="43" s="1"/>
  <c r="AS37" i="43"/>
  <c r="Y36" i="43"/>
  <c r="AE36" i="43"/>
  <c r="AM36" i="43"/>
  <c r="Y34" i="43"/>
  <c r="AE34" i="43"/>
  <c r="AO34" i="43"/>
  <c r="AU34" i="43"/>
  <c r="Y33" i="43"/>
  <c r="AE33" i="43"/>
  <c r="AO33" i="43"/>
  <c r="AU33" i="43"/>
  <c r="AO32" i="43"/>
  <c r="AY32" i="43" s="1"/>
  <c r="AS32" i="43"/>
  <c r="Y32" i="43"/>
  <c r="AI32" i="43" s="1"/>
  <c r="AC32" i="43"/>
  <c r="Y31" i="43"/>
  <c r="AI31" i="43" s="1"/>
  <c r="AC31" i="43"/>
  <c r="Y29" i="43"/>
  <c r="AI29" i="43" s="1"/>
  <c r="AC29" i="43"/>
  <c r="AO29" i="43"/>
  <c r="AY29" i="43" s="1"/>
  <c r="AS29" i="43"/>
  <c r="Y28" i="43"/>
  <c r="AI28" i="43" s="1"/>
  <c r="AC28" i="43"/>
  <c r="AO26" i="43"/>
  <c r="AS26" i="43"/>
  <c r="AU26" i="43"/>
  <c r="AI26" i="43"/>
  <c r="AK26" i="43"/>
  <c r="AO25" i="43"/>
  <c r="AS25" i="43"/>
  <c r="AU25" i="43"/>
  <c r="Y25" i="43"/>
  <c r="AC25" i="43"/>
  <c r="AE25" i="43"/>
  <c r="Y24" i="43"/>
  <c r="AE24" i="43"/>
  <c r="AM24" i="43"/>
  <c r="Y23" i="43"/>
  <c r="AC23" i="43"/>
  <c r="AE23" i="43"/>
  <c r="Y21" i="43"/>
  <c r="AC21" i="43"/>
  <c r="AE21" i="43"/>
  <c r="AM21" i="43"/>
  <c r="AE20" i="43"/>
  <c r="AC20" i="43"/>
  <c r="Y20" i="43"/>
  <c r="AO20" i="43"/>
  <c r="AU20" i="43"/>
  <c r="Y19" i="43"/>
  <c r="AI19" i="43" s="1"/>
  <c r="AC19" i="43"/>
  <c r="AO19" i="43"/>
  <c r="AY19" i="43" s="1"/>
  <c r="AS19" i="43"/>
  <c r="Y18" i="43"/>
  <c r="AI18" i="43" s="1"/>
  <c r="AC18" i="43"/>
  <c r="AO18" i="43"/>
  <c r="AY18" i="43" s="1"/>
  <c r="AS18" i="43"/>
  <c r="Y17" i="43"/>
  <c r="AI17" i="43" s="1"/>
  <c r="AC17" i="43"/>
  <c r="AO17" i="43"/>
  <c r="AY17" i="43" s="1"/>
  <c r="AS17" i="43"/>
  <c r="Y16" i="43"/>
  <c r="AI16" i="43" s="1"/>
  <c r="AC16" i="43"/>
  <c r="AO16" i="43"/>
  <c r="AY16" i="43" s="1"/>
  <c r="AS16" i="43"/>
  <c r="Y15" i="43"/>
  <c r="AI15" i="43" s="1"/>
  <c r="AC15" i="43"/>
  <c r="AO15" i="43"/>
  <c r="AY15" i="43" s="1"/>
  <c r="AS15" i="43"/>
  <c r="AO14" i="43"/>
  <c r="AS14" i="43"/>
  <c r="AU14" i="43"/>
  <c r="Y14" i="43"/>
  <c r="AC14" i="43"/>
  <c r="AE14" i="43"/>
  <c r="Y13" i="43"/>
  <c r="AC13" i="43"/>
  <c r="AE13" i="43"/>
  <c r="AO13" i="43"/>
  <c r="AS13" i="43"/>
  <c r="AU13" i="43"/>
  <c r="Y12" i="43"/>
  <c r="AC12" i="43"/>
  <c r="AE12" i="43"/>
  <c r="AO12" i="43"/>
  <c r="AS12" i="43"/>
  <c r="AU12" i="43"/>
  <c r="Y10" i="43"/>
  <c r="AC10" i="43"/>
  <c r="AE10" i="43"/>
  <c r="AO10" i="43"/>
  <c r="AS10" i="43"/>
  <c r="AU10" i="43"/>
  <c r="AO46" i="44"/>
  <c r="AU46" i="44"/>
  <c r="Y46" i="44"/>
  <c r="AE46" i="44"/>
  <c r="AE45" i="44"/>
  <c r="AC45" i="44"/>
  <c r="Y45" i="44"/>
  <c r="AO45" i="44"/>
  <c r="AU45" i="44"/>
  <c r="Y39" i="44"/>
  <c r="AI39" i="44" s="1"/>
  <c r="AC39" i="44"/>
  <c r="AM39" i="44"/>
  <c r="AE38" i="44"/>
  <c r="AC38" i="44"/>
  <c r="AO38" i="44"/>
  <c r="AU38" i="44"/>
  <c r="Y38" i="44"/>
  <c r="AO37" i="44"/>
  <c r="AY37" i="44" s="1"/>
  <c r="AS37" i="44"/>
  <c r="Y37" i="44"/>
  <c r="AI37" i="44" s="1"/>
  <c r="AC37" i="44"/>
  <c r="AO34" i="44"/>
  <c r="AU34" i="44"/>
  <c r="AE33" i="44"/>
  <c r="AC33" i="44"/>
  <c r="AO33" i="44"/>
  <c r="AU33" i="44"/>
  <c r="Y33" i="44"/>
  <c r="Y32" i="44"/>
  <c r="AI32" i="44" s="1"/>
  <c r="AC32" i="44"/>
  <c r="AO32" i="44"/>
  <c r="AY32" i="44" s="1"/>
  <c r="AS32" i="44"/>
  <c r="Y31" i="44"/>
  <c r="AI31" i="44" s="1"/>
  <c r="AC31" i="44"/>
  <c r="AO31" i="44"/>
  <c r="AY31" i="44" s="1"/>
  <c r="AS31" i="44"/>
  <c r="AO30" i="44"/>
  <c r="AY30" i="44" s="1"/>
  <c r="AS30" i="44"/>
  <c r="Y30" i="44"/>
  <c r="AI30" i="44" s="1"/>
  <c r="AC30" i="44"/>
  <c r="AO29" i="44"/>
  <c r="AY29" i="44" s="1"/>
  <c r="AS29" i="44"/>
  <c r="Y29" i="44"/>
  <c r="AI29" i="44" s="1"/>
  <c r="AC29" i="44"/>
  <c r="Y28" i="44"/>
  <c r="AI28" i="44" s="1"/>
  <c r="AC28" i="44"/>
  <c r="AO28" i="44"/>
  <c r="AY28" i="44" s="1"/>
  <c r="AS28" i="44"/>
  <c r="AO27" i="44"/>
  <c r="AU27" i="44"/>
  <c r="AS27" i="44"/>
  <c r="Y26" i="44"/>
  <c r="AC26" i="44"/>
  <c r="AE26" i="44"/>
  <c r="AO26" i="44"/>
  <c r="AS26" i="44"/>
  <c r="AU26" i="44"/>
  <c r="Y25" i="44"/>
  <c r="AC25" i="44"/>
  <c r="AE25" i="44"/>
  <c r="AO25" i="44"/>
  <c r="AS25" i="44"/>
  <c r="AU25" i="44"/>
  <c r="Y24" i="44"/>
  <c r="AE24" i="44"/>
  <c r="AO24" i="44"/>
  <c r="AU24" i="44"/>
  <c r="AO23" i="44"/>
  <c r="AS23" i="44"/>
  <c r="AU23" i="44"/>
  <c r="AK21" i="44"/>
  <c r="AI21" i="44"/>
  <c r="Y20" i="44"/>
  <c r="AE20" i="44"/>
  <c r="AO20" i="44"/>
  <c r="AU20" i="44"/>
  <c r="Y19" i="44"/>
  <c r="AI19" i="44" s="1"/>
  <c r="AC19" i="44"/>
  <c r="Y17" i="44"/>
  <c r="AI17" i="44" s="1"/>
  <c r="AC17" i="44"/>
  <c r="AO17" i="44"/>
  <c r="AY17" i="44" s="1"/>
  <c r="AS17" i="44"/>
  <c r="Y16" i="44"/>
  <c r="AI16" i="44" s="1"/>
  <c r="AC16" i="44"/>
  <c r="AO16" i="44"/>
  <c r="AY16" i="44" s="1"/>
  <c r="AS16" i="44"/>
  <c r="Y15" i="44"/>
  <c r="AI15" i="44" s="1"/>
  <c r="AC15" i="44"/>
  <c r="AO15" i="44"/>
  <c r="AY15" i="44" s="1"/>
  <c r="AS15" i="44"/>
  <c r="AC13" i="44"/>
  <c r="AE13" i="44"/>
  <c r="Y13" i="44"/>
  <c r="AO13" i="44"/>
  <c r="AS13" i="44"/>
  <c r="AU13" i="44"/>
  <c r="Y12" i="44"/>
  <c r="AC12" i="44"/>
  <c r="AE12" i="44"/>
  <c r="AO12" i="44"/>
  <c r="AS12" i="44"/>
  <c r="AU12" i="44"/>
  <c r="Y11" i="44"/>
  <c r="AI11" i="44" s="1"/>
  <c r="AC11" i="44"/>
  <c r="Y10" i="44"/>
  <c r="AC10" i="44"/>
  <c r="AE10" i="44"/>
  <c r="AO10" i="44"/>
  <c r="AS10" i="44"/>
  <c r="AU10" i="44"/>
  <c r="Y9" i="44"/>
  <c r="AC9" i="44"/>
  <c r="AE9" i="44"/>
  <c r="AO9" i="44"/>
  <c r="AS9" i="44"/>
  <c r="AU9" i="44"/>
  <c r="Y8" i="44"/>
  <c r="AE8" i="44"/>
  <c r="AO8" i="44"/>
  <c r="AU8" i="44"/>
  <c r="Y46" i="45"/>
  <c r="AE46" i="45"/>
  <c r="AO46" i="45"/>
  <c r="AU46" i="45"/>
  <c r="Y45" i="45"/>
  <c r="AE45" i="45"/>
  <c r="AO45" i="45"/>
  <c r="AU45" i="45"/>
  <c r="BA43" i="45"/>
  <c r="AY43" i="45"/>
  <c r="Y40" i="45"/>
  <c r="AE40" i="45"/>
  <c r="AO40" i="45"/>
  <c r="AU40" i="45"/>
  <c r="AO39" i="45"/>
  <c r="AY39" i="45" s="1"/>
  <c r="AS39" i="45"/>
  <c r="AU38" i="45"/>
  <c r="AS38" i="45"/>
  <c r="Y38" i="45"/>
  <c r="AE38" i="45"/>
  <c r="AO38" i="45"/>
  <c r="Y37" i="45"/>
  <c r="AI37" i="45" s="1"/>
  <c r="AC37" i="45"/>
  <c r="AO37" i="45"/>
  <c r="AY37" i="45" s="1"/>
  <c r="AS37" i="45"/>
  <c r="AO34" i="45"/>
  <c r="AU34" i="45"/>
  <c r="Y34" i="45"/>
  <c r="AE34" i="45"/>
  <c r="Y33" i="45"/>
  <c r="AE33" i="45"/>
  <c r="AO33" i="45"/>
  <c r="AU33" i="45"/>
  <c r="Y32" i="45"/>
  <c r="AI32" i="45" s="1"/>
  <c r="AC32" i="45"/>
  <c r="AO32" i="45"/>
  <c r="AY32" i="45" s="1"/>
  <c r="AS32" i="45"/>
  <c r="Y31" i="45"/>
  <c r="AI31" i="45" s="1"/>
  <c r="AC31" i="45"/>
  <c r="Y30" i="45"/>
  <c r="AI30" i="45" s="1"/>
  <c r="AC30" i="45"/>
  <c r="AO30" i="45"/>
  <c r="AY30" i="45" s="1"/>
  <c r="AS30" i="45"/>
  <c r="Y29" i="45"/>
  <c r="AI29" i="45" s="1"/>
  <c r="AC29" i="45"/>
  <c r="AO29" i="45"/>
  <c r="AY29" i="45" s="1"/>
  <c r="AS29" i="45"/>
  <c r="Y28" i="45"/>
  <c r="AI28" i="45" s="1"/>
  <c r="AC28" i="45"/>
  <c r="AO28" i="45"/>
  <c r="AY28" i="45" s="1"/>
  <c r="AS28" i="45"/>
  <c r="Y27" i="45"/>
  <c r="AC27" i="45"/>
  <c r="AE27" i="45"/>
  <c r="Y26" i="45"/>
  <c r="AC26" i="45"/>
  <c r="AE26" i="45"/>
  <c r="AO26" i="45"/>
  <c r="AS26" i="45"/>
  <c r="AU26" i="45"/>
  <c r="Y25" i="45"/>
  <c r="AC25" i="45"/>
  <c r="AE25" i="45"/>
  <c r="AO25" i="45"/>
  <c r="AS25" i="45"/>
  <c r="AU25" i="45"/>
  <c r="AO24" i="45"/>
  <c r="AU24" i="45"/>
  <c r="Y24" i="45"/>
  <c r="AE24" i="45"/>
  <c r="Y23" i="45"/>
  <c r="AC23" i="45"/>
  <c r="AE23" i="45"/>
  <c r="AO23" i="45"/>
  <c r="AS23" i="45"/>
  <c r="AU23" i="45"/>
  <c r="AO22" i="45"/>
  <c r="AS22" i="45"/>
  <c r="AU22" i="45"/>
  <c r="Y22" i="45"/>
  <c r="AC22" i="45"/>
  <c r="AE22" i="45"/>
  <c r="AY21" i="45"/>
  <c r="BA21" i="45"/>
  <c r="AS21" i="45"/>
  <c r="AU21" i="45"/>
  <c r="Y21" i="45"/>
  <c r="AC21" i="45"/>
  <c r="AE21" i="45"/>
  <c r="Y20" i="45"/>
  <c r="AE20" i="45"/>
  <c r="AO20" i="45"/>
  <c r="AU20" i="45"/>
  <c r="AO17" i="45"/>
  <c r="AY17" i="45" s="1"/>
  <c r="AS17" i="45"/>
  <c r="Y17" i="45"/>
  <c r="AI17" i="45" s="1"/>
  <c r="AC17" i="45"/>
  <c r="Y14" i="45"/>
  <c r="AC14" i="45"/>
  <c r="AE14" i="45"/>
  <c r="AO14" i="45"/>
  <c r="AS14" i="45"/>
  <c r="AU14" i="45"/>
  <c r="Y13" i="45"/>
  <c r="AC13" i="45"/>
  <c r="AE13" i="45"/>
  <c r="AO12" i="45"/>
  <c r="AS12" i="45"/>
  <c r="AU12" i="45"/>
  <c r="Y12" i="45"/>
  <c r="AC12" i="45"/>
  <c r="AE12" i="45"/>
  <c r="AO11" i="45"/>
  <c r="AY11" i="45" s="1"/>
  <c r="AS11" i="45"/>
  <c r="AO10" i="45"/>
  <c r="AS10" i="45"/>
  <c r="AU10" i="45"/>
  <c r="AK10" i="45"/>
  <c r="AI10" i="45"/>
  <c r="Y9" i="45"/>
  <c r="AC9" i="45"/>
  <c r="AE9" i="45"/>
  <c r="AO9" i="45"/>
  <c r="AS9" i="45"/>
  <c r="AU9" i="45"/>
  <c r="Y8" i="45"/>
  <c r="AE8" i="45"/>
  <c r="AO8" i="45"/>
  <c r="AU8" i="45"/>
  <c r="Y46" i="46"/>
  <c r="AK46" i="46" s="1"/>
  <c r="AE46" i="46"/>
  <c r="AO46" i="46"/>
  <c r="BA46" i="46" s="1"/>
  <c r="AU46" i="46"/>
  <c r="CE8" i="52"/>
  <c r="Y47" i="54"/>
  <c r="W47" i="54"/>
  <c r="W64" i="54" s="1"/>
  <c r="W66" i="54" s="1"/>
  <c r="Y48" i="54"/>
  <c r="W48" i="54"/>
  <c r="M64" i="54"/>
  <c r="K64" i="54"/>
  <c r="K65" i="54" s="1"/>
  <c r="M65" i="54" s="1"/>
  <c r="Q65" i="54" s="1"/>
  <c r="W65" i="54" s="1"/>
  <c r="AS46" i="56"/>
  <c r="M64" i="56"/>
  <c r="AC46" i="56"/>
  <c r="AI46" i="56"/>
  <c r="Q46" i="56"/>
  <c r="AM46" i="56"/>
  <c r="AM64" i="56" s="1"/>
  <c r="Y46" i="56"/>
  <c r="AS47" i="56"/>
  <c r="AC47" i="56"/>
  <c r="AI47" i="56" s="1"/>
  <c r="Q47" i="56"/>
  <c r="AM47" i="56"/>
  <c r="AM48" i="56"/>
  <c r="AS48" i="56"/>
  <c r="Q48" i="56"/>
  <c r="W48" i="56" s="1"/>
  <c r="AC48" i="56"/>
  <c r="AI48" i="56"/>
  <c r="M69" i="98"/>
  <c r="Q69" i="98" s="1"/>
  <c r="M53" i="98"/>
  <c r="Q53" i="98" s="1"/>
  <c r="M47" i="98"/>
  <c r="Q47" i="98" s="1"/>
  <c r="M37" i="98"/>
  <c r="Q37" i="98" s="1"/>
  <c r="M19" i="98"/>
  <c r="Q19" i="98" s="1"/>
  <c r="M61" i="98"/>
  <c r="Q61" i="98" s="1"/>
  <c r="M34" i="98"/>
  <c r="Q34" i="98" s="1"/>
  <c r="M25" i="98"/>
  <c r="Q25" i="98" s="1"/>
  <c r="M58" i="98"/>
  <c r="Q58" i="98" s="1"/>
  <c r="M28" i="98"/>
  <c r="Q28" i="98" s="1"/>
  <c r="M75" i="98"/>
  <c r="Q75" i="98" s="1"/>
  <c r="M26" i="98"/>
  <c r="Q26" i="98" s="1"/>
  <c r="M79" i="98"/>
  <c r="Q79" i="98" s="1"/>
  <c r="M76" i="98"/>
  <c r="Q76" i="98" s="1"/>
  <c r="M66" i="98"/>
  <c r="Q66" i="98" s="1"/>
  <c r="M63" i="98"/>
  <c r="Q63" i="98" s="1"/>
  <c r="M60" i="98"/>
  <c r="Q60" i="98" s="1"/>
  <c r="M50" i="98"/>
  <c r="Q50" i="98" s="1"/>
  <c r="M14" i="98"/>
  <c r="Q14" i="98" s="1"/>
  <c r="M16" i="98"/>
  <c r="Q16" i="98" s="1"/>
  <c r="M74" i="98"/>
  <c r="Q74" i="98" s="1"/>
  <c r="M68" i="98"/>
  <c r="Q68" i="98" s="1"/>
  <c r="M52" i="98"/>
  <c r="Q52" i="98" s="1"/>
  <c r="M31" i="98"/>
  <c r="Q31" i="98" s="1"/>
  <c r="M81" i="98"/>
  <c r="Q81" i="98" s="1"/>
  <c r="M49" i="98"/>
  <c r="Q49" i="98" s="1"/>
  <c r="M73" i="98"/>
  <c r="Q73" i="98" s="1"/>
  <c r="M57" i="98"/>
  <c r="Q57" i="98" s="1"/>
  <c r="M45" i="98"/>
  <c r="Q45" i="98" s="1"/>
  <c r="M38" i="98"/>
  <c r="Q38" i="98" s="1"/>
  <c r="M30" i="98"/>
  <c r="Q30" i="98" s="1"/>
  <c r="M27" i="98"/>
  <c r="Q27" i="98" s="1"/>
  <c r="M24" i="98"/>
  <c r="Q24" i="98" s="1"/>
  <c r="M20" i="98"/>
  <c r="Q20" i="98" s="1"/>
  <c r="M77" i="98"/>
  <c r="Q77" i="98" s="1"/>
  <c r="M71" i="98"/>
  <c r="Q71" i="98" s="1"/>
  <c r="M78" i="98"/>
  <c r="Q78" i="98" s="1"/>
  <c r="M62" i="98"/>
  <c r="Q62" i="98" s="1"/>
  <c r="M56" i="98"/>
  <c r="Q56" i="98" s="1"/>
  <c r="M36" i="98"/>
  <c r="Q36" i="98" s="1"/>
  <c r="M29" i="98"/>
  <c r="Q29" i="98" s="1"/>
  <c r="M80" i="98"/>
  <c r="Q80" i="98" s="1"/>
  <c r="M70" i="98"/>
  <c r="Q70" i="98" s="1"/>
  <c r="M67" i="98"/>
  <c r="Q67" i="98" s="1"/>
  <c r="M64" i="98"/>
  <c r="Q64" i="98" s="1"/>
  <c r="M54" i="98"/>
  <c r="Q54" i="98" s="1"/>
  <c r="M51" i="98"/>
  <c r="Q51" i="98" s="1"/>
  <c r="M41" i="98"/>
  <c r="Q41" i="98" s="1"/>
  <c r="M39" i="98"/>
  <c r="Q39" i="98" s="1"/>
  <c r="M15" i="98"/>
  <c r="Q15" i="98" s="1"/>
  <c r="M11" i="98"/>
  <c r="M21" i="98"/>
  <c r="Q21" i="98" s="1"/>
  <c r="M55" i="98"/>
  <c r="Q55" i="98" s="1"/>
  <c r="M17" i="98"/>
  <c r="Q17" i="98" s="1"/>
  <c r="M12" i="98"/>
  <c r="Q12" i="98" s="1"/>
  <c r="M65" i="98"/>
  <c r="Q65" i="98" s="1"/>
  <c r="M35" i="98"/>
  <c r="Q35" i="98" s="1"/>
  <c r="M72" i="98"/>
  <c r="Q72" i="98" s="1"/>
  <c r="M59" i="98"/>
  <c r="Q59" i="98" s="1"/>
  <c r="M18" i="98"/>
  <c r="Q18" i="98" s="1"/>
  <c r="M13" i="98"/>
  <c r="Q13" i="98" s="1"/>
  <c r="K78" i="98"/>
  <c r="O78" i="98" s="1"/>
  <c r="K75" i="98"/>
  <c r="O75" i="98" s="1"/>
  <c r="K72" i="98"/>
  <c r="O72" i="98" s="1"/>
  <c r="K62" i="98"/>
  <c r="O62" i="98" s="1"/>
  <c r="K59" i="98"/>
  <c r="O59" i="98" s="1"/>
  <c r="K56" i="98"/>
  <c r="O56" i="98" s="1"/>
  <c r="K36" i="98"/>
  <c r="O36" i="98" s="1"/>
  <c r="K29" i="98"/>
  <c r="O29" i="98" s="1"/>
  <c r="S29" i="98" s="1"/>
  <c r="K26" i="98"/>
  <c r="O26" i="98" s="1"/>
  <c r="K18" i="98"/>
  <c r="O18" i="98" s="1"/>
  <c r="K13" i="98"/>
  <c r="O13" i="98" s="1"/>
  <c r="K10" i="98"/>
  <c r="K51" i="98"/>
  <c r="O51" i="98" s="1"/>
  <c r="K39" i="98"/>
  <c r="O39" i="98" s="1"/>
  <c r="K15" i="98"/>
  <c r="O15" i="98" s="1"/>
  <c r="S15" i="98" s="1"/>
  <c r="K11" i="98"/>
  <c r="O11" i="98" s="1"/>
  <c r="K77" i="98"/>
  <c r="O77" i="98" s="1"/>
  <c r="K46" i="98"/>
  <c r="O46" i="98" s="1"/>
  <c r="S46" i="98" s="1"/>
  <c r="K21" i="98"/>
  <c r="O21" i="98" s="1"/>
  <c r="K68" i="98"/>
  <c r="O68" i="98" s="1"/>
  <c r="K58" i="98"/>
  <c r="O58" i="98" s="1"/>
  <c r="S58" i="98" s="1"/>
  <c r="K17" i="98"/>
  <c r="O17" i="98" s="1"/>
  <c r="K65" i="98"/>
  <c r="O65" i="98" s="1"/>
  <c r="K69" i="98"/>
  <c r="O69" i="98" s="1"/>
  <c r="S69" i="98" s="1"/>
  <c r="K53" i="98"/>
  <c r="O53" i="98" s="1"/>
  <c r="K47" i="98"/>
  <c r="O47" i="98" s="1"/>
  <c r="K37" i="98"/>
  <c r="O37" i="98" s="1"/>
  <c r="K19" i="98"/>
  <c r="O19" i="98" s="1"/>
  <c r="K48" i="98"/>
  <c r="O48" i="98" s="1"/>
  <c r="S48" i="98" s="1"/>
  <c r="K34" i="98"/>
  <c r="O34" i="98" s="1"/>
  <c r="K25" i="98"/>
  <c r="O25" i="98" s="1"/>
  <c r="K16" i="98"/>
  <c r="O16" i="98" s="1"/>
  <c r="K71" i="98"/>
  <c r="O71" i="98" s="1"/>
  <c r="K31" i="98"/>
  <c r="O31" i="98" s="1"/>
  <c r="K49" i="98"/>
  <c r="O49" i="98" s="1"/>
  <c r="S49" i="98" s="1"/>
  <c r="K35" i="98"/>
  <c r="O35" i="98" s="1"/>
  <c r="S35" i="98" s="1"/>
  <c r="K79" i="98"/>
  <c r="O79" i="98" s="1"/>
  <c r="K76" i="98"/>
  <c r="O76" i="98" s="1"/>
  <c r="S76" i="98" s="1"/>
  <c r="K66" i="98"/>
  <c r="O66" i="98" s="1"/>
  <c r="K63" i="98"/>
  <c r="O63" i="98" s="1"/>
  <c r="K60" i="98"/>
  <c r="O60" i="98" s="1"/>
  <c r="K50" i="98"/>
  <c r="O50" i="98" s="1"/>
  <c r="K14" i="98"/>
  <c r="O14" i="98" s="1"/>
  <c r="S14" i="98" s="1"/>
  <c r="K67" i="98"/>
  <c r="O67" i="98" s="1"/>
  <c r="K61" i="98"/>
  <c r="O61" i="98" s="1"/>
  <c r="K74" i="98"/>
  <c r="O74" i="98" s="1"/>
  <c r="K52" i="98"/>
  <c r="O52" i="98" s="1"/>
  <c r="K28" i="98"/>
  <c r="O28" i="98" s="1"/>
  <c r="S28" i="98" s="1"/>
  <c r="K12" i="98"/>
  <c r="O12" i="98" s="1"/>
  <c r="K73" i="98"/>
  <c r="O73" i="98" s="1"/>
  <c r="K57" i="98"/>
  <c r="O57" i="98" s="1"/>
  <c r="S57" i="98" s="1"/>
  <c r="K45" i="98"/>
  <c r="O45" i="98" s="1"/>
  <c r="K38" i="98"/>
  <c r="O38" i="98" s="1"/>
  <c r="K30" i="98"/>
  <c r="O30" i="98" s="1"/>
  <c r="K27" i="98"/>
  <c r="O27" i="98" s="1"/>
  <c r="K24" i="98"/>
  <c r="O24" i="98" s="1"/>
  <c r="S24" i="98" s="1"/>
  <c r="K20" i="98"/>
  <c r="O20" i="98" s="1"/>
  <c r="K80" i="98"/>
  <c r="O80" i="98" s="1"/>
  <c r="K70" i="98"/>
  <c r="O70" i="98" s="1"/>
  <c r="S70" i="98" s="1"/>
  <c r="K64" i="98"/>
  <c r="O64" i="98" s="1"/>
  <c r="K54" i="98"/>
  <c r="O54" i="98" s="1"/>
  <c r="K41" i="98"/>
  <c r="O41" i="98" s="1"/>
  <c r="K55" i="98"/>
  <c r="O55" i="98" s="1"/>
  <c r="BA45" i="30" l="1"/>
  <c r="AY45" i="30"/>
  <c r="AK45" i="30"/>
  <c r="AI45" i="30"/>
  <c r="BA36" i="30"/>
  <c r="AY36" i="30"/>
  <c r="AK36" i="30"/>
  <c r="AI36" i="30"/>
  <c r="BA34" i="30"/>
  <c r="AY34" i="30"/>
  <c r="AK34" i="30"/>
  <c r="AI34" i="30"/>
  <c r="BA33" i="30"/>
  <c r="AY33" i="30"/>
  <c r="AO32" i="30"/>
  <c r="AY32" i="30" s="1"/>
  <c r="AS32" i="30"/>
  <c r="AY27" i="30"/>
  <c r="BA27" i="30"/>
  <c r="AY26" i="30"/>
  <c r="BA26" i="30"/>
  <c r="AI26" i="30"/>
  <c r="AK26" i="30"/>
  <c r="AY25" i="30"/>
  <c r="BA25" i="30"/>
  <c r="AI25" i="30"/>
  <c r="AK25" i="30"/>
  <c r="AY23" i="30"/>
  <c r="BA23" i="30"/>
  <c r="AY22" i="30"/>
  <c r="BA22" i="30"/>
  <c r="AI22" i="30"/>
  <c r="AK22" i="30"/>
  <c r="AY21" i="30"/>
  <c r="BA21" i="30"/>
  <c r="AI21" i="30"/>
  <c r="AK21" i="30"/>
  <c r="BA20" i="30"/>
  <c r="AY20" i="30"/>
  <c r="AY14" i="30"/>
  <c r="BA14" i="30"/>
  <c r="AI14" i="30"/>
  <c r="AK14" i="30"/>
  <c r="AY13" i="30"/>
  <c r="BA13" i="30"/>
  <c r="AI13" i="30"/>
  <c r="AK13" i="30"/>
  <c r="AO12" i="30"/>
  <c r="AS12" i="30"/>
  <c r="AU12" i="30"/>
  <c r="AI12" i="30"/>
  <c r="AK12" i="30"/>
  <c r="AY10" i="30"/>
  <c r="BA10" i="30"/>
  <c r="AI10" i="30"/>
  <c r="AK10" i="30"/>
  <c r="AY9" i="30"/>
  <c r="BA9" i="30"/>
  <c r="AI9" i="30"/>
  <c r="AK9" i="30"/>
  <c r="AK46" i="31"/>
  <c r="AI46" i="31"/>
  <c r="BA45" i="31"/>
  <c r="AY45" i="31"/>
  <c r="AK45" i="31"/>
  <c r="AI45" i="31"/>
  <c r="BA43" i="31"/>
  <c r="AY43" i="31"/>
  <c r="BA41" i="31"/>
  <c r="AY41" i="31"/>
  <c r="BA40" i="31"/>
  <c r="AY40" i="31"/>
  <c r="AK40" i="31"/>
  <c r="AI40" i="31"/>
  <c r="BA38" i="31"/>
  <c r="AY38" i="31"/>
  <c r="AK38" i="31"/>
  <c r="AI38" i="31"/>
  <c r="AO25" i="31"/>
  <c r="AY25" i="31" s="1"/>
  <c r="AS25" i="31"/>
  <c r="AO22" i="31"/>
  <c r="AY22" i="31" s="1"/>
  <c r="AS22" i="31"/>
  <c r="AO20" i="31"/>
  <c r="AY20" i="31" s="1"/>
  <c r="AS20" i="31"/>
  <c r="AO13" i="31"/>
  <c r="AY13" i="31" s="1"/>
  <c r="AS13" i="31"/>
  <c r="BA43" i="32"/>
  <c r="AY43" i="32"/>
  <c r="BA42" i="32"/>
  <c r="AY42" i="32"/>
  <c r="AK42" i="32"/>
  <c r="AI42" i="32"/>
  <c r="AO10" i="32"/>
  <c r="AY10" i="32" s="1"/>
  <c r="AS10" i="32"/>
  <c r="AO9" i="32"/>
  <c r="AY9" i="32" s="1"/>
  <c r="AS9" i="32"/>
  <c r="BA46" i="33"/>
  <c r="AY46" i="33"/>
  <c r="AK46" i="33"/>
  <c r="AI46" i="33"/>
  <c r="BA45" i="33"/>
  <c r="AY45" i="33"/>
  <c r="AK45" i="33"/>
  <c r="AI45" i="33"/>
  <c r="BA42" i="33"/>
  <c r="AY42" i="33"/>
  <c r="AK42" i="33"/>
  <c r="AI42" i="33"/>
  <c r="BA41" i="33"/>
  <c r="AY41" i="33"/>
  <c r="BA40" i="33"/>
  <c r="AY40" i="33"/>
  <c r="AK40" i="33"/>
  <c r="AI40" i="33"/>
  <c r="BA38" i="33"/>
  <c r="AY38" i="33"/>
  <c r="AK36" i="33"/>
  <c r="AI36" i="33"/>
  <c r="BA36" i="33"/>
  <c r="AY36" i="33"/>
  <c r="BA34" i="33"/>
  <c r="AY34" i="33"/>
  <c r="AK34" i="33"/>
  <c r="AI34" i="33"/>
  <c r="BA33" i="33"/>
  <c r="AY33" i="33"/>
  <c r="AK33" i="33"/>
  <c r="AI33" i="33"/>
  <c r="AO31" i="33"/>
  <c r="AY31" i="33" s="1"/>
  <c r="AS31" i="33"/>
  <c r="AI26" i="33"/>
  <c r="AK26" i="33"/>
  <c r="AY26" i="33"/>
  <c r="BA26" i="33"/>
  <c r="AI25" i="33"/>
  <c r="AK25" i="33"/>
  <c r="AY25" i="33"/>
  <c r="BA25" i="33"/>
  <c r="AY23" i="33"/>
  <c r="BA23" i="33"/>
  <c r="AI23" i="33"/>
  <c r="AK23" i="33"/>
  <c r="AY22" i="33"/>
  <c r="BA22" i="33"/>
  <c r="AO21" i="33"/>
  <c r="AS21" i="33"/>
  <c r="AU21" i="33"/>
  <c r="AI21" i="33"/>
  <c r="AK21" i="33"/>
  <c r="BA20" i="33"/>
  <c r="AY20" i="33"/>
  <c r="AK20" i="33"/>
  <c r="AI20" i="33"/>
  <c r="AO16" i="33"/>
  <c r="AY16" i="33" s="1"/>
  <c r="AS16" i="33"/>
  <c r="AY14" i="33"/>
  <c r="BA14" i="33"/>
  <c r="AI14" i="33"/>
  <c r="AK14" i="33"/>
  <c r="AY13" i="33"/>
  <c r="BA13" i="33"/>
  <c r="AI13" i="33"/>
  <c r="AK13" i="33"/>
  <c r="AY12" i="33"/>
  <c r="BA12" i="33"/>
  <c r="AI12" i="33"/>
  <c r="AK12" i="33"/>
  <c r="AY10" i="33"/>
  <c r="BA10" i="33"/>
  <c r="AI10" i="33"/>
  <c r="AK10" i="33"/>
  <c r="BA8" i="33"/>
  <c r="AY8" i="33"/>
  <c r="AK8" i="33"/>
  <c r="AI8" i="33"/>
  <c r="BA46" i="34"/>
  <c r="AY46" i="34"/>
  <c r="AK46" i="34"/>
  <c r="AI46" i="34"/>
  <c r="BA45" i="34"/>
  <c r="AY45" i="34"/>
  <c r="AK45" i="34"/>
  <c r="AI45" i="34"/>
  <c r="BA40" i="34"/>
  <c r="AY40" i="34"/>
  <c r="AK40" i="34"/>
  <c r="AI40" i="34"/>
  <c r="BA38" i="34"/>
  <c r="AY38" i="34"/>
  <c r="AK38" i="34"/>
  <c r="AI38" i="34"/>
  <c r="BA36" i="34"/>
  <c r="AY36" i="34"/>
  <c r="AK36" i="34"/>
  <c r="AI36" i="34"/>
  <c r="BA34" i="34"/>
  <c r="AY34" i="34"/>
  <c r="AK34" i="34"/>
  <c r="AI34" i="34"/>
  <c r="AK33" i="34"/>
  <c r="AI33" i="34"/>
  <c r="BA33" i="34"/>
  <c r="AY33" i="34"/>
  <c r="AY27" i="34"/>
  <c r="BA27" i="34"/>
  <c r="AI27" i="34"/>
  <c r="AK27" i="34"/>
  <c r="AY26" i="34"/>
  <c r="BA26" i="34"/>
  <c r="AI26" i="34"/>
  <c r="AK26" i="34"/>
  <c r="AI25" i="34"/>
  <c r="AK25" i="34"/>
  <c r="BA24" i="34"/>
  <c r="AY24" i="34"/>
  <c r="AK24" i="34"/>
  <c r="AI24" i="34"/>
  <c r="AY23" i="34"/>
  <c r="BA23" i="34"/>
  <c r="AY22" i="34"/>
  <c r="BA22" i="34"/>
  <c r="AI22" i="34"/>
  <c r="AK22" i="34"/>
  <c r="AI21" i="34"/>
  <c r="AK21" i="34"/>
  <c r="BA20" i="34"/>
  <c r="AY20" i="34"/>
  <c r="AK20" i="34"/>
  <c r="AI20" i="34"/>
  <c r="AY14" i="34"/>
  <c r="BA14" i="34"/>
  <c r="AI14" i="34"/>
  <c r="AK14" i="34"/>
  <c r="AY13" i="34"/>
  <c r="BA13" i="34"/>
  <c r="AI13" i="34"/>
  <c r="AK13" i="34"/>
  <c r="AY9" i="34"/>
  <c r="BA9" i="34"/>
  <c r="AI9" i="34"/>
  <c r="AK9" i="34"/>
  <c r="BA8" i="34"/>
  <c r="AY8" i="34"/>
  <c r="AK8" i="34"/>
  <c r="AI8" i="34"/>
  <c r="AU46" i="35"/>
  <c r="AS46" i="35"/>
  <c r="AO46" i="35"/>
  <c r="AK46" i="35"/>
  <c r="AI46" i="35"/>
  <c r="BA45" i="35"/>
  <c r="AY45" i="35"/>
  <c r="AK45" i="35"/>
  <c r="AI45" i="35"/>
  <c r="AK42" i="35"/>
  <c r="AI42" i="35"/>
  <c r="BA42" i="35"/>
  <c r="AY42" i="35"/>
  <c r="BA41" i="35"/>
  <c r="AY41" i="35"/>
  <c r="BA40" i="35"/>
  <c r="AY40" i="35"/>
  <c r="AK40" i="35"/>
  <c r="AI40" i="35"/>
  <c r="BA36" i="35"/>
  <c r="AY36" i="35"/>
  <c r="AK36" i="35"/>
  <c r="AI36" i="35"/>
  <c r="AK34" i="35"/>
  <c r="AI34" i="35"/>
  <c r="BA33" i="35"/>
  <c r="AY33" i="35"/>
  <c r="AK33" i="35"/>
  <c r="AI33" i="35"/>
  <c r="AO31" i="35"/>
  <c r="AY31" i="35" s="1"/>
  <c r="AO28" i="35"/>
  <c r="AY28" i="35" s="1"/>
  <c r="AS28" i="35"/>
  <c r="AY27" i="35"/>
  <c r="BA27" i="35"/>
  <c r="AI27" i="35"/>
  <c r="AK27" i="35"/>
  <c r="AY26" i="35"/>
  <c r="BA26" i="35"/>
  <c r="AI26" i="35"/>
  <c r="AK26" i="35"/>
  <c r="AY25" i="35"/>
  <c r="BA25" i="35"/>
  <c r="AI25" i="35"/>
  <c r="AK25" i="35"/>
  <c r="BA24" i="35"/>
  <c r="AY24" i="35"/>
  <c r="AK24" i="35"/>
  <c r="AI24" i="35"/>
  <c r="AY23" i="35"/>
  <c r="BA23" i="35"/>
  <c r="AI23" i="35"/>
  <c r="AK23" i="35"/>
  <c r="AY21" i="35"/>
  <c r="BA21" i="35"/>
  <c r="AI21" i="35"/>
  <c r="AK21" i="35"/>
  <c r="AO16" i="35"/>
  <c r="AY16" i="35" s="1"/>
  <c r="AS16" i="35"/>
  <c r="AY14" i="35"/>
  <c r="BA14" i="35"/>
  <c r="AI14" i="35"/>
  <c r="AK14" i="35"/>
  <c r="AY13" i="35"/>
  <c r="BA13" i="35"/>
  <c r="AI10" i="35"/>
  <c r="AK10" i="35"/>
  <c r="AI9" i="35"/>
  <c r="AK9" i="35"/>
  <c r="BA8" i="35"/>
  <c r="AY8" i="35"/>
  <c r="BA46" i="36"/>
  <c r="AY46" i="36"/>
  <c r="AK46" i="36"/>
  <c r="AI46" i="36"/>
  <c r="BA43" i="36"/>
  <c r="AY43" i="36"/>
  <c r="BA41" i="36"/>
  <c r="AY41" i="36"/>
  <c r="BA40" i="36"/>
  <c r="AY40" i="36"/>
  <c r="AK40" i="36"/>
  <c r="AI40" i="36"/>
  <c r="BA38" i="36"/>
  <c r="AY38" i="36"/>
  <c r="AK38" i="36"/>
  <c r="AI38" i="36"/>
  <c r="AK45" i="37"/>
  <c r="AI45" i="37"/>
  <c r="BA42" i="37"/>
  <c r="AY42" i="37"/>
  <c r="AK42" i="37"/>
  <c r="AI42" i="37"/>
  <c r="BA41" i="37"/>
  <c r="AY41" i="37"/>
  <c r="BA40" i="37"/>
  <c r="AY40" i="37"/>
  <c r="AK40" i="37"/>
  <c r="AI40" i="37"/>
  <c r="BA38" i="37"/>
  <c r="AY38" i="37"/>
  <c r="AK38" i="37"/>
  <c r="AI38" i="37"/>
  <c r="AU36" i="37"/>
  <c r="AS36" i="37"/>
  <c r="AK36" i="37"/>
  <c r="AI36" i="37"/>
  <c r="AO36" i="37"/>
  <c r="BA34" i="37"/>
  <c r="AY34" i="37"/>
  <c r="BA33" i="37"/>
  <c r="AY33" i="37"/>
  <c r="AK33" i="37"/>
  <c r="AI33" i="37"/>
  <c r="AI27" i="37"/>
  <c r="AK27" i="37"/>
  <c r="AY27" i="37"/>
  <c r="BA27" i="37"/>
  <c r="AY26" i="37"/>
  <c r="BA26" i="37"/>
  <c r="AI26" i="37"/>
  <c r="AK26" i="37"/>
  <c r="BA24" i="37"/>
  <c r="AY24" i="37"/>
  <c r="AK24" i="37"/>
  <c r="AI24" i="37"/>
  <c r="AY23" i="37"/>
  <c r="BA23" i="37"/>
  <c r="AI23" i="37"/>
  <c r="AK23" i="37"/>
  <c r="AI22" i="37"/>
  <c r="AK22" i="37"/>
  <c r="AO21" i="37"/>
  <c r="AS21" i="37"/>
  <c r="AU21" i="37"/>
  <c r="AI21" i="37"/>
  <c r="AK21" i="37"/>
  <c r="BA20" i="37"/>
  <c r="AY20" i="37"/>
  <c r="AK20" i="37"/>
  <c r="AI20" i="37"/>
  <c r="AY14" i="37"/>
  <c r="BA14" i="37"/>
  <c r="AI14" i="37"/>
  <c r="AK14" i="37"/>
  <c r="AY13" i="37"/>
  <c r="BA13" i="37"/>
  <c r="AI13" i="37"/>
  <c r="AK13" i="37"/>
  <c r="AI12" i="37"/>
  <c r="AK12" i="37"/>
  <c r="AY10" i="37"/>
  <c r="BA10" i="37"/>
  <c r="AY9" i="37"/>
  <c r="BA9" i="37"/>
  <c r="AI9" i="37"/>
  <c r="AK9" i="37"/>
  <c r="BA8" i="37"/>
  <c r="AY8" i="37"/>
  <c r="AK8" i="37"/>
  <c r="AI8" i="37"/>
  <c r="BA42" i="38"/>
  <c r="AY42" i="38"/>
  <c r="AK42" i="38"/>
  <c r="AI42" i="38"/>
  <c r="BA45" i="39"/>
  <c r="AY45" i="39"/>
  <c r="AK45" i="39"/>
  <c r="AI45" i="39"/>
  <c r="BA42" i="39"/>
  <c r="AY42" i="39"/>
  <c r="AK42" i="39"/>
  <c r="AI42" i="39"/>
  <c r="AO38" i="39"/>
  <c r="AY38" i="39" s="1"/>
  <c r="AS38" i="39"/>
  <c r="BA36" i="39"/>
  <c r="AY36" i="39"/>
  <c r="AK36" i="39"/>
  <c r="AI36" i="39"/>
  <c r="AK33" i="39"/>
  <c r="AI33" i="39"/>
  <c r="AY26" i="39"/>
  <c r="BA26" i="39"/>
  <c r="AY25" i="39"/>
  <c r="BA25" i="39"/>
  <c r="AI25" i="39"/>
  <c r="AK25" i="39"/>
  <c r="BA24" i="39"/>
  <c r="AY24" i="39"/>
  <c r="AK24" i="39"/>
  <c r="AI24" i="39"/>
  <c r="AY23" i="39"/>
  <c r="BA23" i="39"/>
  <c r="AY22" i="39"/>
  <c r="BA22" i="39"/>
  <c r="AI22" i="39"/>
  <c r="AK22" i="39"/>
  <c r="AY21" i="39"/>
  <c r="BA21" i="39"/>
  <c r="AI21" i="39"/>
  <c r="AK21" i="39"/>
  <c r="AK20" i="39"/>
  <c r="AI20" i="39"/>
  <c r="BA20" i="39"/>
  <c r="AY20" i="39"/>
  <c r="AO19" i="39"/>
  <c r="AY19" i="39" s="1"/>
  <c r="AS19" i="39"/>
  <c r="AY13" i="39"/>
  <c r="BA13" i="39"/>
  <c r="AI13" i="39"/>
  <c r="AK13" i="39"/>
  <c r="AY12" i="39"/>
  <c r="BA12" i="39"/>
  <c r="AI12" i="39"/>
  <c r="AK12" i="39"/>
  <c r="AY10" i="39"/>
  <c r="BA10" i="39"/>
  <c r="AI10" i="39"/>
  <c r="AK10" i="39"/>
  <c r="AY9" i="39"/>
  <c r="BA9" i="39"/>
  <c r="AI9" i="39"/>
  <c r="AK9" i="39"/>
  <c r="AU8" i="39"/>
  <c r="AS8" i="39"/>
  <c r="AK8" i="39"/>
  <c r="AI8" i="39"/>
  <c r="AO8" i="39"/>
  <c r="AK46" i="40"/>
  <c r="AI46" i="40"/>
  <c r="BA43" i="40"/>
  <c r="AY43" i="40"/>
  <c r="BA42" i="40"/>
  <c r="AY42" i="40"/>
  <c r="AK42" i="40"/>
  <c r="AI42" i="40"/>
  <c r="BA41" i="40"/>
  <c r="AY41" i="40"/>
  <c r="BA40" i="40"/>
  <c r="AY40" i="40"/>
  <c r="AK40" i="40"/>
  <c r="AI40" i="40"/>
  <c r="BA36" i="40"/>
  <c r="AY36" i="40"/>
  <c r="AK36" i="40"/>
  <c r="AI36" i="40"/>
  <c r="AK34" i="40"/>
  <c r="AI34" i="40"/>
  <c r="BA34" i="40"/>
  <c r="AY34" i="40"/>
  <c r="BA33" i="40"/>
  <c r="AY33" i="40"/>
  <c r="AK33" i="40"/>
  <c r="AI33" i="40"/>
  <c r="AI27" i="40"/>
  <c r="AK27" i="40"/>
  <c r="AY27" i="40"/>
  <c r="BA27" i="40"/>
  <c r="AY25" i="40"/>
  <c r="BA25" i="40"/>
  <c r="AI25" i="40"/>
  <c r="AK25" i="40"/>
  <c r="AO23" i="40"/>
  <c r="AS23" i="40"/>
  <c r="AU23" i="40"/>
  <c r="AI23" i="40"/>
  <c r="AK23" i="40"/>
  <c r="AY22" i="40"/>
  <c r="BA22" i="40"/>
  <c r="AI22" i="40"/>
  <c r="AK22" i="40"/>
  <c r="AO21" i="40"/>
  <c r="AS21" i="40"/>
  <c r="AU21" i="40"/>
  <c r="AI21" i="40"/>
  <c r="AK21" i="40"/>
  <c r="BA20" i="40"/>
  <c r="AY20" i="40"/>
  <c r="AK20" i="40"/>
  <c r="AI20" i="40"/>
  <c r="AY14" i="40"/>
  <c r="BA14" i="40"/>
  <c r="AI14" i="40"/>
  <c r="AK14" i="40"/>
  <c r="AY13" i="40"/>
  <c r="BA13" i="40"/>
  <c r="AY12" i="40"/>
  <c r="BA12" i="40"/>
  <c r="AI12" i="40"/>
  <c r="AK12" i="40"/>
  <c r="AY9" i="40"/>
  <c r="BA9" i="40"/>
  <c r="AI9" i="40"/>
  <c r="AK9" i="40"/>
  <c r="BA8" i="40"/>
  <c r="AY8" i="40"/>
  <c r="AK8" i="40"/>
  <c r="AI8" i="40"/>
  <c r="BA46" i="41"/>
  <c r="AY46" i="41"/>
  <c r="AK46" i="41"/>
  <c r="AI46" i="41"/>
  <c r="BA45" i="41"/>
  <c r="AY45" i="41"/>
  <c r="AK45" i="41"/>
  <c r="AI45" i="41"/>
  <c r="BA43" i="41"/>
  <c r="AY43" i="41"/>
  <c r="BA42" i="41"/>
  <c r="AY42" i="41"/>
  <c r="AK42" i="41"/>
  <c r="AI42" i="41"/>
  <c r="BA40" i="41"/>
  <c r="AY40" i="41"/>
  <c r="AK40" i="41"/>
  <c r="AI40" i="41"/>
  <c r="BA38" i="41"/>
  <c r="AY38" i="41"/>
  <c r="BA36" i="41"/>
  <c r="AY36" i="41"/>
  <c r="AK36" i="41"/>
  <c r="AI36" i="41"/>
  <c r="BA34" i="41"/>
  <c r="AY34" i="41"/>
  <c r="AK34" i="41"/>
  <c r="AI34" i="41"/>
  <c r="AK33" i="41"/>
  <c r="AI33" i="41"/>
  <c r="AO33" i="41"/>
  <c r="AU33" i="41"/>
  <c r="AS27" i="41"/>
  <c r="AU27" i="41"/>
  <c r="AO27" i="41"/>
  <c r="AI27" i="41"/>
  <c r="AK27" i="41"/>
  <c r="AY26" i="41"/>
  <c r="BA26" i="41"/>
  <c r="AI26" i="41"/>
  <c r="AK26" i="41"/>
  <c r="AY25" i="41"/>
  <c r="BA25" i="41"/>
  <c r="AI25" i="41"/>
  <c r="AK25" i="41"/>
  <c r="AY22" i="41"/>
  <c r="BA22" i="41"/>
  <c r="AI22" i="41"/>
  <c r="AK22" i="41"/>
  <c r="BA21" i="41"/>
  <c r="AY21" i="41"/>
  <c r="AI21" i="41"/>
  <c r="AK21" i="41"/>
  <c r="AK20" i="41"/>
  <c r="AI20" i="41"/>
  <c r="AO20" i="41"/>
  <c r="AU20" i="41"/>
  <c r="AY14" i="41"/>
  <c r="BA14" i="41"/>
  <c r="AI14" i="41"/>
  <c r="AK14" i="41"/>
  <c r="AY13" i="41"/>
  <c r="BA13" i="41"/>
  <c r="AK12" i="41"/>
  <c r="AI12" i="41"/>
  <c r="AI10" i="41"/>
  <c r="AK10" i="41"/>
  <c r="AY10" i="41"/>
  <c r="BA10" i="41"/>
  <c r="AY9" i="41"/>
  <c r="BA9" i="41"/>
  <c r="AI9" i="41"/>
  <c r="AK9" i="41"/>
  <c r="AK8" i="41"/>
  <c r="AI8" i="41"/>
  <c r="BA8" i="41"/>
  <c r="AY8" i="41"/>
  <c r="BA46" i="42"/>
  <c r="AY46" i="42"/>
  <c r="AK46" i="42"/>
  <c r="AI46" i="42"/>
  <c r="AK45" i="42"/>
  <c r="AI45" i="42"/>
  <c r="BA45" i="42"/>
  <c r="AY45" i="42"/>
  <c r="BA42" i="42"/>
  <c r="AY42" i="42"/>
  <c r="AK42" i="42"/>
  <c r="AI42" i="42"/>
  <c r="BA40" i="42"/>
  <c r="AY40" i="42"/>
  <c r="AK40" i="42"/>
  <c r="AI40" i="42"/>
  <c r="BA38" i="42"/>
  <c r="AY38" i="42"/>
  <c r="AK38" i="42"/>
  <c r="AI38" i="42"/>
  <c r="AK36" i="42"/>
  <c r="AI36" i="42"/>
  <c r="BA36" i="42"/>
  <c r="AY36" i="42"/>
  <c r="BA34" i="42"/>
  <c r="AY34" i="42"/>
  <c r="AK34" i="42"/>
  <c r="AI34" i="42"/>
  <c r="BA33" i="42"/>
  <c r="AY33" i="42"/>
  <c r="AK33" i="42"/>
  <c r="AI33" i="42"/>
  <c r="AY27" i="42"/>
  <c r="BA27" i="42"/>
  <c r="AY26" i="42"/>
  <c r="BA26" i="42"/>
  <c r="AI26" i="42"/>
  <c r="AK26" i="42"/>
  <c r="AO25" i="42"/>
  <c r="AS25" i="42"/>
  <c r="AU25" i="42"/>
  <c r="AI25" i="42"/>
  <c r="AK25" i="42"/>
  <c r="AY23" i="42"/>
  <c r="BA23" i="42"/>
  <c r="AI23" i="42"/>
  <c r="AK23" i="42"/>
  <c r="AY22" i="42"/>
  <c r="BA22" i="42"/>
  <c r="AI22" i="42"/>
  <c r="AK22" i="42"/>
  <c r="AY21" i="42"/>
  <c r="BA21" i="42"/>
  <c r="AI21" i="42"/>
  <c r="AK21" i="42"/>
  <c r="AY14" i="42"/>
  <c r="BA14" i="42"/>
  <c r="AI14" i="42"/>
  <c r="AK14" i="42"/>
  <c r="AY13" i="42"/>
  <c r="BA13" i="42"/>
  <c r="AI13" i="42"/>
  <c r="AK13" i="42"/>
  <c r="AY12" i="42"/>
  <c r="BA12" i="42"/>
  <c r="AI12" i="42"/>
  <c r="AK12" i="42"/>
  <c r="AI10" i="42"/>
  <c r="AK10" i="42"/>
  <c r="AY10" i="42"/>
  <c r="BA10" i="42"/>
  <c r="AY9" i="42"/>
  <c r="BA9" i="42"/>
  <c r="AI9" i="42"/>
  <c r="AK9" i="42"/>
  <c r="BA42" i="43"/>
  <c r="AY42" i="43"/>
  <c r="AK42" i="43"/>
  <c r="AI42" i="43"/>
  <c r="AU36" i="43"/>
  <c r="AS36" i="43"/>
  <c r="AK36" i="43"/>
  <c r="AI36" i="43"/>
  <c r="AO36" i="43"/>
  <c r="BA34" i="43"/>
  <c r="AY34" i="43"/>
  <c r="AK34" i="43"/>
  <c r="AI34" i="43"/>
  <c r="AK33" i="43"/>
  <c r="AI33" i="43"/>
  <c r="BA33" i="43"/>
  <c r="AY33" i="43"/>
  <c r="AY26" i="43"/>
  <c r="BA26" i="43"/>
  <c r="AI25" i="43"/>
  <c r="AK25" i="43"/>
  <c r="AY25" i="43"/>
  <c r="BA25" i="43"/>
  <c r="AK24" i="43"/>
  <c r="AI24" i="43"/>
  <c r="AU24" i="43"/>
  <c r="AS24" i="43"/>
  <c r="AO24" i="43"/>
  <c r="AK23" i="43"/>
  <c r="AI23" i="43"/>
  <c r="AO21" i="43"/>
  <c r="AS21" i="43"/>
  <c r="AU21" i="43"/>
  <c r="AI21" i="43"/>
  <c r="AK21" i="43"/>
  <c r="BA20" i="43"/>
  <c r="AY20" i="43"/>
  <c r="AK20" i="43"/>
  <c r="AI20" i="43"/>
  <c r="AY14" i="43"/>
  <c r="BA14" i="43"/>
  <c r="AI14" i="43"/>
  <c r="AK14" i="43"/>
  <c r="AI13" i="43"/>
  <c r="AK13" i="43"/>
  <c r="AY13" i="43"/>
  <c r="BA13" i="43"/>
  <c r="AY12" i="43"/>
  <c r="BA12" i="43"/>
  <c r="AI12" i="43"/>
  <c r="AK12" i="43"/>
  <c r="AI10" i="43"/>
  <c r="AK10" i="43"/>
  <c r="AY10" i="43"/>
  <c r="BA10" i="43"/>
  <c r="AK46" i="44"/>
  <c r="AI46" i="44"/>
  <c r="BA46" i="44"/>
  <c r="AY46" i="44"/>
  <c r="BA45" i="44"/>
  <c r="AY45" i="44"/>
  <c r="AK45" i="44"/>
  <c r="AI45" i="44"/>
  <c r="AO39" i="44"/>
  <c r="AY39" i="44" s="1"/>
  <c r="AS39" i="44"/>
  <c r="AK38" i="44"/>
  <c r="AI38" i="44"/>
  <c r="BA38" i="44"/>
  <c r="AY38" i="44"/>
  <c r="BA34" i="44"/>
  <c r="AY34" i="44"/>
  <c r="AK33" i="44"/>
  <c r="AI33" i="44"/>
  <c r="BA33" i="44"/>
  <c r="AY33" i="44"/>
  <c r="AY27" i="44"/>
  <c r="BA27" i="44"/>
  <c r="AY26" i="44"/>
  <c r="BA26" i="44"/>
  <c r="AI26" i="44"/>
  <c r="AK26" i="44"/>
  <c r="AY25" i="44"/>
  <c r="BA25" i="44"/>
  <c r="AI25" i="44"/>
  <c r="AK25" i="44"/>
  <c r="BA24" i="44"/>
  <c r="AY24" i="44"/>
  <c r="AK24" i="44"/>
  <c r="AI24" i="44"/>
  <c r="AY23" i="44"/>
  <c r="BA23" i="44"/>
  <c r="BA20" i="44"/>
  <c r="AY20" i="44"/>
  <c r="AK20" i="44"/>
  <c r="AI20" i="44"/>
  <c r="AI13" i="44"/>
  <c r="AK13" i="44"/>
  <c r="AY13" i="44"/>
  <c r="BA13" i="44"/>
  <c r="AI12" i="44"/>
  <c r="AK12" i="44"/>
  <c r="AY12" i="44"/>
  <c r="BA12" i="44"/>
  <c r="AY10" i="44"/>
  <c r="BA10" i="44"/>
  <c r="AI10" i="44"/>
  <c r="AK10" i="44"/>
  <c r="AY9" i="44"/>
  <c r="BA9" i="44"/>
  <c r="AI9" i="44"/>
  <c r="AK9" i="44"/>
  <c r="BA8" i="44"/>
  <c r="AY8" i="44"/>
  <c r="AK8" i="44"/>
  <c r="AI8" i="44"/>
  <c r="BA46" i="45"/>
  <c r="AY46" i="45"/>
  <c r="AK46" i="45"/>
  <c r="AI46" i="45"/>
  <c r="BA45" i="45"/>
  <c r="AY45" i="45"/>
  <c r="AK45" i="45"/>
  <c r="AI45" i="45"/>
  <c r="BA40" i="45"/>
  <c r="AY40" i="45"/>
  <c r="AK40" i="45"/>
  <c r="AI40" i="45"/>
  <c r="AK38" i="45"/>
  <c r="AI38" i="45"/>
  <c r="BA38" i="45"/>
  <c r="AY38" i="45"/>
  <c r="BA34" i="45"/>
  <c r="AY34" i="45"/>
  <c r="AK34" i="45"/>
  <c r="AI34" i="45"/>
  <c r="AK33" i="45"/>
  <c r="AI33" i="45"/>
  <c r="BA33" i="45"/>
  <c r="AY33" i="45"/>
  <c r="AK27" i="45"/>
  <c r="AI27" i="45"/>
  <c r="AI26" i="45"/>
  <c r="AK26" i="45"/>
  <c r="AY26" i="45"/>
  <c r="BA26" i="45"/>
  <c r="AY25" i="45"/>
  <c r="BA25" i="45"/>
  <c r="AI25" i="45"/>
  <c r="AK25" i="45"/>
  <c r="BA24" i="45"/>
  <c r="AY24" i="45"/>
  <c r="AK24" i="45"/>
  <c r="AI24" i="45"/>
  <c r="AY23" i="45"/>
  <c r="BA23" i="45"/>
  <c r="AI23" i="45"/>
  <c r="AK23" i="45"/>
  <c r="AY22" i="45"/>
  <c r="BA22" i="45"/>
  <c r="AI22" i="45"/>
  <c r="AK22" i="45"/>
  <c r="AI21" i="45"/>
  <c r="AK21" i="45"/>
  <c r="BA20" i="45"/>
  <c r="AY20" i="45"/>
  <c r="AK20" i="45"/>
  <c r="AI20" i="45"/>
  <c r="AY14" i="45"/>
  <c r="BA14" i="45"/>
  <c r="AI14" i="45"/>
  <c r="AK14" i="45"/>
  <c r="AI13" i="45"/>
  <c r="AK13" i="45"/>
  <c r="AY12" i="45"/>
  <c r="BA12" i="45"/>
  <c r="AI12" i="45"/>
  <c r="AK12" i="45"/>
  <c r="AY10" i="45"/>
  <c r="BA10" i="45"/>
  <c r="AY9" i="45"/>
  <c r="BA9" i="45"/>
  <c r="AI9" i="45"/>
  <c r="AK9" i="45"/>
  <c r="AK8" i="45"/>
  <c r="AI8" i="45"/>
  <c r="BA8" i="45"/>
  <c r="AY8" i="45"/>
  <c r="Q66" i="54"/>
  <c r="M66" i="54"/>
  <c r="Y47" i="56"/>
  <c r="W47" i="56"/>
  <c r="Y48" i="56"/>
  <c r="Q64" i="56"/>
  <c r="W46" i="56"/>
  <c r="AC64" i="56"/>
  <c r="S37" i="98"/>
  <c r="S72" i="98"/>
  <c r="S80" i="98"/>
  <c r="S73" i="98"/>
  <c r="S50" i="98"/>
  <c r="S47" i="98"/>
  <c r="S63" i="98"/>
  <c r="S16" i="98"/>
  <c r="S66" i="98"/>
  <c r="S41" i="98"/>
  <c r="S17" i="98"/>
  <c r="S52" i="98"/>
  <c r="S65" i="98"/>
  <c r="S30" i="98"/>
  <c r="S56" i="98"/>
  <c r="S38" i="98"/>
  <c r="S51" i="98"/>
  <c r="S59" i="98"/>
  <c r="S27" i="98"/>
  <c r="S25" i="98"/>
  <c r="S36" i="98"/>
  <c r="S34" i="98"/>
  <c r="S54" i="98"/>
  <c r="S61" i="98"/>
  <c r="S68" i="98"/>
  <c r="S62" i="98"/>
  <c r="S21" i="98"/>
  <c r="S13" i="98"/>
  <c r="S31" i="98"/>
  <c r="S18" i="98"/>
  <c r="S75" i="98"/>
  <c r="S20" i="98"/>
  <c r="S12" i="98"/>
  <c r="S60" i="98"/>
  <c r="S71" i="98"/>
  <c r="S53" i="98"/>
  <c r="S77" i="98"/>
  <c r="S26" i="98"/>
  <c r="S78" i="98"/>
  <c r="S55" i="98"/>
  <c r="S74" i="98"/>
  <c r="S39" i="98"/>
  <c r="Q11" i="98"/>
  <c r="Q82" i="98" s="1"/>
  <c r="M82" i="98"/>
  <c r="S79" i="98"/>
  <c r="S64" i="98"/>
  <c r="S45" i="98"/>
  <c r="S67" i="98"/>
  <c r="S19" i="98"/>
  <c r="O10" i="98"/>
  <c r="K81" i="98"/>
  <c r="AY12" i="30" l="1"/>
  <c r="BA12" i="30"/>
  <c r="AY21" i="33"/>
  <c r="BA21" i="33"/>
  <c r="BA46" i="35"/>
  <c r="AY46" i="35"/>
  <c r="BA36" i="37"/>
  <c r="AY36" i="37"/>
  <c r="AY21" i="37"/>
  <c r="BA21" i="37"/>
  <c r="BA8" i="39"/>
  <c r="AY8" i="39"/>
  <c r="AY23" i="40"/>
  <c r="BA23" i="40"/>
  <c r="AY21" i="40"/>
  <c r="BA21" i="40"/>
  <c r="BA33" i="41"/>
  <c r="AY33" i="41"/>
  <c r="AY27" i="41"/>
  <c r="BA27" i="41"/>
  <c r="BA20" i="41"/>
  <c r="AY20" i="41"/>
  <c r="BA25" i="42"/>
  <c r="AY25" i="42"/>
  <c r="BA36" i="43"/>
  <c r="AY36" i="43"/>
  <c r="BA24" i="43"/>
  <c r="AY24" i="43"/>
  <c r="AY21" i="43"/>
  <c r="BA21" i="43"/>
  <c r="W64" i="56"/>
  <c r="S10" i="98"/>
  <c r="O81" i="98"/>
  <c r="S81" i="98" s="1"/>
  <c r="S11" i="98"/>
</calcChain>
</file>

<file path=xl/sharedStrings.xml><?xml version="1.0" encoding="utf-8"?>
<sst xmlns="http://schemas.openxmlformats.org/spreadsheetml/2006/main" count="90973" uniqueCount="47981">
  <si>
    <t>CP 2013 Run: 09/22/2015 06:54:21 PM</t>
  </si>
  <si>
    <t>User Inputs and Index</t>
  </si>
  <si>
    <t>User Input values:</t>
  </si>
  <si>
    <t>RRICC:</t>
  </si>
  <si>
    <t>Railroad Short Name:</t>
  </si>
  <si>
    <t>CP</t>
  </si>
  <si>
    <t>Railroad Name:</t>
  </si>
  <si>
    <t>Canadian Pacific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</si>
  <si>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</si>
  <si>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</si>
  <si>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</si>
  <si>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</si>
  <si>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</si>
  <si>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</si>
  <si>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</si>
  <si>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</si>
  <si>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</si>
  <si>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</si>
  <si>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</si>
  <si>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</si>
  <si>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</si>
  <si>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</si>
  <si>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</si>
  <si>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</si>
  <si>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</si>
  <si>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</si>
  <si>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</si>
  <si>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</si>
  <si>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</si>
  <si>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</si>
  <si>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</si>
  <si>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</si>
  <si>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</si>
  <si>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</si>
  <si>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</si>
  <si>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</si>
  <si>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</si>
  <si>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</si>
  <si>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</si>
  <si>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</si>
  <si>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</si>
  <si>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</si>
  <si>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</si>
  <si>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</si>
  <si>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</si>
  <si>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</si>
  <si>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</si>
  <si>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</si>
  <si>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</si>
  <si>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</si>
  <si>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</si>
  <si>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</si>
  <si>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</si>
  <si>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</si>
  <si>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</si>
  <si>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</si>
  <si>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</si>
  <si>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</si>
  <si>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</si>
  <si>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</si>
  <si>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</si>
  <si>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</si>
  <si>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</si>
  <si>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</si>
  <si>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</si>
  <si>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</si>
  <si>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</si>
  <si>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</si>
  <si>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</si>
  <si>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</si>
  <si>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</si>
  <si>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</si>
  <si>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</si>
  <si>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</si>
  <si>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</si>
  <si>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</si>
  <si>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</si>
  <si>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</si>
  <si>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</si>
  <si>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</si>
  <si>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</si>
  <si>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</si>
  <si>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</si>
  <si>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</si>
  <si>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</si>
  <si>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</si>
  <si>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</si>
  <si>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</si>
  <si>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</si>
  <si>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</si>
  <si>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</si>
  <si>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</si>
  <si>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</si>
  <si>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</si>
  <si>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</si>
  <si>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</si>
  <si>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</si>
  <si>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</si>
  <si>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</si>
  <si>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</si>
  <si>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</si>
  <si>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</si>
  <si>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</si>
  <si>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</si>
  <si>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</si>
  <si>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</si>
  <si>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</si>
  <si>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</si>
  <si>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</si>
  <si>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</si>
  <si>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</si>
  <si>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</si>
  <si>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</si>
  <si>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</si>
  <si>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</si>
  <si>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</si>
  <si>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</si>
  <si>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</si>
  <si>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</si>
  <si>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</si>
  <si>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</si>
  <si>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</si>
  <si>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</si>
  <si>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</si>
  <si>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</si>
  <si>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</si>
  <si>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</si>
  <si>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</si>
  <si>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</si>
  <si>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</si>
  <si>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</si>
  <si>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</si>
  <si>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</si>
  <si>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</si>
  <si>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</si>
  <si>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</si>
  <si>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</si>
  <si>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</si>
  <si>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</si>
  <si>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</si>
  <si>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</si>
  <si>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</si>
  <si>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</si>
  <si>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</si>
  <si>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</si>
  <si>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</si>
  <si>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</si>
  <si>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</si>
  <si>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</si>
  <si>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</si>
  <si>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</si>
  <si>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</si>
  <si>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</si>
  <si>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</si>
  <si>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</si>
  <si>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</si>
  <si>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</si>
  <si>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</si>
  <si>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</si>
  <si>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</si>
  <si>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</si>
  <si>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</si>
  <si>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</si>
  <si>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</si>
  <si>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</si>
  <si>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</si>
  <si>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</si>
  <si>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</si>
  <si>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</si>
  <si>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</si>
  <si>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</si>
  <si>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</si>
  <si>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</si>
  <si>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</si>
  <si>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2013 SCH 755</t>
  </si>
  <si>
    <t>2012 SCH 755</t>
  </si>
  <si>
    <t>2011 SCH 755</t>
  </si>
  <si>
    <t>2010 SCH 755</t>
  </si>
  <si>
    <t>2009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</si>
  <si>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</si>
  <si>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</si>
  <si>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</si>
  <si>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</si>
  <si>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</si>
  <si>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</si>
  <si>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</si>
  <si>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</si>
  <si>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</si>
  <si>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</si>
  <si>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</si>
  <si>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</si>
  <si>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</si>
  <si>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</si>
  <si>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</si>
  <si>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</si>
  <si>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</si>
  <si>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</si>
  <si>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</si>
  <si>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</si>
  <si>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</si>
  <si>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</si>
  <si>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</si>
  <si>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</si>
  <si>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</si>
  <si>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</si>
  <si>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</si>
  <si>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</si>
  <si>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</si>
  <si>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</si>
  <si>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</si>
  <si>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</si>
  <si>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</si>
  <si>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</si>
  <si>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</si>
  <si>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</si>
  <si>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</si>
  <si>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</si>
  <si>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</si>
  <si>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</si>
  <si>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</si>
  <si>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</si>
  <si>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</si>
  <si>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</si>
  <si>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</si>
  <si>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</si>
  <si>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</si>
  <si>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</si>
  <si>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</si>
  <si>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</si>
  <si>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</si>
  <si>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</si>
  <si>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</si>
  <si>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</si>
  <si>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</si>
  <si>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</si>
  <si>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</si>
  <si>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</si>
  <si>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</si>
  <si>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</si>
  <si>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</si>
  <si>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</si>
  <si>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</si>
  <si>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</si>
  <si>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</si>
  <si>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</si>
  <si>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</si>
  <si>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</si>
  <si>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</si>
  <si>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</si>
  <si>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</si>
  <si>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</si>
  <si>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</si>
  <si>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</si>
  <si>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</si>
  <si>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</si>
  <si>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</si>
  <si>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</si>
  <si>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</si>
  <si>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</si>
  <si>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</si>
  <si>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</si>
  <si>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</si>
  <si>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</si>
  <si>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</si>
  <si>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</si>
  <si>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</si>
  <si>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</si>
  <si>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</si>
  <si>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</si>
  <si>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</si>
  <si>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</si>
  <si>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</si>
  <si>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</si>
  <si>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</si>
  <si>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</si>
  <si>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</si>
  <si>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</si>
  <si>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</si>
  <si>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</si>
  <si>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</si>
  <si>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</si>
  <si>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</si>
  <si>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</si>
  <si>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</si>
  <si>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</si>
  <si>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</si>
  <si>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</si>
  <si>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</si>
  <si>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</si>
  <si>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</si>
  <si>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</si>
  <si>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</si>
  <si>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</si>
  <si>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</si>
  <si>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</si>
  <si>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</si>
  <si>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</si>
  <si>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</si>
  <si>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</si>
  <si>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</si>
  <si>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</si>
  <si>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</si>
  <si>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</si>
  <si>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</si>
  <si>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</si>
  <si>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</si>
  <si>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</si>
  <si>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</si>
  <si>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</si>
  <si>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</si>
  <si>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</si>
  <si>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</si>
  <si>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</si>
  <si>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</si>
  <si>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</si>
  <si>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</si>
  <si>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</si>
  <si>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</si>
  <si>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</si>
  <si>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</si>
  <si>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</si>
  <si>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</si>
  <si>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</si>
  <si>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</si>
  <si>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</si>
  <si>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</si>
  <si>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</si>
  <si>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</si>
  <si>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</si>
  <si>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</si>
  <si>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</si>
  <si>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</si>
  <si>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</si>
  <si>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</si>
  <si>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</si>
  <si>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</si>
  <si>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</si>
  <si>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</si>
  <si>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</si>
  <si>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</si>
  <si>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</si>
  <si>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</si>
  <si>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</si>
  <si>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</si>
  <si>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</si>
  <si>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</si>
  <si>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</si>
  <si>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</si>
  <si>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</si>
  <si>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</si>
  <si>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</si>
  <si>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</si>
  <si>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</si>
  <si>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</si>
  <si>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</si>
  <si>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</si>
  <si>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</si>
  <si>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</si>
  <si>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</si>
  <si>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</si>
  <si>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2013 QCS COL(B)</t>
  </si>
  <si>
    <t>2012 QCS COL(B)</t>
  </si>
  <si>
    <t>2011 QCS COL(B)</t>
  </si>
  <si>
    <t>2010 QCS COL(B)</t>
  </si>
  <si>
    <t>2009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</si>
  <si>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</si>
  <si>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</si>
  <si>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</si>
  <si>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</si>
  <si>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2013 QCS COL(D)</t>
  </si>
  <si>
    <t>2012 QCS COL(D)</t>
  </si>
  <si>
    <t>2011 QCS COL(D)</t>
  </si>
  <si>
    <t>2010 QCS COL(D)</t>
  </si>
  <si>
    <t>2009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</si>
  <si>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</si>
  <si>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</si>
  <si>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</si>
  <si>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</si>
  <si>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2013 QCS COL(F)</t>
  </si>
  <si>
    <t>2012 QCS COL(F)</t>
  </si>
  <si>
    <t>2011 QCS COL(F)</t>
  </si>
  <si>
    <t>2010 QCS COL(F)</t>
  </si>
  <si>
    <t>2009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</si>
  <si>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</si>
  <si>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</si>
  <si>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</si>
  <si>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</si>
  <si>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2013 QCS COL(H)</t>
  </si>
  <si>
    <t>2012 QCS COL(H)</t>
  </si>
  <si>
    <t>2011 QCS COL(H)</t>
  </si>
  <si>
    <t>2010 QCS COL(H)</t>
  </si>
  <si>
    <t>2009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</si>
  <si>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</si>
  <si>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</si>
  <si>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</si>
  <si>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</si>
  <si>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</si>
  <si>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</si>
  <si>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</si>
  <si>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</si>
  <si>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</si>
  <si>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</si>
  <si>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</si>
  <si>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</si>
  <si>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</si>
  <si>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</si>
  <si>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</si>
  <si>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</si>
  <si>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</si>
  <si>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</si>
  <si>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</si>
  <si>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</si>
  <si>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</si>
  <si>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</si>
  <si>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</si>
  <si>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</si>
  <si>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</si>
  <si>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</si>
  <si>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</si>
  <si>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</si>
  <si>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</si>
  <si>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</si>
  <si>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</si>
  <si>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2013 SCH 700 COL(C)</t>
  </si>
  <si>
    <t>2012 SCH 700 COL(C)</t>
  </si>
  <si>
    <t>2011 SCH 700 COL(C)</t>
  </si>
  <si>
    <t>2010 SCH 700 COL(C)</t>
  </si>
  <si>
    <t>2009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</si>
  <si>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</si>
  <si>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</si>
  <si>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</si>
  <si>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</si>
  <si>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2013 SCH 700 COL(D)</t>
  </si>
  <si>
    <t>2012 SCH 700 COL(D)</t>
  </si>
  <si>
    <t>2011 SCH 700 COL(D)</t>
  </si>
  <si>
    <t>2010 SCH 700 COL(D)</t>
  </si>
  <si>
    <t>2009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</si>
  <si>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</si>
  <si>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</si>
  <si>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</si>
  <si>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</si>
  <si>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2013 SCH 700 COL(E)</t>
  </si>
  <si>
    <t>2012 SCH 700 COL(E)</t>
  </si>
  <si>
    <t>2011 SCH 700 COL(E)</t>
  </si>
  <si>
    <t>2010 SCH 700 COL(E)</t>
  </si>
  <si>
    <t>2009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</si>
  <si>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</si>
  <si>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</si>
  <si>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</si>
  <si>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</si>
  <si>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2013 SCH 700 COL(F)</t>
  </si>
  <si>
    <t>2012 SCH 700 COL(F)</t>
  </si>
  <si>
    <t>2011 SCH 700 COL(F)</t>
  </si>
  <si>
    <t>2010 SCH 700 COL(F)</t>
  </si>
  <si>
    <t>2009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</si>
  <si>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</si>
  <si>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</si>
  <si>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</si>
  <si>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</si>
  <si>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</si>
  <si>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</si>
  <si>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</si>
  <si>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</si>
  <si>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</si>
  <si>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</si>
  <si>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</si>
  <si>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</si>
  <si>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</si>
  <si>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2013 SCH 700 COL(H)</t>
  </si>
  <si>
    <t>2012 SCH 700 COL(H)</t>
  </si>
  <si>
    <t>2011 SCH 700 COL(H)</t>
  </si>
  <si>
    <t>2010 SCH 700 COL(H)</t>
  </si>
  <si>
    <t>2009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</si>
  <si>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</si>
  <si>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</si>
  <si>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</si>
  <si>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</si>
  <si>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2013 SCH 700 COL(G)</t>
  </si>
  <si>
    <t>2012 SCH 700 COL(G)</t>
  </si>
  <si>
    <t>2011 SCH 700 COL(G)</t>
  </si>
  <si>
    <t>2010 SCH 700 COL(G)</t>
  </si>
  <si>
    <t>2009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</si>
  <si>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</si>
  <si>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</si>
  <si>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</si>
  <si>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</si>
  <si>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</si>
  <si>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</si>
  <si>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</si>
  <si>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</si>
  <si>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</si>
  <si>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</si>
  <si>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</si>
  <si>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</si>
  <si>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</si>
  <si>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</si>
  <si>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</si>
  <si>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</si>
  <si>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</si>
  <si>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</si>
  <si>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</si>
  <si>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</si>
  <si>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</si>
  <si>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</si>
  <si>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2013 SCH 700 COL(I)</t>
  </si>
  <si>
    <t>2012 SCH 700 COL(I)</t>
  </si>
  <si>
    <t>2011 SCH 700 COL(I)</t>
  </si>
  <si>
    <t>2010 SCH 700 COL(I)</t>
  </si>
  <si>
    <t>2009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</si>
  <si>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</si>
  <si>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</si>
  <si>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</si>
  <si>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</si>
  <si>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</si>
  <si>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</si>
  <si>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</si>
  <si>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</si>
  <si>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</si>
  <si>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</si>
  <si>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</si>
  <si>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</si>
  <si>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</si>
  <si>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</si>
  <si>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</si>
  <si>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</si>
  <si>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</si>
  <si>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</si>
  <si>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</si>
  <si>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</si>
  <si>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</si>
  <si>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</si>
  <si>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</si>
  <si>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</si>
  <si>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</si>
  <si>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</si>
  <si>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</si>
  <si>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</si>
  <si>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</si>
  <si>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</si>
  <si>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</si>
  <si>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</si>
  <si>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</si>
  <si>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</si>
  <si>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</si>
  <si>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</si>
  <si>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</si>
  <si>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</si>
  <si>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</si>
  <si>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</si>
  <si>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</si>
  <si>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</si>
  <si>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</si>
  <si>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</si>
  <si>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</si>
  <si>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</si>
  <si>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</si>
  <si>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</si>
  <si>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</si>
  <si>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</si>
  <si>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</si>
  <si>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</si>
  <si>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</si>
  <si>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</si>
  <si>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</si>
  <si>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</si>
  <si>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</si>
  <si>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</si>
  <si>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</si>
  <si>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</si>
  <si>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</si>
  <si>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</si>
  <si>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</si>
  <si>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</si>
  <si>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</si>
  <si>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</si>
  <si>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</si>
  <si>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</si>
  <si>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</si>
  <si>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</si>
  <si>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</si>
  <si>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</si>
  <si>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</si>
  <si>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</si>
  <si>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</si>
  <si>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</si>
  <si>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</si>
  <si>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</si>
  <si>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</si>
  <si>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</si>
  <si>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</si>
  <si>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</si>
  <si>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</si>
  <si>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</si>
  <si>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</si>
  <si>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</si>
  <si>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</si>
  <si>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</si>
  <si>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</si>
  <si>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</si>
  <si>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</si>
  <si>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</si>
  <si>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</si>
  <si>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</si>
  <si>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</si>
  <si>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</si>
  <si>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</si>
  <si>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</si>
  <si>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</si>
  <si>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</si>
  <si>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</si>
  <si>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</si>
  <si>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</si>
  <si>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</si>
  <si>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</si>
  <si>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</si>
  <si>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</si>
  <si>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</si>
  <si>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</si>
  <si>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</si>
  <si>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</si>
  <si>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</si>
  <si>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</si>
  <si>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</si>
  <si>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</si>
  <si>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</si>
  <si>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</si>
  <si>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</si>
  <si>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</si>
  <si>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</si>
  <si>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</si>
  <si>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</si>
  <si>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</si>
  <si>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</si>
  <si>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</si>
  <si>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</si>
  <si>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</si>
  <si>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</si>
  <si>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</si>
  <si>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</si>
  <si>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</si>
  <si>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</si>
  <si>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</si>
  <si>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</si>
  <si>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</si>
  <si>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</si>
  <si>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</si>
  <si>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</si>
  <si>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</si>
  <si>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</si>
  <si>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</si>
  <si>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</si>
  <si>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</si>
  <si>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</si>
  <si>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</si>
  <si>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</si>
  <si>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</si>
  <si>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</si>
  <si>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</si>
  <si>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</si>
  <si>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</si>
  <si>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</si>
  <si>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</si>
  <si>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</si>
  <si>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</si>
  <si>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</si>
  <si>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</si>
  <si>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</si>
  <si>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</si>
  <si>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</si>
  <si>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</si>
  <si>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</si>
  <si>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</si>
  <si>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</si>
  <si>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</si>
  <si>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</si>
  <si>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</si>
  <si>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</si>
  <si>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</si>
  <si>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</si>
  <si>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</si>
  <si>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</si>
  <si>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</si>
  <si>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</si>
  <si>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</si>
  <si>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</si>
  <si>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</si>
  <si>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</si>
  <si>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</si>
  <si>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</si>
  <si>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</si>
  <si>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</si>
  <si>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</si>
  <si>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</si>
  <si>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</si>
  <si>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</si>
  <si>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</si>
  <si>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</si>
  <si>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</si>
  <si>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</si>
  <si>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</si>
  <si>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</si>
  <si>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</si>
  <si>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</si>
  <si>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</si>
  <si>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</si>
  <si>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</si>
  <si>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</si>
  <si>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</si>
  <si>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</si>
  <si>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</si>
  <si>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</si>
  <si>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</si>
  <si>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</si>
  <si>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</si>
  <si>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</si>
  <si>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</si>
  <si>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</si>
  <si>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</si>
  <si>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</si>
  <si>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</si>
  <si>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</si>
  <si>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</si>
  <si>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</si>
  <si>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</si>
  <si>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</si>
  <si>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</si>
  <si>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</si>
  <si>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</si>
  <si>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</si>
  <si>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</si>
  <si>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</si>
  <si>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</si>
  <si>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</si>
  <si>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</si>
  <si>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</si>
  <si>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</si>
  <si>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</si>
  <si>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</si>
  <si>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</si>
  <si>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</si>
  <si>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</si>
  <si>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</si>
  <si>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</si>
  <si>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</si>
  <si>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</si>
  <si>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</si>
  <si>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</si>
  <si>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</si>
  <si>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</si>
  <si>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</si>
  <si>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</si>
  <si>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</si>
  <si>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</si>
  <si>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</si>
  <si>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</si>
  <si>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</si>
  <si>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</si>
  <si>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</si>
  <si>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</si>
  <si>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</si>
  <si>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</si>
  <si>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</si>
  <si>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</si>
  <si>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</si>
  <si>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</si>
  <si>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</si>
  <si>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</si>
  <si>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</si>
  <si>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</si>
  <si>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</si>
  <si>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</si>
  <si>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</si>
  <si>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</si>
  <si>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</si>
  <si>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</si>
  <si>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</si>
  <si>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</si>
  <si>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</si>
  <si>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</si>
  <si>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</si>
  <si>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</si>
  <si>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</si>
  <si>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</si>
  <si>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</si>
  <si>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</si>
  <si>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</si>
  <si>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</si>
  <si>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</si>
  <si>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</si>
  <si>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</si>
  <si>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</si>
  <si>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</si>
  <si>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</si>
  <si>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</si>
  <si>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</si>
  <si>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</si>
  <si>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</si>
  <si>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</si>
  <si>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</si>
  <si>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</si>
  <si>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</si>
  <si>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</si>
  <si>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</si>
  <si>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</si>
  <si>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</si>
  <si>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</si>
  <si>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</si>
  <si>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</si>
  <si>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</si>
  <si>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</si>
  <si>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</si>
  <si>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</si>
  <si>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</si>
  <si>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</si>
  <si>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</si>
  <si>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</si>
  <si>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</si>
  <si>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</si>
  <si>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</si>
  <si>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</si>
  <si>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</si>
  <si>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</si>
  <si>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</si>
  <si>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</si>
  <si>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</si>
  <si>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</si>
  <si>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</si>
  <si>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</si>
  <si>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</si>
  <si>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</si>
  <si>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</si>
  <si>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</si>
  <si>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</si>
  <si>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</si>
  <si>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</si>
  <si>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</si>
  <si>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</si>
  <si>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</si>
  <si>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</si>
  <si>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</si>
  <si>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</si>
  <si>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</si>
  <si>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</si>
  <si>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</si>
  <si>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</si>
  <si>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</si>
  <si>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</si>
  <si>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</si>
  <si>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</si>
  <si>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</si>
  <si>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</si>
  <si>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</si>
  <si>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</si>
  <si>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</si>
  <si>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</si>
  <si>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</si>
  <si>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</si>
  <si>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</si>
  <si>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</si>
  <si>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</si>
  <si>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</si>
  <si>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</si>
  <si>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</si>
  <si>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</si>
  <si>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</si>
  <si>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</si>
  <si>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</si>
  <si>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</si>
  <si>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</si>
  <si>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</si>
  <si>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</si>
  <si>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</si>
  <si>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</si>
  <si>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</si>
  <si>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</si>
  <si>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</si>
  <si>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</si>
  <si>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</si>
  <si>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</si>
  <si>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</si>
  <si>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</si>
  <si>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</si>
  <si>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</si>
  <si>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</si>
  <si>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</si>
  <si>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</si>
  <si>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</si>
  <si>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</si>
  <si>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</si>
  <si>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</si>
  <si>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</si>
  <si>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</si>
  <si>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</si>
  <si>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</si>
  <si>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</si>
  <si>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</si>
  <si>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</si>
  <si>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</si>
  <si>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</si>
  <si>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</si>
  <si>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</si>
  <si>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</si>
  <si>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</si>
  <si>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</si>
  <si>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</si>
  <si>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</si>
  <si>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</si>
  <si>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</si>
  <si>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</si>
  <si>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</si>
  <si>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</si>
  <si>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</si>
  <si>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</si>
  <si>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</si>
  <si>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</si>
  <si>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</si>
  <si>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</si>
  <si>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</si>
  <si>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</si>
  <si>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</si>
  <si>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</si>
  <si>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</si>
  <si>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</si>
  <si>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</si>
  <si>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</si>
  <si>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</si>
  <si>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</si>
  <si>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</si>
  <si>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</si>
  <si>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</si>
  <si>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</si>
  <si>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</si>
  <si>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</si>
  <si>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</si>
  <si>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</si>
  <si>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</si>
  <si>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</si>
  <si>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</si>
  <si>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</si>
  <si>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</si>
  <si>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</si>
  <si>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</si>
  <si>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</si>
  <si>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</si>
  <si>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</si>
  <si>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</si>
  <si>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</si>
  <si>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</si>
  <si>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</si>
  <si>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</si>
  <si>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</si>
  <si>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</si>
  <si>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</si>
  <si>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</si>
  <si>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</si>
  <si>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</si>
  <si>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</si>
  <si>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</si>
  <si>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</si>
  <si>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</si>
  <si>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</si>
  <si>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</si>
  <si>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</si>
  <si>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</si>
  <si>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</si>
  <si>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</si>
  <si>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</si>
  <si>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</si>
  <si>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</si>
  <si>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</si>
  <si>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</si>
  <si>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</si>
  <si>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</si>
  <si>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</si>
  <si>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</si>
  <si>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</si>
  <si>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</si>
  <si>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</si>
  <si>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</si>
  <si>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</si>
  <si>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</si>
  <si>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</si>
  <si>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</si>
  <si>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</si>
  <si>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</si>
  <si>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</si>
  <si>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</si>
  <si>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</si>
  <si>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</si>
  <si>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</si>
  <si>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</si>
  <si>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</si>
  <si>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</si>
  <si>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</si>
  <si>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</si>
  <si>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</si>
  <si>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</si>
  <si>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</si>
  <si>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</si>
  <si>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</si>
  <si>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</si>
  <si>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</si>
  <si>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</si>
  <si>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</si>
  <si>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</si>
  <si>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</si>
  <si>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</si>
  <si>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</si>
  <si>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</si>
  <si>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</si>
  <si>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</si>
  <si>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</si>
  <si>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</si>
  <si>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</si>
  <si>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</si>
  <si>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</si>
  <si>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</si>
  <si>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</si>
  <si>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</si>
  <si>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</si>
  <si>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</si>
  <si>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</si>
  <si>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</si>
  <si>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</si>
  <si>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</si>
  <si>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</si>
  <si>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</si>
  <si>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</si>
  <si>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</si>
  <si>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</si>
  <si>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</si>
  <si>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</si>
  <si>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</si>
  <si>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</si>
  <si>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</si>
  <si>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</si>
  <si>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</si>
  <si>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</si>
  <si>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</si>
  <si>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</si>
  <si>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</si>
  <si>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</si>
  <si>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</si>
  <si>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</si>
  <si>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</si>
  <si>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</si>
  <si>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</si>
  <si>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</si>
  <si>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</si>
  <si>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</si>
  <si>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</si>
  <si>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</si>
  <si>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</si>
  <si>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</si>
  <si>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</si>
  <si>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</si>
  <si>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</si>
  <si>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</si>
  <si>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</si>
  <si>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</si>
  <si>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</si>
  <si>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</si>
  <si>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</si>
  <si>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</si>
  <si>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</si>
  <si>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</si>
  <si>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</si>
  <si>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</si>
  <si>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</si>
  <si>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</si>
  <si>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</si>
  <si>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</si>
  <si>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</si>
  <si>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</si>
  <si>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</si>
  <si>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</si>
  <si>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</si>
  <si>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</si>
  <si>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</si>
  <si>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</si>
  <si>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</si>
  <si>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</si>
  <si>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</si>
  <si>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</si>
  <si>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</si>
  <si>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</si>
  <si>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</si>
  <si>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</si>
  <si>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</si>
  <si>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</si>
  <si>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</si>
  <si>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</si>
  <si>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</si>
  <si>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</si>
  <si>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</si>
  <si>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</si>
  <si>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</si>
  <si>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</si>
  <si>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</si>
  <si>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</si>
  <si>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</si>
  <si>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</si>
  <si>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</si>
  <si>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</si>
  <si>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</si>
  <si>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</si>
  <si>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</si>
  <si>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</si>
  <si>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</si>
  <si>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</si>
  <si>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</si>
  <si>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</si>
  <si>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</si>
  <si>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</si>
  <si>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</si>
  <si>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</si>
  <si>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</si>
  <si>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</si>
  <si>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</si>
  <si>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</si>
  <si>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</si>
  <si>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</si>
  <si>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</si>
  <si>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</si>
  <si>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</si>
  <si>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</si>
  <si>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</si>
  <si>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</si>
  <si>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</si>
  <si>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</si>
  <si>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</si>
  <si>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</si>
  <si>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</si>
  <si>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</si>
  <si>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</si>
  <si>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</si>
  <si>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</si>
  <si>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</si>
  <si>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</si>
  <si>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</si>
  <si>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</si>
  <si>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</si>
  <si>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</si>
  <si>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</si>
  <si>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</si>
  <si>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</si>
  <si>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</si>
  <si>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</si>
  <si>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</si>
  <si>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</si>
  <si>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</si>
  <si>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</si>
  <si>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</si>
  <si>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</si>
  <si>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</si>
  <si>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</si>
  <si>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</si>
  <si>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</si>
  <si>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</si>
  <si>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</si>
  <si>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</si>
  <si>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</si>
  <si>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</si>
  <si>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</si>
  <si>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</si>
  <si>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</si>
  <si>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</si>
  <si>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</si>
  <si>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</si>
  <si>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</si>
  <si>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</si>
  <si>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</si>
  <si>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</si>
  <si>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</si>
  <si>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</si>
  <si>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</si>
  <si>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</si>
  <si>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</si>
  <si>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</si>
  <si>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</si>
  <si>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</si>
  <si>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</si>
  <si>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</si>
  <si>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</si>
  <si>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</si>
  <si>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</si>
  <si>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</si>
  <si>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</si>
  <si>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</si>
  <si>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</si>
  <si>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</si>
  <si>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</si>
  <si>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</si>
  <si>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</si>
  <si>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</si>
  <si>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</si>
  <si>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</si>
  <si>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</si>
  <si>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</si>
  <si>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</si>
  <si>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</si>
  <si>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</si>
  <si>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</si>
  <si>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</si>
  <si>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</si>
  <si>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</si>
  <si>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</si>
  <si>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</si>
  <si>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</si>
  <si>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</si>
  <si>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</si>
  <si>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</si>
  <si>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</si>
  <si>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</si>
  <si>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</si>
  <si>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</si>
  <si>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</si>
  <si>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</si>
  <si>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</si>
  <si>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</si>
  <si>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</si>
  <si>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</si>
  <si>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</si>
  <si>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</si>
  <si>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</si>
  <si>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</si>
  <si>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</si>
  <si>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</si>
  <si>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</si>
  <si>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</si>
  <si>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</si>
  <si>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</si>
  <si>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</si>
  <si>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</si>
  <si>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</si>
  <si>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</si>
  <si>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</si>
  <si>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</si>
  <si>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</si>
  <si>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</si>
  <si>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</si>
  <si>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</si>
  <si>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</si>
  <si>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</si>
  <si>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</si>
  <si>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</si>
  <si>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</si>
  <si>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</si>
  <si>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</si>
  <si>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</si>
  <si>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</si>
  <si>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</si>
  <si>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</si>
  <si>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</si>
  <si>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</si>
  <si>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</si>
  <si>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</si>
  <si>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</si>
  <si>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</si>
  <si>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</si>
  <si>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</si>
  <si>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</si>
  <si>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</si>
  <si>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</si>
  <si>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</si>
  <si>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</si>
  <si>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</si>
  <si>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</si>
  <si>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</si>
  <si>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</si>
  <si>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</si>
  <si>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</si>
  <si>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</si>
  <si>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</si>
  <si>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</si>
  <si>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</si>
  <si>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</si>
  <si>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</si>
  <si>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</si>
  <si>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</si>
  <si>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</si>
  <si>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</si>
  <si>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</si>
  <si>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</si>
  <si>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</si>
  <si>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</si>
  <si>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</si>
  <si>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</si>
  <si>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</si>
  <si>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</si>
  <si>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</si>
  <si>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</si>
  <si>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</si>
  <si>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</si>
  <si>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</si>
  <si>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</si>
  <si>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</si>
  <si>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</si>
  <si>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</si>
  <si>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</si>
  <si>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</si>
  <si>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</si>
  <si>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</si>
  <si>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</si>
  <si>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</si>
  <si>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</si>
  <si>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</si>
  <si>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</si>
  <si>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</si>
  <si>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</si>
  <si>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</si>
  <si>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</si>
  <si>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</si>
  <si>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</si>
  <si>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</si>
  <si>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</si>
  <si>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</si>
  <si>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</si>
  <si>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</si>
  <si>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</si>
  <si>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</si>
  <si>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</si>
  <si>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</si>
  <si>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</si>
  <si>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</si>
  <si>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</si>
  <si>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</si>
  <si>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</si>
  <si>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</si>
  <si>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</si>
  <si>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</si>
  <si>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</si>
  <si>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</si>
  <si>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</si>
  <si>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</si>
  <si>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</si>
  <si>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</si>
  <si>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</si>
  <si>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</si>
  <si>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</si>
  <si>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</si>
  <si>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</si>
  <si>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</si>
  <si>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</si>
  <si>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</si>
  <si>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</si>
  <si>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</si>
  <si>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</si>
  <si>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</si>
  <si>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</si>
  <si>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</si>
  <si>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</si>
  <si>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</si>
  <si>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</si>
  <si>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</si>
  <si>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</si>
  <si>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</si>
  <si>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</si>
  <si>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</si>
  <si>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</si>
  <si>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</si>
  <si>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</si>
  <si>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</si>
  <si>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</si>
  <si>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</si>
  <si>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</si>
  <si>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</si>
  <si>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</si>
  <si>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</si>
  <si>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</si>
  <si>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</si>
  <si>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</si>
  <si>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</si>
  <si>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</si>
  <si>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</si>
  <si>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</si>
  <si>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</si>
  <si>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</si>
  <si>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</si>
  <si>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</si>
  <si>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</si>
  <si>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</si>
  <si>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</si>
  <si>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</si>
  <si>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</si>
  <si>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</si>
  <si>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</si>
  <si>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</si>
  <si>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</si>
  <si>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</si>
  <si>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</si>
  <si>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</si>
  <si>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</si>
  <si>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</si>
  <si>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</si>
  <si>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</si>
  <si>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</si>
  <si>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</si>
  <si>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</si>
  <si>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</si>
  <si>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</si>
  <si>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</si>
  <si>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</si>
  <si>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</si>
  <si>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</si>
  <si>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</si>
  <si>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</si>
  <si>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</si>
  <si>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</si>
  <si>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</si>
  <si>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</si>
  <si>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</si>
  <si>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</si>
  <si>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</si>
  <si>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</si>
  <si>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</si>
  <si>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</si>
  <si>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</si>
  <si>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</si>
  <si>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</si>
  <si>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</si>
  <si>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</si>
  <si>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</si>
  <si>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</si>
  <si>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</si>
  <si>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</si>
  <si>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</si>
  <si>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</si>
  <si>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</si>
  <si>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</si>
  <si>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</si>
  <si>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</si>
  <si>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</si>
  <si>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</si>
  <si>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</si>
  <si>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</si>
  <si>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</si>
  <si>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</si>
  <si>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</si>
  <si>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</si>
  <si>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</si>
  <si>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</si>
  <si>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</si>
  <si>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</si>
  <si>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</si>
  <si>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</si>
  <si>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</si>
  <si>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</si>
  <si>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</si>
  <si>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</si>
  <si>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</si>
  <si>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</si>
  <si>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</si>
  <si>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</si>
  <si>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</si>
  <si>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</si>
  <si>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</si>
  <si>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</si>
  <si>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</si>
  <si>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</si>
  <si>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</si>
  <si>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</si>
  <si>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</si>
  <si>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</si>
  <si>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</si>
  <si>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</si>
  <si>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</si>
  <si>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</si>
  <si>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</si>
  <si>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</si>
  <si>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</si>
  <si>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</si>
  <si>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</si>
  <si>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</si>
  <si>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</si>
  <si>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</si>
  <si>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</si>
  <si>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</si>
  <si>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</si>
  <si>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</si>
  <si>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</si>
  <si>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</si>
  <si>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</si>
  <si>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</si>
  <si>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</si>
  <si>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</si>
  <si>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</si>
  <si>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</si>
  <si>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</si>
  <si>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</si>
  <si>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</si>
  <si>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</si>
  <si>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</si>
  <si>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</si>
  <si>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</si>
  <si>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</si>
  <si>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</si>
  <si>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</si>
  <si>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</si>
  <si>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</si>
  <si>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</si>
  <si>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</si>
  <si>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</si>
  <si>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</si>
  <si>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</si>
  <si>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</si>
  <si>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</si>
  <si>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</si>
  <si>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</si>
  <si>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</si>
  <si>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</si>
  <si>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</si>
  <si>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</si>
  <si>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</si>
  <si>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</si>
  <si>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</si>
  <si>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</si>
  <si>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</si>
  <si>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</si>
  <si>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</si>
  <si>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</si>
  <si>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</si>
  <si>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</si>
  <si>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</si>
  <si>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</si>
  <si>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</si>
  <si>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</si>
  <si>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</si>
  <si>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</si>
  <si>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</si>
  <si>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</si>
  <si>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</si>
  <si>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</si>
  <si>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</si>
  <si>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</si>
  <si>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</si>
  <si>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</si>
  <si>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</si>
  <si>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</si>
  <si>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</si>
  <si>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</si>
  <si>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</si>
  <si>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</si>
  <si>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</si>
  <si>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</si>
  <si>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</si>
  <si>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</si>
  <si>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</si>
  <si>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</si>
  <si>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</si>
  <si>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</si>
  <si>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</si>
  <si>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</si>
  <si>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</si>
  <si>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</si>
  <si>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</si>
  <si>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</si>
  <si>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</si>
  <si>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</si>
  <si>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</si>
  <si>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</si>
  <si>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</si>
  <si>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</si>
  <si>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</si>
  <si>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</si>
  <si>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</si>
  <si>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</si>
  <si>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</si>
  <si>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</si>
  <si>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</si>
  <si>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</si>
  <si>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</si>
  <si>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</si>
  <si>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</si>
  <si>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</si>
  <si>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</si>
  <si>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</si>
  <si>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</si>
  <si>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</si>
  <si>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</si>
  <si>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</si>
  <si>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</si>
  <si>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</si>
  <si>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</si>
  <si>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</si>
  <si>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</si>
  <si>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</si>
  <si>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</si>
  <si>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</si>
  <si>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</si>
  <si>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</si>
  <si>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</si>
  <si>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</si>
  <si>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</si>
  <si>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</si>
  <si>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</si>
  <si>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</si>
  <si>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</si>
  <si>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</si>
  <si>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</si>
  <si>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</si>
  <si>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</si>
  <si>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</si>
  <si>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</si>
  <si>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</si>
  <si>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</si>
  <si>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</si>
  <si>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</si>
  <si>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</si>
  <si>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</si>
  <si>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</si>
  <si>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</si>
  <si>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</si>
  <si>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</si>
  <si>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</si>
  <si>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</si>
  <si>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</si>
  <si>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</si>
  <si>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</si>
  <si>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</si>
  <si>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</si>
  <si>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</si>
  <si>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</si>
  <si>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</si>
  <si>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</si>
  <si>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</si>
  <si>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</si>
  <si>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</si>
  <si>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</si>
  <si>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</si>
  <si>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</si>
  <si>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</si>
  <si>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</si>
  <si>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</si>
  <si>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</si>
  <si>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</si>
  <si>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</si>
  <si>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</si>
  <si>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</si>
  <si>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</si>
  <si>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</si>
  <si>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</si>
  <si>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</si>
  <si>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</si>
  <si>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</si>
  <si>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</si>
  <si>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</si>
  <si>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</si>
  <si>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</si>
  <si>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</si>
  <si>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</si>
  <si>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</si>
  <si>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</si>
  <si>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</si>
  <si>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</si>
  <si>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</si>
  <si>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</si>
  <si>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</si>
  <si>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</si>
  <si>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</si>
  <si>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</si>
  <si>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</si>
  <si>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</si>
  <si>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</si>
  <si>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</si>
  <si>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</si>
  <si>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</si>
  <si>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</si>
  <si>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</si>
  <si>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</si>
  <si>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</si>
  <si>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</si>
  <si>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</si>
  <si>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</si>
  <si>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</si>
  <si>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</si>
  <si>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</si>
  <si>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</si>
  <si>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</si>
  <si>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</si>
  <si>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</si>
  <si>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</si>
  <si>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</si>
  <si>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</si>
  <si>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</si>
  <si>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</si>
  <si>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</si>
  <si>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</si>
  <si>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</si>
  <si>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</si>
  <si>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</si>
  <si>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</si>
  <si>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</si>
  <si>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</si>
  <si>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</si>
  <si>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</si>
  <si>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</si>
  <si>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</si>
  <si>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</si>
  <si>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</si>
  <si>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</si>
  <si>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</si>
  <si>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</si>
  <si>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</si>
  <si>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</si>
  <si>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</si>
  <si>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</si>
  <si>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</si>
  <si>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</si>
  <si>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</si>
  <si>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</si>
  <si>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</si>
  <si>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</si>
  <si>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</si>
  <si>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</si>
  <si>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</si>
  <si>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</si>
  <si>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</si>
  <si>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</si>
  <si>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</si>
  <si>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</si>
  <si>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</si>
  <si>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</si>
  <si>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</si>
  <si>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</si>
  <si>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</si>
  <si>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</si>
  <si>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</si>
  <si>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</si>
  <si>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</si>
  <si>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</si>
  <si>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</si>
  <si>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</si>
  <si>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</si>
  <si>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</si>
  <si>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</si>
  <si>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</si>
  <si>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</si>
  <si>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</si>
  <si>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</si>
  <si>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</si>
  <si>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</si>
  <si>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</si>
  <si>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</si>
  <si>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</si>
  <si>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</si>
  <si>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</si>
  <si>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</si>
  <si>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</si>
  <si>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</si>
  <si>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</si>
  <si>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</si>
  <si>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</si>
  <si>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</si>
  <si>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</si>
  <si>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</si>
  <si>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</si>
  <si>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</si>
  <si>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</si>
  <si>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</si>
  <si>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</si>
  <si>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</si>
  <si>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</si>
  <si>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</si>
  <si>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</si>
  <si>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</si>
  <si>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</si>
  <si>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</si>
  <si>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</si>
  <si>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</si>
  <si>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</si>
  <si>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</si>
  <si>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</si>
  <si>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</si>
  <si>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</si>
  <si>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</si>
  <si>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</si>
  <si>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</si>
  <si>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</si>
  <si>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</si>
  <si>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</si>
  <si>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</si>
  <si>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</si>
  <si>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</si>
  <si>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</si>
  <si>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</si>
  <si>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</si>
  <si>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</si>
  <si>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</si>
  <si>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</si>
  <si>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</si>
  <si>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</si>
  <si>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</si>
  <si>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</si>
  <si>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</si>
  <si>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</si>
  <si>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</si>
  <si>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</si>
  <si>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</si>
  <si>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</si>
  <si>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</si>
  <si>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</si>
  <si>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</si>
  <si>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</si>
  <si>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</si>
  <si>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</si>
  <si>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</si>
  <si>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</si>
  <si>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</si>
  <si>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</si>
  <si>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</si>
  <si>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</si>
  <si>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</si>
  <si>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</si>
  <si>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</si>
  <si>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</si>
  <si>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</si>
  <si>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</si>
  <si>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</si>
  <si>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</si>
  <si>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</si>
  <si>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</si>
  <si>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</si>
  <si>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</si>
  <si>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</si>
  <si>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</si>
  <si>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</si>
  <si>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</si>
  <si>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</si>
  <si>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</si>
  <si>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</si>
  <si>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</si>
  <si>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</si>
  <si>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</si>
  <si>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</si>
  <si>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</si>
  <si>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</si>
  <si>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</si>
  <si>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</si>
  <si>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</si>
  <si>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</si>
  <si>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</si>
  <si>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</si>
  <si>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</si>
  <si>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</si>
  <si>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</si>
  <si>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</si>
  <si>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</si>
  <si>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</si>
  <si>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</si>
  <si>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</si>
  <si>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</si>
  <si>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</si>
  <si>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</si>
  <si>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</si>
  <si>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</si>
  <si>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</si>
  <si>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</si>
  <si>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</si>
  <si>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</si>
  <si>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</si>
  <si>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</si>
  <si>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</si>
  <si>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</si>
  <si>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</si>
  <si>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</si>
  <si>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</si>
  <si>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</si>
  <si>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</si>
  <si>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</si>
  <si>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</si>
  <si>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</si>
  <si>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</si>
  <si>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</si>
  <si>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</si>
  <si>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</si>
  <si>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</si>
  <si>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</si>
  <si>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</si>
  <si>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</si>
  <si>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</si>
  <si>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</si>
  <si>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</si>
  <si>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</si>
  <si>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</si>
  <si>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</si>
  <si>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</si>
  <si>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</si>
  <si>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</si>
  <si>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</si>
  <si>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</si>
  <si>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</si>
  <si>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</si>
  <si>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</si>
  <si>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</si>
  <si>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</si>
  <si>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</si>
  <si>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</si>
  <si>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</si>
  <si>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</si>
  <si>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</si>
  <si>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</si>
  <si>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</si>
  <si>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</si>
  <si>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</si>
  <si>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</si>
  <si>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</si>
  <si>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</si>
  <si>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</si>
  <si>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</si>
  <si>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</si>
  <si>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</si>
  <si>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</si>
  <si>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</si>
  <si>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</si>
  <si>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</si>
  <si>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</si>
  <si>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</si>
  <si>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</si>
  <si>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</si>
  <si>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</si>
  <si>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</si>
  <si>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</si>
  <si>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</si>
  <si>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</si>
  <si>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</si>
  <si>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</si>
  <si>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</si>
  <si>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</si>
  <si>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</si>
  <si>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</si>
  <si>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</si>
  <si>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</si>
  <si>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</si>
  <si>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</si>
  <si>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</si>
  <si>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</si>
  <si>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</si>
  <si>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</si>
  <si>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</si>
  <si>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</si>
  <si>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</si>
  <si>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</si>
  <si>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</si>
  <si>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</si>
  <si>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</si>
  <si>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</si>
  <si>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</si>
  <si>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</si>
  <si>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</si>
  <si>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</si>
  <si>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</si>
  <si>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</si>
  <si>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</si>
  <si>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</si>
  <si>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</si>
  <si>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</si>
  <si>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</si>
  <si>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</si>
  <si>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</si>
  <si>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</si>
  <si>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</si>
  <si>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</si>
  <si>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</si>
  <si>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</si>
  <si>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</si>
  <si>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</si>
  <si>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</si>
  <si>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</si>
  <si>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</si>
  <si>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</si>
  <si>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</si>
  <si>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</si>
  <si>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</si>
  <si>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</si>
  <si>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</si>
  <si>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</si>
  <si>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</si>
  <si>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</si>
  <si>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</si>
  <si>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</si>
  <si>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</si>
  <si>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</si>
  <si>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</si>
  <si>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</si>
  <si>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</si>
  <si>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</si>
  <si>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</si>
  <si>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</si>
  <si>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</si>
  <si>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</si>
  <si>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</si>
  <si>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</si>
  <si>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</si>
  <si>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</si>
  <si>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</si>
  <si>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</si>
  <si>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</si>
  <si>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</si>
  <si>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</si>
  <si>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</si>
  <si>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</si>
  <si>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</si>
  <si>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</si>
  <si>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</si>
  <si>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</si>
  <si>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</si>
  <si>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</si>
  <si>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</si>
  <si>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</si>
  <si>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</si>
  <si>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</si>
  <si>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</si>
  <si>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</si>
  <si>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</si>
  <si>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</si>
  <si>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</si>
  <si>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</si>
  <si>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</si>
  <si>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</si>
  <si>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</si>
  <si>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</si>
  <si>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</si>
  <si>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</si>
  <si>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</si>
  <si>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</si>
  <si>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</si>
  <si>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</si>
  <si>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</si>
  <si>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</si>
  <si>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</si>
  <si>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</si>
  <si>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</si>
  <si>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</si>
  <si>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</si>
  <si>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</si>
  <si>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</si>
  <si>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</si>
  <si>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</si>
  <si>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</si>
  <si>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</si>
  <si>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</si>
  <si>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</si>
  <si>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</si>
  <si>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</si>
  <si>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</si>
  <si>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</si>
  <si>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</si>
  <si>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</si>
  <si>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</si>
  <si>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</si>
  <si>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</si>
  <si>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</si>
  <si>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</si>
  <si>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</si>
  <si>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</si>
  <si>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</si>
  <si>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</si>
  <si>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</si>
  <si>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</si>
  <si>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</si>
  <si>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</si>
  <si>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</si>
  <si>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</si>
  <si>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</si>
  <si>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</si>
  <si>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</si>
  <si>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</si>
  <si>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</si>
  <si>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</si>
  <si>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</si>
  <si>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</si>
  <si>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</si>
  <si>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</si>
  <si>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</si>
  <si>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</si>
  <si>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</si>
  <si>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</si>
  <si>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</si>
  <si>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</si>
  <si>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</si>
  <si>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</si>
  <si>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</si>
  <si>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</si>
  <si>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</si>
  <si>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</si>
  <si>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</si>
  <si>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</si>
  <si>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</si>
  <si>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</si>
  <si>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</si>
  <si>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</si>
  <si>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</si>
  <si>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</si>
  <si>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</si>
  <si>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</si>
  <si>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</si>
  <si>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</si>
  <si>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</si>
  <si>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</si>
  <si>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</si>
  <si>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</si>
  <si>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</si>
  <si>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</si>
  <si>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</si>
  <si>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</si>
  <si>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</si>
  <si>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</si>
  <si>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</si>
  <si>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</si>
  <si>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</si>
  <si>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</si>
  <si>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</si>
  <si>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</si>
  <si>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</si>
  <si>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</si>
  <si>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</si>
  <si>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</si>
  <si>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</si>
  <si>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</si>
  <si>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</si>
  <si>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</si>
  <si>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</si>
  <si>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</si>
  <si>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</si>
  <si>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</si>
  <si>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</si>
  <si>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</si>
  <si>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</si>
  <si>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</si>
  <si>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</si>
  <si>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</si>
  <si>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</si>
  <si>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</si>
  <si>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</si>
  <si>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</si>
  <si>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</si>
  <si>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</si>
  <si>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</si>
  <si>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</si>
  <si>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</si>
  <si>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</si>
  <si>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</si>
  <si>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</si>
  <si>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</si>
  <si>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</si>
  <si>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</si>
  <si>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</si>
  <si>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</si>
  <si>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</si>
  <si>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</si>
  <si>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</si>
  <si>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</si>
  <si>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</si>
  <si>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</si>
  <si>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</si>
  <si>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</si>
  <si>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</si>
  <si>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</si>
  <si>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</si>
  <si>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</si>
  <si>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</si>
  <si>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</si>
  <si>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</si>
  <si>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</si>
  <si>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</si>
  <si>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</si>
  <si>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</si>
  <si>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</si>
  <si>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</si>
  <si>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</si>
  <si>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</si>
  <si>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</si>
  <si>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</si>
  <si>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</si>
  <si>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</si>
  <si>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</si>
  <si>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</si>
  <si>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</si>
  <si>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</si>
  <si>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</si>
  <si>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</si>
  <si>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</si>
  <si>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</si>
  <si>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</si>
  <si>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</si>
  <si>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</si>
  <si>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</si>
  <si>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</si>
  <si>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</si>
  <si>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</si>
  <si>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</si>
  <si>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</si>
  <si>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</si>
  <si>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</si>
  <si>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</si>
  <si>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</si>
  <si>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</si>
  <si>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</si>
  <si>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</si>
  <si>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</si>
  <si>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</si>
  <si>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</si>
  <si>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</si>
  <si>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</si>
  <si>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</si>
  <si>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</si>
  <si>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</si>
  <si>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</si>
  <si>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</si>
  <si>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</si>
  <si>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</si>
  <si>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</si>
  <si>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</si>
  <si>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</si>
  <si>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</si>
  <si>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</si>
  <si>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</si>
  <si>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</si>
  <si>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</si>
  <si>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</si>
  <si>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</si>
  <si>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</si>
  <si>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</si>
  <si>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</si>
  <si>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</si>
  <si>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</si>
  <si>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</si>
  <si>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</si>
  <si>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</si>
  <si>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</si>
  <si>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</si>
  <si>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</si>
  <si>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</si>
  <si>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</si>
  <si>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</si>
  <si>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</si>
  <si>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</si>
  <si>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</si>
  <si>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</si>
  <si>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</si>
  <si>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</si>
  <si>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</si>
  <si>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</si>
  <si>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</si>
  <si>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</si>
  <si>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</si>
  <si>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</si>
  <si>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</si>
  <si>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</si>
  <si>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</si>
  <si>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</si>
  <si>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</si>
  <si>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</si>
  <si>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</si>
  <si>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</si>
  <si>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</si>
  <si>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</si>
  <si>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</si>
  <si>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</si>
  <si>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</si>
  <si>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</si>
  <si>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</si>
  <si>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</si>
  <si>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</si>
  <si>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</si>
  <si>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</si>
  <si>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</si>
  <si>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</si>
  <si>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</si>
  <si>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</si>
  <si>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</si>
  <si>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</si>
  <si>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</si>
  <si>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</si>
  <si>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</si>
  <si>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</si>
  <si>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</si>
  <si>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</si>
  <si>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</si>
  <si>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</si>
  <si>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</si>
  <si>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</si>
  <si>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</si>
  <si>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</si>
  <si>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</si>
  <si>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</si>
  <si>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</si>
  <si>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</si>
  <si>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</si>
  <si>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</si>
  <si>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</si>
  <si>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</si>
  <si>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</si>
  <si>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</si>
  <si>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</si>
  <si>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</si>
  <si>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</si>
  <si>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</si>
  <si>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</si>
  <si>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</si>
  <si>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</si>
  <si>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</si>
  <si>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</si>
  <si>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</si>
  <si>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</si>
  <si>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</si>
  <si>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</si>
  <si>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</si>
  <si>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</si>
  <si>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</si>
  <si>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</si>
  <si>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</si>
  <si>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</si>
  <si>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</si>
  <si>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</si>
  <si>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</si>
  <si>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</si>
  <si>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</si>
  <si>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</si>
  <si>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</si>
  <si>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</si>
  <si>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</si>
  <si>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</si>
  <si>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</si>
  <si>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</si>
  <si>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</si>
  <si>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</si>
  <si>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</si>
  <si>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</si>
  <si>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</si>
  <si>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</si>
  <si>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</si>
  <si>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</si>
  <si>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</si>
  <si>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</si>
  <si>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</si>
  <si>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</si>
  <si>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</si>
  <si>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</si>
  <si>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</si>
  <si>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</si>
  <si>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</si>
  <si>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</si>
  <si>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</si>
  <si>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</si>
  <si>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</si>
  <si>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</si>
  <si>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</si>
  <si>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</si>
  <si>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</si>
  <si>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</si>
  <si>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</si>
  <si>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</si>
  <si>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</si>
  <si>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</si>
  <si>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</si>
  <si>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</si>
  <si>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</si>
  <si>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</si>
  <si>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</si>
  <si>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</si>
  <si>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</si>
  <si>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</si>
  <si>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</si>
  <si>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</si>
  <si>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</si>
  <si>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</si>
  <si>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</si>
  <si>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</si>
  <si>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</si>
  <si>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</si>
  <si>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</si>
  <si>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</si>
  <si>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</si>
  <si>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</si>
  <si>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</si>
  <si>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</si>
  <si>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</si>
  <si>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</si>
  <si>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</si>
  <si>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</si>
  <si>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</si>
  <si>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</si>
  <si>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</si>
  <si>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</si>
  <si>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</si>
  <si>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</si>
  <si>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</si>
  <si>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</si>
  <si>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</si>
  <si>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</si>
  <si>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</si>
  <si>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</si>
  <si>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</si>
  <si>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</si>
  <si>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</si>
  <si>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</si>
  <si>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</si>
  <si>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</si>
  <si>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</si>
  <si>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</si>
  <si>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</si>
  <si>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</si>
  <si>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</si>
  <si>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</si>
  <si>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</si>
  <si>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</si>
  <si>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</si>
  <si>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</si>
  <si>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</si>
  <si>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</si>
  <si>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</si>
  <si>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</si>
  <si>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</si>
  <si>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</si>
  <si>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</si>
  <si>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</si>
  <si>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</si>
  <si>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</si>
  <si>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</si>
  <si>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</si>
  <si>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</si>
  <si>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</si>
  <si>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</si>
  <si>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</si>
  <si>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</si>
  <si>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</si>
  <si>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</si>
  <si>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</si>
  <si>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</si>
  <si>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</si>
  <si>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</si>
  <si>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</si>
  <si>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</si>
  <si>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</si>
  <si>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</si>
  <si>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</si>
  <si>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</si>
  <si>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</si>
  <si>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</si>
  <si>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</si>
  <si>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</si>
  <si>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</si>
  <si>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</si>
  <si>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</si>
  <si>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</si>
  <si>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</si>
  <si>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</si>
  <si>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</si>
  <si>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</si>
  <si>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</si>
  <si>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</si>
  <si>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</si>
  <si>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</si>
  <si>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</si>
  <si>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</si>
  <si>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</si>
  <si>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</si>
  <si>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</si>
  <si>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</si>
  <si>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</si>
  <si>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</si>
  <si>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</si>
  <si>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</si>
  <si>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</si>
  <si>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</si>
  <si>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</si>
  <si>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</si>
  <si>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</si>
  <si>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</si>
  <si>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</si>
  <si>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</si>
  <si>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</si>
  <si>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</si>
  <si>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</si>
  <si>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</si>
  <si>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</si>
  <si>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</si>
  <si>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</si>
  <si>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</si>
  <si>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</si>
  <si>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</si>
  <si>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</si>
  <si>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</si>
  <si>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</si>
  <si>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</si>
  <si>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</si>
  <si>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</si>
  <si>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</si>
  <si>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</si>
  <si>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</si>
  <si>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</si>
  <si>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</si>
  <si>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</si>
  <si>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</si>
  <si>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</si>
  <si>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</si>
  <si>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</si>
  <si>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</si>
  <si>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</si>
  <si>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</si>
  <si>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</si>
  <si>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</si>
  <si>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</si>
  <si>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</si>
  <si>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</si>
  <si>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</si>
  <si>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</si>
  <si>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</si>
  <si>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</si>
  <si>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</si>
  <si>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</si>
  <si>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</si>
  <si>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</si>
  <si>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</si>
  <si>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</si>
  <si>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</si>
  <si>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</si>
  <si>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</si>
  <si>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</si>
  <si>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</si>
  <si>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</si>
  <si>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</si>
  <si>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</si>
  <si>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</si>
  <si>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</si>
  <si>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</si>
  <si>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</si>
  <si>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</si>
  <si>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</si>
  <si>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</si>
  <si>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</si>
  <si>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</si>
  <si>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</si>
  <si>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</si>
  <si>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</si>
  <si>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</si>
  <si>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</si>
  <si>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</si>
  <si>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</si>
  <si>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</si>
  <si>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</si>
  <si>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</si>
  <si>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</si>
  <si>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</si>
  <si>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</si>
  <si>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</si>
  <si>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</si>
  <si>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</si>
  <si>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</si>
  <si>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</si>
  <si>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</si>
  <si>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</si>
  <si>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</si>
  <si>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</si>
  <si>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</si>
  <si>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</si>
  <si>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</si>
  <si>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</si>
  <si>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</si>
  <si>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</si>
  <si>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</si>
  <si>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</si>
  <si>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</si>
  <si>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</si>
  <si>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</si>
  <si>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</si>
  <si>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</si>
  <si>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</si>
  <si>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</si>
  <si>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</si>
  <si>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</si>
  <si>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</si>
  <si>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</si>
  <si>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</si>
  <si>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</si>
  <si>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</si>
  <si>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</si>
  <si>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</si>
  <si>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</si>
  <si>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</si>
  <si>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</si>
  <si>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</si>
  <si>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</si>
  <si>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</si>
  <si>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</si>
  <si>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</si>
  <si>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</si>
  <si>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</si>
  <si>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</si>
  <si>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</si>
  <si>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</si>
  <si>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</si>
  <si>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</si>
  <si>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</si>
  <si>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</si>
  <si>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</si>
  <si>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</si>
  <si>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</si>
  <si>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</si>
  <si>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</si>
  <si>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</si>
  <si>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</si>
  <si>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</si>
  <si>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</si>
  <si>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</si>
  <si>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</si>
  <si>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2013 FORM QCS, FREIGHT COMMODITY STATISTICS</t>
  </si>
  <si>
    <t>AAR CIRCULAR NO. FCDP-95</t>
  </si>
  <si>
    <t>=(A1L401C2 / A1L401C1)</t>
  </si>
  <si>
    <t>=(A1L402C2 / A1L402C1)</t>
  </si>
  <si>
    <t>=(A1L403C2 / A1L403C1)</t>
  </si>
  <si>
    <t>=(A1L404C2 / A1L404C1)</t>
  </si>
  <si>
    <t>=(A1L405C2 / A1L405C1)</t>
  </si>
  <si>
    <t>=(A1L401C1 - SUM(A1L402C1:A1L405C1))</t>
  </si>
  <si>
    <t>=(A1L401C2 - SUM(A1L402C2:A1L405C2))</t>
  </si>
  <si>
    <t>=(A1L406C2 / A1L406C1)</t>
  </si>
  <si>
    <t>=(A1L407C2 / A1L407C1)</t>
  </si>
  <si>
    <t>=(A1L408C2 / A1L408C1)</t>
  </si>
  <si>
    <t>=(A1L409C2 / A1L409C1)</t>
  </si>
  <si>
    <t>=(A1L410C2 / A1L410C1)</t>
  </si>
  <si>
    <t>=(A1L411C2 / A1L411C1)</t>
  </si>
  <si>
    <t>=(A1L412C2 / A1L412C1)</t>
  </si>
  <si>
    <t>=(A1L413C2 / A1L413C1)</t>
  </si>
  <si>
    <t>=(A1L414C2 / A1L414C1)</t>
  </si>
  <si>
    <t>=(A1L415C2 / A1L415C1)</t>
  </si>
  <si>
    <t>=(A1L416C2 / A1L416C1)</t>
  </si>
  <si>
    <t>=(A1L417C2 / A1L417C1)</t>
  </si>
  <si>
    <t>=(A1L418C2 / A1L418C1)</t>
  </si>
  <si>
    <t>=(A1L419C2 / A1L419C1)</t>
  </si>
  <si>
    <t>=(A1L420C2 / A1L420C1)</t>
  </si>
  <si>
    <t>=(A1L421C2 / A1L421C1)</t>
  </si>
  <si>
    <t>=(A1L422C2 / A1L422C1)</t>
  </si>
  <si>
    <t>=(A1L423C2 / A1L423C1)</t>
  </si>
  <si>
    <t>=(A1L424C2 / A1L424C1)</t>
  </si>
  <si>
    <t>=(A1L425C2 / A1L425C1)</t>
  </si>
  <si>
    <t>=(A1L410C1 - (SUM(A1L411C1:A1L414C1) + SUM(A1L421C1:A1L425C1)))</t>
  </si>
  <si>
    <t>=(A1L410C2 - (SUM(A1L411C2:A1L414C2) + SUM(A1L421C2:A1L425C2)))</t>
  </si>
  <si>
    <t>=(A1L426C2 / A1L426C1)</t>
  </si>
  <si>
    <t>=(A1L427C2 / A1L427C1)</t>
  </si>
  <si>
    <t>=(A1L428C2 / A1L428C1)</t>
  </si>
  <si>
    <t>=(A1L429C2 / A1L429C1)</t>
  </si>
  <si>
    <t>=(A1L430C2 / A1L430C1)</t>
  </si>
  <si>
    <t>=(A1L428C1 - A1L429C1 - A1L430C1)</t>
  </si>
  <si>
    <t>=(A1L428C2 - A1L429C2 - A1L430C2)</t>
  </si>
  <si>
    <t>=(A1L431C2 / A1L431C1)</t>
  </si>
  <si>
    <t>=(A1L432C2 / A1L432C1)</t>
  </si>
  <si>
    <t>=(A1L433C2 / A1L433C1)</t>
  </si>
  <si>
    <t>=(A1L434C2 / A1L434C1)</t>
  </si>
  <si>
    <t>=(A1L435C2 / A1L435C1)</t>
  </si>
  <si>
    <t>=(A1L436C2 / A1L436C1)</t>
  </si>
  <si>
    <t>=(A1L437C2 / A1L437C1)</t>
  </si>
  <si>
    <t>=(A1L438C2 / A1L438C1)</t>
  </si>
  <si>
    <t>=(A1L433C1 - SUM(A1L434C1:A1L437C1))</t>
  </si>
  <si>
    <t>=(A1L433C2 - SUM(A1L434C2:A1L437C2))</t>
  </si>
  <si>
    <t>=(A1L439C2 / A1L439C1)</t>
  </si>
  <si>
    <t>=(A1L440C2 / A1L440C1)</t>
  </si>
  <si>
    <t>=(A1L441C2 / A1L441C1)</t>
  </si>
  <si>
    <t>=(A1L442C2 / A1L442C1)</t>
  </si>
  <si>
    <t>=(A1L443C2 / A1L443C1)</t>
  </si>
  <si>
    <t>=(A1L444C2 / A1L444C1)</t>
  </si>
  <si>
    <t>=(A1L440C1 - (A1L441C1 + A1L443C1 + A1L444C1))</t>
  </si>
  <si>
    <t>=(A1L440C2 - (A1L441C2 + A1L443C2 + A1L444C2))</t>
  </si>
  <si>
    <t>=(A1L445C2 / A1L445C1)</t>
  </si>
  <si>
    <t>=(A1L446C2 / A1L446C1)</t>
  </si>
  <si>
    <t>=(A1L447C2 / A1L447C1)</t>
  </si>
  <si>
    <t>=(A1L448C2 / A1L448C1)</t>
  </si>
  <si>
    <t>=(A1L447C1 - A1L448C1)</t>
  </si>
  <si>
    <t>=(A1L447C2 - A1L448C2)</t>
  </si>
  <si>
    <t>=(A1L449C2 / A1L449C1)</t>
  </si>
  <si>
    <t>=(A1L450C2 / A1L450C1)</t>
  </si>
  <si>
    <t>=(A1L451C2 / A1L451C1)</t>
  </si>
  <si>
    <t>=(A1L452C2 / A1L452C1)</t>
  </si>
  <si>
    <t>=(A1L450C1 - SUM(A1L451C1 + A1L452C1))</t>
  </si>
  <si>
    <t>=(A1L450C2 - SUM(A1L451C2 + A1L452C2))</t>
  </si>
  <si>
    <t>=(A1L453C2 / A1L453C1)</t>
  </si>
  <si>
    <t>=(A1L454C2 / A1L454C1)</t>
  </si>
  <si>
    <t>=(A1L455C2 / A1L455C1)</t>
  </si>
  <si>
    <t>=(A1L456C2 / A1L456C1)</t>
  </si>
  <si>
    <t>=(A1L454C1 - A1L455C1 - A1L456C1)</t>
  </si>
  <si>
    <t>=(A1L454C2 - A1L455C2 - A1L456C2)</t>
  </si>
  <si>
    <t>=(A1L457C2 / A1L457C1)</t>
  </si>
  <si>
    <t>=(A1L458C2 / A1L458C1)</t>
  </si>
  <si>
    <t>=(A1L459C2 / A1L459C1)</t>
  </si>
  <si>
    <t>=(A1L458C1 - A1L459C1)</t>
  </si>
  <si>
    <t>=(A1L458C2 - A1L459C2)</t>
  </si>
  <si>
    <t>=(A1L460C2 / A1L460C1)</t>
  </si>
  <si>
    <t>=(A1L461C2 / A1L461C1)</t>
  </si>
  <si>
    <t>=(A1L462C2 / A1L462C1)</t>
  </si>
  <si>
    <t>=(A1L463C2 / A1L463C1)</t>
  </si>
  <si>
    <t>=(A1L464C2 / A1L464C1)</t>
  </si>
  <si>
    <t>=(A1L461C1 - SUM(A1L462C1:A1L464C1))</t>
  </si>
  <si>
    <t>=(A1L461C2 - SUM(A1L462C2:A1L464C2))</t>
  </si>
  <si>
    <t>=(A1L465C2 / A1L465C1)</t>
  </si>
  <si>
    <t>=(A1L466C2 / A1L466C1)</t>
  </si>
  <si>
    <t>=(A1L467C2 / A1L467C1)</t>
  </si>
  <si>
    <t>=(A1L468C2 / A1L468C1)</t>
  </si>
  <si>
    <t>=(A1L469C2 / A1L469C1)</t>
  </si>
  <si>
    <t>=(A1L466C1 - SUM(A1L467C1:A1L469C1))</t>
  </si>
  <si>
    <t>=(A1L466C2 - SUM(A1L467C2:A1L469C2))</t>
  </si>
  <si>
    <t>=(A1L470C2 / A1L470C1)</t>
  </si>
  <si>
    <t>=(A1L471C2 / A1L471C1)</t>
  </si>
  <si>
    <t>=(A1L472C2 / A1L472C1)</t>
  </si>
  <si>
    <t>=(A1L473C2 / A1L473C1)</t>
  </si>
  <si>
    <t>=(A1L474C2 / A1L474C1)</t>
  </si>
  <si>
    <t>=(A1L471C1 - SUM(A1L472C1:A1L474C1))</t>
  </si>
  <si>
    <t>=(A1L471C2 - SUM(A1L472C2:A1L474C2))</t>
  </si>
  <si>
    <t>=(A1L475C2 / A1L475C1)</t>
  </si>
  <si>
    <t>=(A1L476C2 / A1L476C1)</t>
  </si>
  <si>
    <t>=(A1L477C2 / A1L477C1)</t>
  </si>
  <si>
    <t>=(A1L478C2 / A1L478C1)</t>
  </si>
  <si>
    <t>=(A1L479C2 / A1L479C1)</t>
  </si>
  <si>
    <t>=(A1L478C1 - A1L479C1)</t>
  </si>
  <si>
    <t>=(A1L478C2 - A1L479C2)</t>
  </si>
  <si>
    <t>=(A1L480C2 / A1L480C1)</t>
  </si>
  <si>
    <t>=(A1L481C2 / A1L481C1)</t>
  </si>
  <si>
    <t>=(A1L482C2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</si>
  <si>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</si>
  <si>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</si>
  <si>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</si>
  <si>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</si>
  <si>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</si>
  <si>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</si>
  <si>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</si>
  <si>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</si>
  <si>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</si>
  <si>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</si>
  <si>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</si>
  <si>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</si>
  <si>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</si>
  <si>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</si>
  <si>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</si>
  <si>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</si>
  <si>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</si>
  <si>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</si>
  <si>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</si>
  <si>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</si>
  <si>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</si>
  <si>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</si>
  <si>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</si>
  <si>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</si>
  <si>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</si>
  <si>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</si>
  <si>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</si>
  <si>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</si>
  <si>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</si>
  <si>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</si>
  <si>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</si>
  <si>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</si>
  <si>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</si>
  <si>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</si>
  <si>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</si>
  <si>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</si>
  <si>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</si>
  <si>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</si>
  <si>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</si>
  <si>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</si>
  <si>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</si>
  <si>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</si>
  <si>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</si>
  <si>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</si>
  <si>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</si>
  <si>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</si>
  <si>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</si>
  <si>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</si>
  <si>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</si>
  <si>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</si>
  <si>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</si>
  <si>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</si>
  <si>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</si>
  <si>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</si>
  <si>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</si>
  <si>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</si>
  <si>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</si>
  <si>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</si>
  <si>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</si>
  <si>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</si>
  <si>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</si>
  <si>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</si>
  <si>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</si>
  <si>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</si>
  <si>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</si>
  <si>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</si>
  <si>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</si>
  <si>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</si>
  <si>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</si>
  <si>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</si>
  <si>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</si>
  <si>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</si>
  <si>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</si>
  <si>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</si>
  <si>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</si>
  <si>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</si>
  <si>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</si>
  <si>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</si>
  <si>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</si>
  <si>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</si>
  <si>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</si>
  <si>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</si>
  <si>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</si>
  <si>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</si>
  <si>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</si>
  <si>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</si>
  <si>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</si>
  <si>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</si>
  <si>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</si>
  <si>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</si>
  <si>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</si>
  <si>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</si>
  <si>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</si>
  <si>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</si>
  <si>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</si>
  <si>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</si>
  <si>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</si>
  <si>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</si>
  <si>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</si>
  <si>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</si>
  <si>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</si>
  <si>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</si>
  <si>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</si>
  <si>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</si>
  <si>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</si>
  <si>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</si>
  <si>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</si>
  <si>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</si>
  <si>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</si>
  <si>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</si>
  <si>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</si>
  <si>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</si>
  <si>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</si>
  <si>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</si>
  <si>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</si>
  <si>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</si>
  <si>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</si>
  <si>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</si>
  <si>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</si>
  <si>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</si>
  <si>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</si>
  <si>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</si>
  <si>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</si>
  <si>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</si>
  <si>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</si>
  <si>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</si>
  <si>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</si>
  <si>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</si>
  <si>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</si>
  <si>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</si>
  <si>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</si>
  <si>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</si>
  <si>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</si>
  <si>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</si>
  <si>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</si>
  <si>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</si>
  <si>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</si>
  <si>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</si>
  <si>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</si>
  <si>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</si>
  <si>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</si>
  <si>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</si>
  <si>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</si>
  <si>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</si>
  <si>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</si>
  <si>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</si>
  <si>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</si>
  <si>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</si>
  <si>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</si>
  <si>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</si>
  <si>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</si>
  <si>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</si>
  <si>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</si>
  <si>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</si>
  <si>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</si>
  <si>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</si>
  <si>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</si>
  <si>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</si>
  <si>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</si>
  <si>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</si>
  <si>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</si>
  <si>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</si>
  <si>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</si>
  <si>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</si>
  <si>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</si>
  <si>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</si>
  <si>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</si>
  <si>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</si>
  <si>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</si>
  <si>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</si>
  <si>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</si>
  <si>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</si>
  <si>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</si>
  <si>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</si>
  <si>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</si>
  <si>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</si>
  <si>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</si>
  <si>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</si>
  <si>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</si>
  <si>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</si>
  <si>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</si>
  <si>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</si>
  <si>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</si>
  <si>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</si>
  <si>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</si>
  <si>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</si>
  <si>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</si>
  <si>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</si>
  <si>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</si>
  <si>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</si>
  <si>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</si>
  <si>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</si>
  <si>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</si>
  <si>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</si>
  <si>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</si>
  <si>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</si>
  <si>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</si>
  <si>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</si>
  <si>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</si>
  <si>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</si>
  <si>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</si>
  <si>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</si>
  <si>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</si>
  <si>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</si>
  <si>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</si>
  <si>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</si>
  <si>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</si>
  <si>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</si>
  <si>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</si>
  <si>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</si>
  <si>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</si>
  <si>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</si>
  <si>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</si>
  <si>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</si>
  <si>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</si>
  <si>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</si>
  <si>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</si>
  <si>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</si>
  <si>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</si>
  <si>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</si>
  <si>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</si>
  <si>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</si>
  <si>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</si>
  <si>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</si>
  <si>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</si>
  <si>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</si>
  <si>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</si>
  <si>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</si>
  <si>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</si>
  <si>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</si>
  <si>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</si>
  <si>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</si>
  <si>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</si>
  <si>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</si>
  <si>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</si>
  <si>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</si>
  <si>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</si>
  <si>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</si>
  <si>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</si>
  <si>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</si>
  <si>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</si>
  <si>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</si>
  <si>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</si>
  <si>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</si>
  <si>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</si>
  <si>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</si>
  <si>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</si>
  <si>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</si>
  <si>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</si>
  <si>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</si>
  <si>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</si>
  <si>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</si>
  <si>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</si>
  <si>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</si>
  <si>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</si>
  <si>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</si>
  <si>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</si>
  <si>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</si>
  <si>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</si>
  <si>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</si>
  <si>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</si>
  <si>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</si>
  <si>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</si>
  <si>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</si>
  <si>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</si>
  <si>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2009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</si>
  <si>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</si>
  <si>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</si>
  <si>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</si>
  <si>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</si>
  <si>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</si>
  <si>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</si>
  <si>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</si>
  <si>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</si>
  <si>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</si>
  <si>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</si>
  <si>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</si>
  <si>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</si>
  <si>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</si>
  <si>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</si>
  <si>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</si>
  <si>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</si>
  <si>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</si>
  <si>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</si>
  <si>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</si>
  <si>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</si>
  <si>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</si>
  <si>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</si>
  <si>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</si>
  <si>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</si>
  <si>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</si>
  <si>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</si>
  <si>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</si>
  <si>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</si>
  <si>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</si>
  <si>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</si>
  <si>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</si>
  <si>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</si>
  <si>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</si>
  <si>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</si>
  <si>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</si>
  <si>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</si>
  <si>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</si>
  <si>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</si>
  <si>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</si>
  <si>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</si>
  <si>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</si>
  <si>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</si>
  <si>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</si>
  <si>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</si>
  <si>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</si>
  <si>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</si>
  <si>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</si>
  <si>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</si>
  <si>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</si>
  <si>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</si>
  <si>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</si>
  <si>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</si>
  <si>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</si>
  <si>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</si>
  <si>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</si>
  <si>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</si>
  <si>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</si>
  <si>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</si>
  <si>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</si>
  <si>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</si>
  <si>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</si>
  <si>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</si>
  <si>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</si>
  <si>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</si>
  <si>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</si>
  <si>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</si>
  <si>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</si>
  <si>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</si>
  <si>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</si>
  <si>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</si>
  <si>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</si>
  <si>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</si>
  <si>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</si>
  <si>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</si>
  <si>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</si>
  <si>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</si>
  <si>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</si>
  <si>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</si>
  <si>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</si>
  <si>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</si>
  <si>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</si>
  <si>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</si>
  <si>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</si>
  <si>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</si>
  <si>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</si>
  <si>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</si>
  <si>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</si>
  <si>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</si>
  <si>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</si>
  <si>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</si>
  <si>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</si>
  <si>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</si>
  <si>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</si>
  <si>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</si>
  <si>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</si>
  <si>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</si>
  <si>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</si>
  <si>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</si>
  <si>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</si>
  <si>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</si>
  <si>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</si>
  <si>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</si>
  <si>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</si>
  <si>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</si>
  <si>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</si>
  <si>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</si>
  <si>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</si>
  <si>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</si>
  <si>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</si>
  <si>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</si>
  <si>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</si>
  <si>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</si>
  <si>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</si>
  <si>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</si>
  <si>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</si>
  <si>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</si>
  <si>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</si>
  <si>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</si>
  <si>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</si>
  <si>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</si>
  <si>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</si>
  <si>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</si>
  <si>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</si>
  <si>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</si>
  <si>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</si>
  <si>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</si>
  <si>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</si>
  <si>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</si>
  <si>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</si>
  <si>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</si>
  <si>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</si>
  <si>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</si>
  <si>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</si>
  <si>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</si>
  <si>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</si>
  <si>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</si>
  <si>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</si>
  <si>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</si>
  <si>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</si>
  <si>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</si>
  <si>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</si>
  <si>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</si>
  <si>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</si>
  <si>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</si>
  <si>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</si>
  <si>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</si>
  <si>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</si>
  <si>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</si>
  <si>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</si>
  <si>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</si>
  <si>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</si>
  <si>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</si>
  <si>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</si>
  <si>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</si>
  <si>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</si>
  <si>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</si>
  <si>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</si>
  <si>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</si>
  <si>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</si>
  <si>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</si>
  <si>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</si>
  <si>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</si>
  <si>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</si>
  <si>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</si>
  <si>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</si>
  <si>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</si>
  <si>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</si>
  <si>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</si>
  <si>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</si>
  <si>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</si>
  <si>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</si>
  <si>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</si>
  <si>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</si>
  <si>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</si>
  <si>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</si>
  <si>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</si>
  <si>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</si>
  <si>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</si>
  <si>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</si>
  <si>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</si>
  <si>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</si>
  <si>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</si>
  <si>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</si>
  <si>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</si>
  <si>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</si>
  <si>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</si>
  <si>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</si>
  <si>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</si>
  <si>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</si>
  <si>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</si>
  <si>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</si>
  <si>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</si>
  <si>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</si>
  <si>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</si>
  <si>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</si>
  <si>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</si>
  <si>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</si>
  <si>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</si>
  <si>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</si>
  <si>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</si>
  <si>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</si>
  <si>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</si>
  <si>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</si>
  <si>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</si>
  <si>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</si>
  <si>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</si>
  <si>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</si>
  <si>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</si>
  <si>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</si>
  <si>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</si>
  <si>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</si>
  <si>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</si>
  <si>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</si>
  <si>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</si>
  <si>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</si>
  <si>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</si>
  <si>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</si>
  <si>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</si>
  <si>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</si>
  <si>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</si>
  <si>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</si>
  <si>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</si>
  <si>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</si>
  <si>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</si>
  <si>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</si>
  <si>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</si>
  <si>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</si>
  <si>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</si>
  <si>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</si>
  <si>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</si>
  <si>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</si>
  <si>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</si>
  <si>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</si>
  <si>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</si>
  <si>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</si>
  <si>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</si>
  <si>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</si>
  <si>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</si>
  <si>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</si>
  <si>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</si>
  <si>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</si>
  <si>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</si>
  <si>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</si>
  <si>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</si>
  <si>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</si>
  <si>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</si>
  <si>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</si>
  <si>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</si>
  <si>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</si>
  <si>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</si>
  <si>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</si>
  <si>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</si>
  <si>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</si>
  <si>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</si>
  <si>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</si>
  <si>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</si>
  <si>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</si>
  <si>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</si>
  <si>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</si>
  <si>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</si>
  <si>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</si>
  <si>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</si>
  <si>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</si>
  <si>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</si>
  <si>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</si>
  <si>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</si>
  <si>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</si>
  <si>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</si>
  <si>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</si>
  <si>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</si>
  <si>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</si>
  <si>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</si>
  <si>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</si>
  <si>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</si>
  <si>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</si>
  <si>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</si>
  <si>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</si>
  <si>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</si>
  <si>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</si>
  <si>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</si>
  <si>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</si>
  <si>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</si>
  <si>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</si>
  <si>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</si>
  <si>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</si>
  <si>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</si>
  <si>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</si>
  <si>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</si>
  <si>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</si>
  <si>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</si>
  <si>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</si>
  <si>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</si>
  <si>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</si>
  <si>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</si>
  <si>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</si>
  <si>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</si>
  <si>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</si>
  <si>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</si>
  <si>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</si>
  <si>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</si>
  <si>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</si>
  <si>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</si>
  <si>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</si>
  <si>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</si>
  <si>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</si>
  <si>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</si>
  <si>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</si>
  <si>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</si>
  <si>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</si>
  <si>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</si>
  <si>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</si>
  <si>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</si>
  <si>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</si>
  <si>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</si>
  <si>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</si>
  <si>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</si>
  <si>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</si>
  <si>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</si>
  <si>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</si>
  <si>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</si>
  <si>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</si>
  <si>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</si>
  <si>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</si>
  <si>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</si>
  <si>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</si>
  <si>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</si>
  <si>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</si>
  <si>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</si>
  <si>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</si>
  <si>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</si>
  <si>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</si>
  <si>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</si>
  <si>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</si>
  <si>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</si>
  <si>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</si>
  <si>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</si>
  <si>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</si>
  <si>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</si>
  <si>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</si>
  <si>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</si>
  <si>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</si>
  <si>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</si>
  <si>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</si>
  <si>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</si>
  <si>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</si>
  <si>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</si>
  <si>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</si>
  <si>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</si>
  <si>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</si>
  <si>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</si>
  <si>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</si>
  <si>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</si>
  <si>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</si>
  <si>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</si>
  <si>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</si>
  <si>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</si>
  <si>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</si>
  <si>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</si>
  <si>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</si>
  <si>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</si>
  <si>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</si>
  <si>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</si>
  <si>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</si>
  <si>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</si>
  <si>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</si>
  <si>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</si>
  <si>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</si>
  <si>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</si>
  <si>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</si>
  <si>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</si>
  <si>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</si>
  <si>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</si>
  <si>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</si>
  <si>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</si>
  <si>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</si>
  <si>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</si>
  <si>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</si>
  <si>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</si>
  <si>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</si>
  <si>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</si>
  <si>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</si>
  <si>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</si>
  <si>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</si>
  <si>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</si>
  <si>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</si>
  <si>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</si>
  <si>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</si>
  <si>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</si>
  <si>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</si>
  <si>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</si>
  <si>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</si>
  <si>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</si>
  <si>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</si>
  <si>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</si>
  <si>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</si>
  <si>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</si>
  <si>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</si>
  <si>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</si>
  <si>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</si>
  <si>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</si>
  <si>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</si>
  <si>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</si>
  <si>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</si>
  <si>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</si>
  <si>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</si>
  <si>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</si>
  <si>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</si>
  <si>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</si>
  <si>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</si>
  <si>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</si>
  <si>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</si>
  <si>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</si>
  <si>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</si>
  <si>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</si>
  <si>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</si>
  <si>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</si>
  <si>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</si>
  <si>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</si>
  <si>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</si>
  <si>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</si>
  <si>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</si>
  <si>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</si>
  <si>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</si>
  <si>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</si>
  <si>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</si>
  <si>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</si>
  <si>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</si>
  <si>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</si>
  <si>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</si>
  <si>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</si>
  <si>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</si>
  <si>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</si>
  <si>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</si>
  <si>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</si>
  <si>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</si>
  <si>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</si>
  <si>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</si>
  <si>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</si>
  <si>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</si>
  <si>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</si>
  <si>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</si>
  <si>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</si>
  <si>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</si>
  <si>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</si>
  <si>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</si>
  <si>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</si>
  <si>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</si>
  <si>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</si>
  <si>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</si>
  <si>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</si>
  <si>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</si>
  <si>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</si>
  <si>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</si>
  <si>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</si>
  <si>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</si>
  <si>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</si>
  <si>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</si>
  <si>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</si>
  <si>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</si>
  <si>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</si>
  <si>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</si>
  <si>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</si>
  <si>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</si>
  <si>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</si>
  <si>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</si>
  <si>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</si>
  <si>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</si>
  <si>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</si>
  <si>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</si>
  <si>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</si>
  <si>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</si>
  <si>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</si>
  <si>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</si>
  <si>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</si>
  <si>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</si>
  <si>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</si>
  <si>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</si>
  <si>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</si>
  <si>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</si>
  <si>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</si>
  <si>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</si>
  <si>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</si>
  <si>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</si>
  <si>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</si>
  <si>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</si>
  <si>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</si>
  <si>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</si>
  <si>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</si>
  <si>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</si>
  <si>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</si>
  <si>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</si>
  <si>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</si>
  <si>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</si>
  <si>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</si>
  <si>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</si>
  <si>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</si>
  <si>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</si>
  <si>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</si>
  <si>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</si>
  <si>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</si>
  <si>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</si>
  <si>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</si>
  <si>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</si>
  <si>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</si>
  <si>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</si>
  <si>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</si>
  <si>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</si>
  <si>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</si>
  <si>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</si>
  <si>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</si>
  <si>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</si>
  <si>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</si>
  <si>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</si>
  <si>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</si>
  <si>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</si>
  <si>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</si>
  <si>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</si>
  <si>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</si>
  <si>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</si>
  <si>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</si>
  <si>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</si>
  <si>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</si>
  <si>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</si>
  <si>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</si>
  <si>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</si>
  <si>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</si>
  <si>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</si>
  <si>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</si>
  <si>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</si>
  <si>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</si>
  <si>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</si>
  <si>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</si>
  <si>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</si>
  <si>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</si>
  <si>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</si>
  <si>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</si>
  <si>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</si>
  <si>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</si>
  <si>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</si>
  <si>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</si>
  <si>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</si>
  <si>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</si>
  <si>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</si>
  <si>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</si>
  <si>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</si>
  <si>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</si>
  <si>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</si>
  <si>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</si>
  <si>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</si>
  <si>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</si>
  <si>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</si>
  <si>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</si>
  <si>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</si>
  <si>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</si>
  <si>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</si>
  <si>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</si>
  <si>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</si>
  <si>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</si>
  <si>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</si>
  <si>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</si>
  <si>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</si>
  <si>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</si>
  <si>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</si>
  <si>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</si>
  <si>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</si>
  <si>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</si>
  <si>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</si>
  <si>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</si>
  <si>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</si>
  <si>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</si>
  <si>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</si>
  <si>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</si>
  <si>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</si>
  <si>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</si>
  <si>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</si>
  <si>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</si>
  <si>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</si>
  <si>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</si>
  <si>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</si>
  <si>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</si>
  <si>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</si>
  <si>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</si>
  <si>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</si>
  <si>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</si>
  <si>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</si>
  <si>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</si>
  <si>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</si>
  <si>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</si>
  <si>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</si>
  <si>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</si>
  <si>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</si>
  <si>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</si>
  <si>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</si>
  <si>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</si>
  <si>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</si>
  <si>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</si>
  <si>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</si>
  <si>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</si>
  <si>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</si>
  <si>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</si>
  <si>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</si>
  <si>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</si>
  <si>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</si>
  <si>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</si>
  <si>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</si>
  <si>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</si>
  <si>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</si>
  <si>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</si>
  <si>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</si>
  <si>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</si>
  <si>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</si>
  <si>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</si>
  <si>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</si>
  <si>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</si>
  <si>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</si>
  <si>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</si>
  <si>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</si>
  <si>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</si>
  <si>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</si>
  <si>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</si>
  <si>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</si>
  <si>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</si>
  <si>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</si>
  <si>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</si>
  <si>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</si>
  <si>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</si>
  <si>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</si>
  <si>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</si>
  <si>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</si>
  <si>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</si>
  <si>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</si>
  <si>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</si>
  <si>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</si>
  <si>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</si>
  <si>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</si>
  <si>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</si>
  <si>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</si>
  <si>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</si>
  <si>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</si>
  <si>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</si>
  <si>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</si>
  <si>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</si>
  <si>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</si>
  <si>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</si>
  <si>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</si>
  <si>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</si>
  <si>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</si>
  <si>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</si>
  <si>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</si>
  <si>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</si>
  <si>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</si>
  <si>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</si>
  <si>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</si>
  <si>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</si>
  <si>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</si>
  <si>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</si>
  <si>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</si>
  <si>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</si>
  <si>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</si>
  <si>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</si>
  <si>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</si>
  <si>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</si>
  <si>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</si>
  <si>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</si>
  <si>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</si>
  <si>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</si>
  <si>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</si>
  <si>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</si>
  <si>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</si>
  <si>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</si>
  <si>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</si>
  <si>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</si>
  <si>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</si>
  <si>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</si>
  <si>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</si>
  <si>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</si>
  <si>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</si>
  <si>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</si>
  <si>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</si>
  <si>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</si>
  <si>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</si>
  <si>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</si>
  <si>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</si>
  <si>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</si>
  <si>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</si>
  <si>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</si>
  <si>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</si>
  <si>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</si>
  <si>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</si>
  <si>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</si>
  <si>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</si>
  <si>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</si>
  <si>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</si>
  <si>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</si>
  <si>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</si>
  <si>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</si>
  <si>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</si>
  <si>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</si>
  <si>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</si>
  <si>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</si>
  <si>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</si>
  <si>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</si>
  <si>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</si>
  <si>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</si>
  <si>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</si>
  <si>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</si>
  <si>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</si>
  <si>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</si>
  <si>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</si>
  <si>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</si>
  <si>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</si>
  <si>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</si>
  <si>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</si>
  <si>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</si>
  <si>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</si>
  <si>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</si>
  <si>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</si>
  <si>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</si>
  <si>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</si>
  <si>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</si>
  <si>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</si>
  <si>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</si>
  <si>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</si>
  <si>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</si>
  <si>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</si>
  <si>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</si>
  <si>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</si>
  <si>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</si>
  <si>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</si>
  <si>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</si>
  <si>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</si>
  <si>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</si>
  <si>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</si>
  <si>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</si>
  <si>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</si>
  <si>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</si>
  <si>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</si>
  <si>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</si>
  <si>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</si>
  <si>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</si>
  <si>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</si>
  <si>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</si>
  <si>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</si>
  <si>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</si>
  <si>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</si>
  <si>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</si>
  <si>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</si>
  <si>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</si>
  <si>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</si>
  <si>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</si>
  <si>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</si>
  <si>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</si>
  <si>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</si>
  <si>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</si>
  <si>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</si>
  <si>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</si>
  <si>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</si>
  <si>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</si>
  <si>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</si>
  <si>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</si>
  <si>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</si>
  <si>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</si>
  <si>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</si>
  <si>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</si>
  <si>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</si>
  <si>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</si>
  <si>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</si>
  <si>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</si>
  <si>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</si>
  <si>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</si>
  <si>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</si>
  <si>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</si>
  <si>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</si>
  <si>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</si>
  <si>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</si>
  <si>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</si>
  <si>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</si>
  <si>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</si>
  <si>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</si>
  <si>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</si>
  <si>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</si>
  <si>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</si>
  <si>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</si>
  <si>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</si>
  <si>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</si>
  <si>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</si>
  <si>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</si>
  <si>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</si>
  <si>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</si>
  <si>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</si>
  <si>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</si>
  <si>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</si>
  <si>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</si>
  <si>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</si>
  <si>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</si>
  <si>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</si>
  <si>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</si>
  <si>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</si>
  <si>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</si>
  <si>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</si>
  <si>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</si>
  <si>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</si>
  <si>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</si>
  <si>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</si>
  <si>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</si>
  <si>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</si>
  <si>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</si>
  <si>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</si>
  <si>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</si>
  <si>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</si>
  <si>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</si>
  <si>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</si>
  <si>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</si>
  <si>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</si>
  <si>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</si>
  <si>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</si>
  <si>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</si>
  <si>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</si>
  <si>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</si>
  <si>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</si>
  <si>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</si>
  <si>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</si>
  <si>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</si>
  <si>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</si>
  <si>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</si>
  <si>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</si>
  <si>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</si>
  <si>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</si>
  <si>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</si>
  <si>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</si>
  <si>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</si>
  <si>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</si>
  <si>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</si>
  <si>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</si>
  <si>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</si>
  <si>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</si>
  <si>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</si>
  <si>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</si>
  <si>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</si>
  <si>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</si>
  <si>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</si>
  <si>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</si>
  <si>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</si>
  <si>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</si>
  <si>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</si>
  <si>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</si>
  <si>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</si>
  <si>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</si>
  <si>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</si>
  <si>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</si>
  <si>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</si>
  <si>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</si>
  <si>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</si>
  <si>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</si>
  <si>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</si>
  <si>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</si>
  <si>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</si>
  <si>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</si>
  <si>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</si>
  <si>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</si>
  <si>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</si>
  <si>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</si>
  <si>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</si>
  <si>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</si>
  <si>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</si>
  <si>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</si>
  <si>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</si>
  <si>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</si>
  <si>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</si>
  <si>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</si>
  <si>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</si>
  <si>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</si>
  <si>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</si>
  <si>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</si>
  <si>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</si>
  <si>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</si>
  <si>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</si>
  <si>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</si>
  <si>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</si>
  <si>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</si>
  <si>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</si>
  <si>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</si>
  <si>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</si>
  <si>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</si>
  <si>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</si>
  <si>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</si>
  <si>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</si>
  <si>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</si>
  <si>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</si>
  <si>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</si>
  <si>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</si>
  <si>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</si>
  <si>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</si>
  <si>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</si>
  <si>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</si>
  <si>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</si>
  <si>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</si>
  <si>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</si>
  <si>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</si>
  <si>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</si>
  <si>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</si>
  <si>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</si>
  <si>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</si>
  <si>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</si>
  <si>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</si>
  <si>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</si>
  <si>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</si>
  <si>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</si>
  <si>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</si>
  <si>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</si>
  <si>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</si>
  <si>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</si>
  <si>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</si>
  <si>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</si>
  <si>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</si>
  <si>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</si>
  <si>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</si>
  <si>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</si>
  <si>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</si>
  <si>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</si>
  <si>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</si>
  <si>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</si>
  <si>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</si>
  <si>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</si>
  <si>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</si>
  <si>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</si>
  <si>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</si>
  <si>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</si>
  <si>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</si>
  <si>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</si>
  <si>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</si>
  <si>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</si>
  <si>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</si>
  <si>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</si>
  <si>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</si>
  <si>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</si>
  <si>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</si>
  <si>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</si>
  <si>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</si>
  <si>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</si>
  <si>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</si>
  <si>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</si>
  <si>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</si>
  <si>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</si>
  <si>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</si>
  <si>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</si>
  <si>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</si>
  <si>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</si>
  <si>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</si>
  <si>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</si>
  <si>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</si>
  <si>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</si>
  <si>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</si>
  <si>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</si>
  <si>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</si>
  <si>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</si>
  <si>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</si>
  <si>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</si>
  <si>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</si>
  <si>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</si>
  <si>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</si>
  <si>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</si>
  <si>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</si>
  <si>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</si>
  <si>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</si>
  <si>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</si>
  <si>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</si>
  <si>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</si>
  <si>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</si>
  <si>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</si>
  <si>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</si>
  <si>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</si>
  <si>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</si>
  <si>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</si>
  <si>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</si>
  <si>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</si>
  <si>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</si>
  <si>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</si>
  <si>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</si>
  <si>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</si>
  <si>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</si>
  <si>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</si>
  <si>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</si>
  <si>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</si>
  <si>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</si>
  <si>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</si>
  <si>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</si>
  <si>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</si>
  <si>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</si>
  <si>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</si>
  <si>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</si>
  <si>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</si>
  <si>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</si>
  <si>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</si>
  <si>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</si>
  <si>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</si>
  <si>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</si>
  <si>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</si>
  <si>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</si>
  <si>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</si>
  <si>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</si>
  <si>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</si>
  <si>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</si>
  <si>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</si>
  <si>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</si>
  <si>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</si>
  <si>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</si>
  <si>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</si>
  <si>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</si>
  <si>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</si>
  <si>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</si>
  <si>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</si>
  <si>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</si>
  <si>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</si>
  <si>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</si>
  <si>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</si>
  <si>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</si>
  <si>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</si>
  <si>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</si>
  <si>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</si>
  <si>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</si>
  <si>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</si>
  <si>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</si>
  <si>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</si>
  <si>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</si>
  <si>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</si>
  <si>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</si>
  <si>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</si>
  <si>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</si>
  <si>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</si>
  <si>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</si>
  <si>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</si>
  <si>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</si>
  <si>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</si>
  <si>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</si>
  <si>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</si>
  <si>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</si>
  <si>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</si>
  <si>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</si>
  <si>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</si>
  <si>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</si>
  <si>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</si>
  <si>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</si>
  <si>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</si>
  <si>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</si>
  <si>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</si>
  <si>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</si>
  <si>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</si>
  <si>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</si>
  <si>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</si>
  <si>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</si>
  <si>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</si>
  <si>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</si>
  <si>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</si>
  <si>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</si>
  <si>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</si>
  <si>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</si>
  <si>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</si>
  <si>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</si>
  <si>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</si>
  <si>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</si>
  <si>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</si>
  <si>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</si>
  <si>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</si>
  <si>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</si>
  <si>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</si>
  <si>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</si>
  <si>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</si>
  <si>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</si>
  <si>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</si>
  <si>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</si>
  <si>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</si>
  <si>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</si>
  <si>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</si>
  <si>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</si>
  <si>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</si>
  <si>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</si>
  <si>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</si>
  <si>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</si>
  <si>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</si>
  <si>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</si>
  <si>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</si>
  <si>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</si>
  <si>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</si>
  <si>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</si>
  <si>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</si>
  <si>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</si>
  <si>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</si>
  <si>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</si>
  <si>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</si>
  <si>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</si>
  <si>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</si>
  <si>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</si>
  <si>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</si>
  <si>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</si>
  <si>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</si>
  <si>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</si>
  <si>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</si>
  <si>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</si>
  <si>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</si>
  <si>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</si>
  <si>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</si>
  <si>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</si>
  <si>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</si>
  <si>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</si>
  <si>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</si>
  <si>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</si>
  <si>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</si>
  <si>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</si>
  <si>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</si>
  <si>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</si>
  <si>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</si>
  <si>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</si>
  <si>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</si>
  <si>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</si>
  <si>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</si>
  <si>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</si>
  <si>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</si>
  <si>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</si>
  <si>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</si>
  <si>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</si>
  <si>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</si>
  <si>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</si>
  <si>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</si>
  <si>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</si>
  <si>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</si>
  <si>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</si>
  <si>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</si>
  <si>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</si>
  <si>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</si>
  <si>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</si>
  <si>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</si>
  <si>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</si>
  <si>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</si>
  <si>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</si>
  <si>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</si>
  <si>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</si>
  <si>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</si>
  <si>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</si>
  <si>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</si>
  <si>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</si>
  <si>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</si>
  <si>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</si>
  <si>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</si>
  <si>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</si>
  <si>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</si>
  <si>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</si>
  <si>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</si>
  <si>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</si>
  <si>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</si>
  <si>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</si>
  <si>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</si>
  <si>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</si>
  <si>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</si>
  <si>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</si>
  <si>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</si>
  <si>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</si>
  <si>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</si>
  <si>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</si>
  <si>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</si>
  <si>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</si>
  <si>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</si>
  <si>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</si>
  <si>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</si>
  <si>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</si>
  <si>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</si>
  <si>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</si>
  <si>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</si>
  <si>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</si>
  <si>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</si>
  <si>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</si>
  <si>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</si>
  <si>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</si>
  <si>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</si>
  <si>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</si>
  <si>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</si>
  <si>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</si>
  <si>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</si>
  <si>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</si>
  <si>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</si>
  <si>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</si>
  <si>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</si>
  <si>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</si>
  <si>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</si>
  <si>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</si>
  <si>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</si>
  <si>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</si>
  <si>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</si>
  <si>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</si>
  <si>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</si>
  <si>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</si>
  <si>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</si>
  <si>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</si>
  <si>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</si>
  <si>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</si>
  <si>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</si>
  <si>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</si>
  <si>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</si>
  <si>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</si>
  <si>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</si>
  <si>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</si>
  <si>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</si>
  <si>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</si>
  <si>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</si>
  <si>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</si>
  <si>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</si>
  <si>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</si>
  <si>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</si>
  <si>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</si>
  <si>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</si>
  <si>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</si>
  <si>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</si>
  <si>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</si>
  <si>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</si>
  <si>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</si>
  <si>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</si>
  <si>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</si>
  <si>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</si>
  <si>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</si>
  <si>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</si>
  <si>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</si>
  <si>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</si>
  <si>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</si>
  <si>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</si>
  <si>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</si>
  <si>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</si>
  <si>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</si>
  <si>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</si>
  <si>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</si>
  <si>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</si>
  <si>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</si>
  <si>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</si>
  <si>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</si>
  <si>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</si>
  <si>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</si>
  <si>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</si>
  <si>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</si>
  <si>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</si>
  <si>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</si>
  <si>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</si>
  <si>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</si>
  <si>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</si>
  <si>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</si>
  <si>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</si>
  <si>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</si>
  <si>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</si>
  <si>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</si>
  <si>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</si>
  <si>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</si>
  <si>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</si>
  <si>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</si>
  <si>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</si>
  <si>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</si>
  <si>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</si>
  <si>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</si>
  <si>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</si>
  <si>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</si>
  <si>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</si>
  <si>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</si>
  <si>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</si>
  <si>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</si>
  <si>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</si>
  <si>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</si>
  <si>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</si>
  <si>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</si>
  <si>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</si>
  <si>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</si>
  <si>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</si>
  <si>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</si>
  <si>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</si>
  <si>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</si>
  <si>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</si>
  <si>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</si>
  <si>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</si>
  <si>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</si>
  <si>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</si>
  <si>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2009 SCH 410</t>
  </si>
  <si>
    <t>2009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</si>
  <si>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</si>
  <si>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</si>
  <si>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</si>
  <si>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</si>
  <si>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</si>
  <si>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</si>
  <si>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</si>
  <si>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</si>
  <si>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</si>
  <si>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</si>
  <si>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</si>
  <si>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</si>
  <si>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</si>
  <si>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</si>
  <si>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</si>
  <si>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</si>
  <si>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</si>
  <si>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</si>
  <si>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</si>
  <si>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</si>
  <si>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</si>
  <si>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</si>
  <si>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</si>
  <si>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</si>
  <si>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</si>
  <si>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</si>
  <si>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</si>
  <si>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</si>
  <si>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</si>
  <si>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</si>
  <si>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</si>
  <si>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</si>
  <si>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</si>
  <si>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</si>
  <si>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</si>
  <si>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</si>
  <si>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</si>
  <si>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</si>
  <si>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</si>
  <si>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</si>
  <si>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</si>
  <si>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</si>
  <si>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</si>
  <si>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</si>
  <si>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</si>
  <si>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</si>
  <si>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</si>
  <si>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</si>
  <si>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</si>
  <si>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</si>
  <si>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</si>
  <si>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</si>
  <si>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</si>
  <si>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</si>
  <si>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</si>
  <si>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</si>
  <si>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</si>
  <si>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</si>
  <si>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</si>
  <si>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</si>
  <si>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</si>
  <si>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</si>
  <si>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</si>
  <si>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</si>
  <si>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</si>
  <si>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</si>
  <si>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</si>
  <si>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</si>
  <si>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</si>
  <si>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</si>
  <si>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</si>
  <si>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</si>
  <si>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</si>
  <si>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</si>
  <si>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</si>
  <si>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</si>
  <si>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</si>
  <si>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</si>
  <si>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</si>
  <si>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</si>
  <si>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</si>
  <si>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</si>
  <si>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</si>
  <si>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</si>
  <si>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</si>
  <si>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</si>
  <si>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</si>
  <si>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</si>
  <si>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</si>
  <si>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</si>
  <si>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</si>
  <si>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</si>
  <si>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</si>
  <si>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</si>
  <si>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</si>
  <si>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</si>
  <si>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</si>
  <si>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</si>
  <si>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</si>
  <si>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</si>
  <si>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</si>
  <si>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</si>
  <si>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</si>
  <si>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</si>
  <si>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</si>
  <si>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</si>
  <si>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</si>
  <si>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</si>
  <si>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</si>
  <si>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</si>
  <si>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</si>
  <si>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</si>
  <si>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</si>
  <si>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</si>
  <si>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</si>
  <si>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</si>
  <si>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</si>
  <si>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</si>
  <si>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</si>
  <si>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</si>
  <si>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</si>
  <si>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</si>
  <si>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</si>
  <si>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</si>
  <si>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</si>
  <si>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</si>
  <si>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</si>
  <si>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</si>
  <si>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</si>
  <si>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</si>
  <si>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</si>
  <si>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</si>
  <si>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</si>
  <si>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</si>
  <si>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</si>
  <si>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</si>
  <si>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</si>
  <si>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</si>
  <si>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</si>
  <si>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</si>
  <si>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</si>
  <si>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</si>
  <si>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</si>
  <si>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</si>
  <si>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</si>
  <si>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</si>
  <si>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</si>
  <si>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</si>
  <si>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</si>
  <si>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</si>
  <si>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</si>
  <si>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</si>
  <si>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</si>
  <si>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</si>
  <si>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</si>
  <si>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</si>
  <si>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</si>
  <si>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</si>
  <si>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</si>
  <si>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</si>
  <si>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</si>
  <si>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</si>
  <si>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</si>
  <si>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</si>
  <si>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</si>
  <si>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</si>
  <si>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</si>
  <si>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</si>
  <si>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</si>
  <si>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</si>
  <si>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</si>
  <si>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</si>
  <si>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</si>
  <si>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</si>
  <si>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</si>
  <si>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</si>
  <si>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</si>
  <si>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</si>
  <si>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</si>
  <si>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</si>
  <si>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</si>
  <si>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</si>
  <si>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</si>
  <si>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</si>
  <si>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</si>
  <si>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</si>
  <si>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</si>
  <si>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</si>
  <si>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</si>
  <si>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</si>
  <si>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</si>
  <si>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</si>
  <si>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</si>
  <si>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</si>
  <si>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</si>
  <si>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</si>
  <si>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</si>
  <si>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</si>
  <si>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</si>
  <si>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</si>
  <si>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</si>
  <si>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</si>
  <si>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</si>
  <si>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</si>
  <si>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</si>
  <si>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</si>
  <si>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</si>
  <si>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</si>
  <si>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</si>
  <si>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</si>
  <si>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</si>
  <si>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</si>
  <si>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</si>
  <si>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</si>
  <si>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</si>
  <si>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</si>
  <si>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</si>
  <si>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</si>
  <si>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</si>
  <si>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</si>
  <si>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</si>
  <si>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</si>
  <si>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</si>
  <si>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</si>
  <si>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</si>
  <si>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</si>
  <si>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</si>
  <si>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</si>
  <si>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</si>
  <si>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</si>
  <si>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</si>
  <si>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</si>
  <si>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</si>
  <si>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</si>
  <si>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</si>
  <si>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</si>
  <si>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</si>
  <si>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</si>
  <si>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</si>
  <si>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</si>
  <si>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</si>
  <si>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</si>
  <si>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</si>
  <si>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</si>
  <si>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</si>
  <si>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</si>
  <si>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</si>
  <si>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</si>
  <si>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</si>
  <si>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</si>
  <si>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</si>
  <si>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</si>
  <si>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</si>
  <si>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</si>
  <si>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</si>
  <si>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</si>
  <si>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</si>
  <si>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</si>
  <si>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</si>
  <si>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</si>
  <si>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</si>
  <si>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</si>
  <si>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</si>
  <si>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</si>
  <si>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</si>
  <si>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</si>
  <si>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</si>
  <si>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</si>
  <si>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</si>
  <si>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</si>
  <si>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</si>
  <si>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</si>
  <si>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</si>
  <si>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</si>
  <si>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</si>
  <si>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</si>
  <si>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</si>
  <si>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</si>
  <si>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</si>
  <si>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</si>
  <si>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</si>
  <si>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</si>
  <si>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</si>
  <si>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</si>
  <si>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</si>
  <si>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</si>
  <si>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</si>
  <si>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</si>
  <si>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</si>
  <si>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</si>
  <si>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</si>
  <si>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</si>
  <si>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</si>
  <si>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</si>
  <si>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</si>
  <si>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</si>
  <si>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</si>
  <si>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</si>
  <si>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</si>
  <si>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</si>
  <si>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</si>
  <si>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</si>
  <si>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</si>
  <si>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</si>
  <si>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</si>
  <si>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</si>
  <si>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</si>
  <si>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</si>
  <si>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</si>
  <si>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</si>
  <si>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</si>
  <si>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</si>
  <si>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</si>
  <si>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</si>
  <si>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</si>
  <si>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</si>
  <si>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</si>
  <si>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</si>
  <si>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</si>
  <si>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</si>
  <si>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</si>
  <si>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</si>
  <si>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</si>
  <si>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</si>
  <si>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</si>
  <si>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</si>
  <si>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</si>
  <si>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</si>
  <si>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</si>
  <si>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</si>
  <si>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</si>
  <si>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</si>
  <si>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</si>
  <si>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</si>
  <si>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</si>
  <si>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</si>
  <si>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</si>
  <si>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</si>
  <si>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</si>
  <si>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</si>
  <si>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</si>
  <si>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</si>
  <si>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</si>
  <si>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</si>
  <si>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</si>
  <si>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</si>
  <si>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</si>
  <si>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</si>
  <si>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</si>
  <si>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</si>
  <si>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</si>
  <si>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</si>
  <si>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</si>
  <si>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</si>
  <si>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</si>
  <si>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</si>
  <si>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</si>
  <si>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</si>
  <si>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</si>
  <si>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</si>
  <si>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</si>
  <si>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</si>
  <si>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</si>
  <si>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</si>
  <si>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</si>
  <si>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</si>
  <si>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</si>
  <si>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</si>
  <si>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</si>
  <si>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</si>
  <si>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</si>
  <si>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</si>
  <si>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</si>
  <si>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</si>
  <si>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</si>
  <si>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</si>
  <si>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</si>
  <si>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</si>
  <si>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</si>
  <si>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</si>
  <si>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</si>
  <si>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</si>
  <si>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</si>
  <si>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</si>
  <si>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</si>
  <si>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</si>
  <si>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</si>
  <si>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</si>
  <si>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</si>
  <si>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</si>
  <si>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</si>
  <si>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</si>
  <si>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</si>
  <si>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</si>
  <si>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</si>
  <si>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</si>
  <si>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</si>
  <si>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</si>
  <si>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</si>
  <si>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</si>
  <si>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</si>
  <si>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</si>
  <si>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</si>
  <si>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</si>
  <si>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</si>
  <si>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</si>
  <si>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</si>
  <si>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</si>
  <si>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</si>
  <si>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</si>
  <si>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</si>
  <si>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</si>
  <si>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</si>
  <si>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</si>
  <si>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</si>
  <si>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</si>
  <si>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</si>
  <si>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</si>
  <si>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</si>
  <si>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</si>
  <si>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</si>
  <si>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</si>
  <si>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</si>
  <si>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</si>
  <si>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</si>
  <si>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</si>
  <si>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</si>
  <si>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</si>
  <si>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</si>
  <si>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</si>
  <si>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</si>
  <si>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</si>
  <si>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</si>
  <si>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</si>
  <si>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</si>
  <si>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</si>
  <si>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</si>
  <si>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</si>
  <si>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</si>
  <si>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</si>
  <si>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</si>
  <si>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</si>
  <si>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</si>
  <si>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</si>
  <si>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</si>
  <si>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</si>
  <si>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</si>
  <si>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</si>
  <si>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</si>
  <si>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</si>
  <si>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</si>
  <si>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</si>
  <si>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</si>
  <si>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</si>
  <si>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</si>
  <si>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</si>
  <si>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</si>
  <si>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</si>
  <si>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</si>
  <si>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</si>
  <si>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</si>
  <si>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</si>
  <si>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</si>
  <si>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</si>
  <si>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</si>
  <si>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</si>
  <si>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</si>
  <si>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</si>
  <si>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</si>
  <si>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</si>
  <si>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</si>
  <si>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</si>
  <si>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</si>
  <si>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</si>
  <si>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</si>
  <si>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</si>
  <si>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</si>
  <si>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</si>
  <si>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</si>
  <si>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</si>
  <si>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</si>
  <si>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</si>
  <si>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</si>
  <si>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</si>
  <si>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</si>
  <si>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</si>
  <si>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</si>
  <si>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</si>
  <si>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</si>
  <si>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</si>
  <si>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</si>
  <si>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</si>
  <si>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</si>
  <si>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</si>
  <si>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</si>
  <si>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</si>
  <si>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</si>
  <si>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</si>
  <si>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</si>
  <si>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</si>
  <si>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</si>
  <si>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</si>
  <si>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</si>
  <si>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</si>
  <si>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</si>
  <si>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</si>
  <si>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</si>
  <si>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</si>
  <si>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</si>
  <si>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</si>
  <si>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</si>
  <si>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</si>
  <si>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</si>
  <si>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</si>
  <si>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</si>
  <si>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</si>
  <si>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</si>
  <si>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</si>
  <si>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</si>
  <si>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</si>
  <si>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</si>
  <si>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</si>
  <si>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</si>
  <si>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</si>
  <si>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</si>
  <si>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</si>
  <si>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</si>
  <si>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</si>
  <si>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</si>
  <si>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</si>
  <si>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</si>
  <si>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</si>
  <si>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</si>
  <si>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</si>
  <si>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</si>
  <si>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</si>
  <si>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</si>
  <si>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</si>
  <si>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</si>
  <si>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</si>
  <si>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</si>
  <si>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</si>
  <si>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</si>
  <si>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</si>
  <si>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</si>
  <si>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</si>
  <si>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</si>
  <si>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</si>
  <si>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</si>
  <si>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</si>
  <si>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</si>
  <si>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</si>
  <si>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</si>
  <si>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</si>
  <si>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</si>
  <si>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</si>
  <si>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</si>
  <si>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</si>
  <si>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</si>
  <si>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</si>
  <si>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</si>
  <si>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</si>
  <si>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</si>
  <si>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</si>
  <si>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</si>
  <si>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</si>
  <si>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</si>
  <si>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</si>
  <si>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</si>
  <si>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</si>
  <si>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</si>
  <si>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</si>
  <si>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</si>
  <si>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</si>
  <si>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</si>
  <si>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</si>
  <si>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</si>
  <si>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</si>
  <si>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</si>
  <si>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</si>
  <si>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</si>
  <si>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</si>
  <si>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</si>
  <si>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</si>
  <si>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</si>
  <si>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</si>
  <si>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</si>
  <si>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</si>
  <si>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</si>
  <si>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</si>
  <si>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</si>
  <si>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</si>
  <si>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</si>
  <si>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</si>
  <si>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</si>
  <si>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</si>
  <si>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</si>
  <si>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</si>
  <si>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</si>
  <si>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</si>
  <si>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</si>
  <si>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</si>
  <si>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</si>
  <si>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</si>
  <si>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</si>
  <si>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</si>
  <si>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</si>
  <si>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</si>
  <si>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</si>
  <si>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</si>
  <si>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</si>
  <si>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</si>
  <si>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</si>
  <si>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</si>
  <si>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</si>
  <si>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</si>
  <si>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</si>
  <si>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</si>
  <si>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</si>
  <si>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</si>
  <si>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</si>
  <si>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</si>
  <si>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</si>
  <si>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</si>
  <si>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</si>
  <si>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</si>
  <si>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</si>
  <si>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</si>
  <si>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</si>
  <si>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</si>
  <si>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</si>
  <si>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</si>
  <si>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</si>
  <si>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</si>
  <si>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</si>
  <si>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</si>
  <si>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</si>
  <si>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</si>
  <si>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</si>
  <si>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</si>
  <si>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</si>
  <si>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</si>
  <si>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</si>
  <si>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</si>
  <si>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</si>
  <si>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</si>
  <si>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</si>
  <si>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</si>
  <si>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</si>
  <si>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</si>
  <si>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</si>
  <si>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</si>
  <si>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</si>
  <si>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</si>
  <si>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</si>
  <si>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</si>
  <si>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</si>
  <si>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</si>
  <si>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</si>
  <si>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</si>
  <si>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</si>
  <si>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</si>
  <si>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</si>
  <si>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</si>
  <si>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</si>
  <si>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</si>
  <si>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</si>
  <si>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</si>
  <si>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</si>
  <si>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</si>
  <si>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</si>
  <si>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</si>
  <si>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</si>
  <si>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</si>
  <si>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</si>
  <si>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</si>
  <si>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</si>
  <si>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</si>
  <si>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</si>
  <si>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</si>
  <si>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</si>
  <si>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</si>
  <si>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</si>
  <si>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</si>
  <si>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</si>
  <si>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</si>
  <si>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</si>
  <si>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</si>
  <si>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</si>
  <si>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</si>
  <si>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</si>
  <si>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</si>
  <si>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</si>
  <si>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</si>
  <si>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</si>
  <si>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</si>
  <si>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</si>
  <si>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</si>
  <si>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</si>
  <si>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</si>
  <si>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</si>
  <si>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</si>
  <si>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</si>
  <si>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</si>
  <si>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</si>
  <si>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</si>
  <si>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</si>
  <si>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</si>
  <si>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</si>
  <si>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</si>
  <si>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</si>
  <si>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</si>
  <si>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</si>
  <si>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</si>
  <si>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</si>
  <si>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</si>
  <si>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</si>
  <si>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</si>
  <si>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</si>
  <si>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</si>
  <si>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</si>
  <si>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</si>
  <si>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</si>
  <si>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</si>
  <si>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</si>
  <si>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</si>
  <si>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</si>
  <si>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</si>
  <si>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</si>
  <si>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</si>
  <si>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</si>
  <si>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</si>
  <si>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</si>
  <si>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</si>
  <si>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</si>
  <si>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</si>
  <si>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</si>
  <si>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</si>
  <si>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</si>
  <si>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</si>
  <si>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</si>
  <si>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</si>
  <si>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</si>
  <si>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</si>
  <si>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</si>
  <si>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</si>
  <si>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</si>
  <si>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</si>
  <si>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</si>
  <si>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</si>
  <si>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</si>
  <si>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</si>
  <si>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</si>
  <si>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</si>
  <si>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</si>
  <si>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</si>
  <si>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</si>
  <si>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</si>
  <si>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</si>
  <si>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</si>
  <si>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</si>
  <si>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</si>
  <si>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</si>
  <si>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</si>
  <si>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</si>
  <si>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</si>
  <si>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</si>
  <si>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</si>
  <si>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</si>
  <si>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</si>
  <si>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</si>
  <si>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</si>
  <si>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</si>
  <si>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</si>
  <si>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</si>
  <si>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</si>
  <si>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</si>
  <si>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</si>
  <si>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</si>
  <si>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</si>
  <si>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</si>
  <si>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</si>
  <si>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</si>
  <si>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</si>
  <si>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</si>
  <si>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</si>
  <si>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</si>
  <si>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</si>
  <si>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</si>
  <si>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</si>
  <si>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</si>
  <si>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</si>
  <si>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</si>
  <si>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</si>
  <si>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</si>
  <si>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</si>
  <si>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</si>
  <si>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</si>
  <si>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</si>
  <si>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</si>
  <si>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</si>
  <si>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</si>
  <si>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</si>
  <si>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</si>
  <si>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</si>
  <si>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</si>
  <si>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</si>
  <si>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</si>
  <si>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</si>
  <si>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</si>
  <si>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</si>
  <si>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</si>
  <si>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</si>
  <si>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</si>
  <si>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</si>
  <si>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</si>
  <si>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</si>
  <si>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</si>
  <si>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</si>
  <si>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</si>
  <si>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</si>
  <si>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</si>
  <si>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</si>
  <si>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</si>
  <si>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</si>
  <si>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</si>
  <si>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</si>
  <si>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</si>
  <si>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</si>
  <si>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</si>
  <si>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</si>
  <si>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</si>
  <si>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</si>
  <si>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</si>
  <si>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</si>
  <si>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</si>
  <si>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</si>
  <si>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</si>
  <si>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</si>
  <si>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</si>
  <si>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</si>
  <si>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</si>
  <si>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</si>
  <si>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</si>
  <si>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</si>
  <si>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</si>
  <si>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</si>
  <si>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</si>
  <si>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</si>
  <si>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</si>
  <si>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</si>
  <si>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</si>
  <si>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</si>
  <si>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</si>
  <si>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</si>
  <si>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</si>
  <si>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</si>
  <si>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</si>
  <si>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2013 SCH 210</t>
  </si>
  <si>
    <t>2012 SCH 210</t>
  </si>
  <si>
    <t>2011 SCH 210</t>
  </si>
  <si>
    <t>2010 SCH 210</t>
  </si>
  <si>
    <t>2009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</si>
  <si>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</si>
  <si>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</si>
  <si>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</si>
  <si>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</si>
  <si>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</si>
  <si>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</si>
  <si>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</si>
  <si>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</si>
  <si>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</si>
  <si>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</si>
  <si>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</si>
  <si>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</si>
  <si>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</si>
  <si>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</si>
  <si>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</si>
  <si>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</si>
  <si>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</si>
  <si>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</si>
  <si>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</si>
  <si>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</si>
  <si>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</si>
  <si>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</si>
  <si>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</si>
  <si>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</si>
  <si>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</si>
  <si>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</si>
  <si>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</si>
  <si>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</si>
  <si>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</si>
  <si>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</si>
  <si>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</si>
  <si>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</si>
  <si>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</si>
  <si>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</si>
  <si>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</si>
  <si>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</si>
  <si>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</si>
  <si>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</si>
  <si>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</si>
  <si>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</si>
  <si>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</si>
  <si>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</si>
  <si>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</si>
  <si>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</si>
  <si>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</si>
  <si>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</si>
  <si>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</si>
  <si>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</si>
  <si>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</si>
  <si>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</si>
  <si>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</si>
  <si>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</si>
  <si>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</si>
  <si>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</si>
  <si>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</si>
  <si>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</si>
  <si>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</si>
  <si>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</si>
  <si>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</si>
  <si>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</si>
  <si>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</si>
  <si>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</si>
  <si>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</si>
  <si>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</si>
  <si>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</si>
  <si>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</si>
  <si>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</si>
  <si>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</si>
  <si>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</si>
  <si>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</si>
  <si>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</si>
  <si>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</si>
  <si>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</si>
  <si>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</si>
  <si>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</si>
  <si>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</si>
  <si>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</si>
  <si>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</si>
  <si>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</si>
  <si>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</si>
  <si>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</si>
  <si>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</si>
  <si>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</si>
  <si>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</si>
  <si>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</si>
  <si>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</si>
  <si>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</si>
  <si>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</si>
  <si>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</si>
  <si>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</si>
  <si>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</si>
  <si>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</si>
  <si>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</si>
  <si>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2013 SCH 417</t>
  </si>
  <si>
    <t>2012 SCH 417</t>
  </si>
  <si>
    <t>2011 SCH 417</t>
  </si>
  <si>
    <t>2010 SCH 417</t>
  </si>
  <si>
    <t>2009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</si>
  <si>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</si>
  <si>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</si>
  <si>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</si>
  <si>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</si>
  <si>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</si>
  <si>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</si>
  <si>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</si>
  <si>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</si>
  <si>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</si>
  <si>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</si>
  <si>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</si>
  <si>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</si>
  <si>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</si>
  <si>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</si>
  <si>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</si>
  <si>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</si>
  <si>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</si>
  <si>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</si>
  <si>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</si>
  <si>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</si>
  <si>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</si>
  <si>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</si>
  <si>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</si>
  <si>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</si>
  <si>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</si>
  <si>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</si>
  <si>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</si>
  <si>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</si>
  <si>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</si>
  <si>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</si>
  <si>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</si>
  <si>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</si>
  <si>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</si>
  <si>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</si>
  <si>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</si>
  <si>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</si>
  <si>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</si>
  <si>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</si>
  <si>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</si>
  <si>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</si>
  <si>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</si>
  <si>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</si>
  <si>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</si>
  <si>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</si>
  <si>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</si>
  <si>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</si>
  <si>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</si>
  <si>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</si>
  <si>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</si>
  <si>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</si>
  <si>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</si>
  <si>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</si>
  <si>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</si>
  <si>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</si>
  <si>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</si>
  <si>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</si>
  <si>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</si>
  <si>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</si>
  <si>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</si>
  <si>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</si>
  <si>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</si>
  <si>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</si>
  <si>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</si>
  <si>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</si>
  <si>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</si>
  <si>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</si>
  <si>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</si>
  <si>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</si>
  <si>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</si>
  <si>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</si>
  <si>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</si>
  <si>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</si>
  <si>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</si>
  <si>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</si>
  <si>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</si>
  <si>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</si>
  <si>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</si>
  <si>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</si>
  <si>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</si>
  <si>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</si>
  <si>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</si>
  <si>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</si>
  <si>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</si>
  <si>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</si>
  <si>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</si>
  <si>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</si>
  <si>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</si>
  <si>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</si>
  <si>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</si>
  <si>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</si>
  <si>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</si>
  <si>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</si>
  <si>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</si>
  <si>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</si>
  <si>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</si>
  <si>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</si>
  <si>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</si>
  <si>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</si>
  <si>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</si>
  <si>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</si>
  <si>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</si>
  <si>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</si>
  <si>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</si>
  <si>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</si>
  <si>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</si>
  <si>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</si>
  <si>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</si>
  <si>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</si>
  <si>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</si>
  <si>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</si>
  <si>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</si>
  <si>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</si>
  <si>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</si>
  <si>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</si>
  <si>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</si>
  <si>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</si>
  <si>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</si>
  <si>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</si>
  <si>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</si>
  <si>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</si>
  <si>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</si>
  <si>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</si>
  <si>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</si>
  <si>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</si>
  <si>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</si>
  <si>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</si>
  <si>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</si>
  <si>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</si>
  <si>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</si>
  <si>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</si>
  <si>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</si>
  <si>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</si>
  <si>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</si>
  <si>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</si>
  <si>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</si>
  <si>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</si>
  <si>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</si>
  <si>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</si>
  <si>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</si>
  <si>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</si>
  <si>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</si>
  <si>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</si>
  <si>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</si>
  <si>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</si>
  <si>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</si>
  <si>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</si>
  <si>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</si>
  <si>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</si>
  <si>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</si>
  <si>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</si>
  <si>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</si>
  <si>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</si>
  <si>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</si>
  <si>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</si>
  <si>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</si>
  <si>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</si>
  <si>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</si>
  <si>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</si>
  <si>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</si>
  <si>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</si>
  <si>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</si>
  <si>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</si>
  <si>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</si>
  <si>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</si>
  <si>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</si>
  <si>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</si>
  <si>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</si>
  <si>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</si>
  <si>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</si>
  <si>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</si>
  <si>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</si>
  <si>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</si>
  <si>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</si>
  <si>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</si>
  <si>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</si>
  <si>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2013 SCH 414</t>
  </si>
  <si>
    <t>2012 SCH 414</t>
  </si>
  <si>
    <t>2011 SCH 414</t>
  </si>
  <si>
    <t>2010 SCH 414</t>
  </si>
  <si>
    <t>2009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</si>
  <si>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</si>
  <si>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</si>
  <si>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</si>
  <si>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</si>
  <si>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</si>
  <si>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</si>
  <si>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</si>
  <si>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</si>
  <si>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</si>
  <si>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</si>
  <si>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</si>
  <si>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</si>
  <si>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</si>
  <si>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</si>
  <si>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</si>
  <si>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</si>
  <si>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</si>
  <si>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</si>
  <si>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</si>
  <si>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</si>
  <si>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</si>
  <si>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</si>
  <si>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</si>
  <si>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</si>
  <si>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</si>
  <si>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</si>
  <si>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</si>
  <si>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</si>
  <si>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</si>
  <si>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</si>
  <si>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</si>
  <si>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</si>
  <si>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</si>
  <si>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</si>
  <si>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</si>
  <si>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</si>
  <si>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</si>
  <si>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</si>
  <si>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</si>
  <si>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</si>
  <si>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</si>
  <si>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</si>
  <si>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</si>
  <si>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</si>
  <si>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</si>
  <si>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</si>
  <si>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</si>
  <si>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</si>
  <si>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</si>
  <si>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</si>
  <si>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</si>
  <si>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</si>
  <si>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</si>
  <si>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</si>
  <si>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</si>
  <si>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</si>
  <si>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</si>
  <si>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</si>
  <si>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</si>
  <si>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</si>
  <si>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</si>
  <si>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</si>
  <si>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</si>
  <si>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</si>
  <si>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</si>
  <si>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</si>
  <si>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</si>
  <si>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</si>
  <si>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</si>
  <si>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</si>
  <si>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</si>
  <si>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</si>
  <si>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</si>
  <si>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</si>
  <si>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</si>
  <si>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</si>
  <si>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</si>
  <si>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</si>
  <si>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</si>
  <si>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</si>
  <si>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</si>
  <si>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</si>
  <si>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</si>
  <si>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</si>
  <si>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</si>
  <si>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</si>
  <si>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</si>
  <si>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</si>
  <si>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</si>
  <si>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</si>
  <si>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</si>
  <si>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</si>
  <si>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</si>
  <si>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</si>
  <si>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</si>
  <si>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</si>
  <si>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</si>
  <si>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</si>
  <si>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</si>
  <si>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</si>
  <si>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</si>
  <si>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</si>
  <si>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</si>
  <si>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</si>
  <si>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</si>
  <si>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</si>
  <si>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</si>
  <si>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</si>
  <si>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</si>
  <si>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</si>
  <si>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</si>
  <si>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</si>
  <si>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</si>
  <si>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</si>
  <si>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</si>
  <si>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</si>
  <si>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</si>
  <si>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</si>
  <si>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</si>
  <si>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</si>
  <si>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</si>
  <si>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</si>
  <si>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</si>
  <si>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</si>
  <si>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</si>
  <si>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</si>
  <si>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</si>
  <si>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</si>
  <si>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</si>
  <si>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</si>
  <si>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</si>
  <si>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</si>
  <si>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</si>
  <si>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</si>
  <si>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</si>
  <si>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</si>
  <si>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</si>
  <si>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</si>
  <si>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</si>
  <si>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</si>
  <si>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</si>
  <si>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</si>
  <si>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</si>
  <si>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</si>
  <si>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</si>
  <si>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</si>
  <si>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</si>
  <si>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</si>
  <si>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</si>
  <si>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</si>
  <si>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</si>
  <si>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</si>
  <si>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</si>
  <si>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</si>
  <si>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</si>
  <si>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</si>
  <si>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</si>
  <si>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</si>
  <si>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</si>
  <si>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</si>
  <si>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</si>
  <si>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</si>
  <si>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</si>
  <si>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</si>
  <si>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</si>
  <si>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</si>
  <si>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</si>
  <si>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</si>
  <si>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</si>
  <si>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</si>
  <si>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</si>
  <si>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</si>
  <si>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</si>
  <si>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</si>
  <si>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</si>
  <si>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</si>
  <si>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</si>
  <si>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</si>
  <si>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</si>
  <si>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</si>
  <si>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</si>
  <si>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</si>
  <si>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</si>
  <si>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</si>
  <si>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</si>
  <si>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</si>
  <si>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</si>
  <si>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</si>
  <si>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</si>
  <si>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</si>
  <si>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</si>
  <si>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</si>
  <si>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</si>
  <si>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</si>
  <si>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</si>
  <si>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</si>
  <si>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</si>
  <si>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</si>
  <si>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</si>
  <si>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</si>
  <si>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</si>
  <si>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</si>
  <si>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</si>
  <si>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</si>
  <si>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</si>
  <si>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</si>
  <si>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</si>
  <si>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</si>
  <si>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</si>
  <si>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</si>
  <si>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</si>
  <si>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</si>
  <si>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</si>
  <si>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</si>
  <si>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</si>
  <si>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</si>
  <si>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</si>
  <si>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</si>
  <si>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</si>
  <si>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</si>
  <si>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</si>
  <si>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</si>
  <si>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</si>
  <si>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</si>
  <si>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</si>
  <si>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</si>
  <si>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</si>
  <si>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</si>
  <si>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</si>
  <si>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</si>
  <si>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</si>
  <si>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</si>
  <si>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</si>
  <si>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</si>
  <si>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</si>
  <si>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</si>
  <si>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</si>
  <si>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</si>
  <si>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</si>
  <si>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</si>
  <si>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</si>
  <si>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</si>
  <si>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</si>
  <si>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</si>
  <si>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</si>
  <si>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</si>
  <si>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</si>
  <si>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</si>
  <si>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</si>
  <si>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</si>
  <si>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</si>
  <si>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</si>
  <si>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</si>
  <si>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</si>
  <si>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</si>
  <si>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</si>
  <si>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</si>
  <si>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</si>
  <si>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</si>
  <si>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</si>
  <si>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</si>
  <si>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</si>
  <si>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</si>
  <si>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</si>
  <si>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</si>
  <si>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</si>
  <si>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2013 SCH 415</t>
  </si>
  <si>
    <t>2012 SCH 415</t>
  </si>
  <si>
    <t>2011 SCH 415</t>
  </si>
  <si>
    <t>2010 SCH 415</t>
  </si>
  <si>
    <t>2009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</si>
  <si>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</si>
  <si>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</si>
  <si>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</si>
  <si>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</si>
  <si>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</si>
  <si>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</si>
  <si>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</si>
  <si>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</si>
  <si>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</si>
  <si>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</si>
  <si>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</si>
  <si>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</si>
  <si>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</si>
  <si>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</si>
  <si>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</si>
  <si>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</si>
  <si>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</si>
  <si>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</si>
  <si>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</si>
  <si>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</si>
  <si>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</si>
  <si>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</si>
  <si>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</si>
  <si>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</si>
  <si>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</si>
  <si>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</si>
  <si>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</si>
  <si>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</si>
  <si>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</si>
  <si>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</si>
  <si>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</si>
  <si>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</si>
  <si>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</si>
  <si>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</si>
  <si>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</si>
  <si>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</si>
  <si>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</si>
  <si>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</si>
  <si>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</si>
  <si>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</si>
  <si>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</si>
  <si>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</si>
  <si>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</si>
  <si>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</si>
  <si>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</si>
  <si>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</si>
  <si>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</si>
  <si>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</si>
  <si>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</si>
  <si>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</si>
  <si>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</si>
  <si>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</si>
  <si>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</si>
  <si>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</si>
  <si>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</si>
  <si>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</si>
  <si>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</si>
  <si>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</si>
  <si>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</si>
  <si>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</si>
  <si>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</si>
  <si>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</si>
  <si>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</si>
  <si>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</si>
  <si>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</si>
  <si>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</si>
  <si>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</si>
  <si>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</si>
  <si>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</si>
  <si>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</si>
  <si>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</si>
  <si>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</si>
  <si>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</si>
  <si>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</si>
  <si>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</si>
  <si>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</si>
  <si>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</si>
  <si>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</si>
  <si>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</si>
  <si>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</si>
  <si>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</si>
  <si>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</si>
  <si>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</si>
  <si>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</si>
  <si>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</si>
  <si>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</si>
  <si>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</si>
  <si>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</si>
  <si>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</si>
  <si>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</si>
  <si>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</si>
  <si>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</si>
  <si>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</si>
  <si>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</si>
  <si>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</si>
  <si>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</si>
  <si>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</si>
  <si>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</si>
  <si>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</si>
  <si>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</si>
  <si>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</si>
  <si>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</si>
  <si>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</si>
  <si>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</si>
  <si>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</si>
  <si>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</si>
  <si>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</si>
  <si>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</si>
  <si>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</si>
  <si>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</si>
  <si>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</si>
  <si>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</si>
  <si>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</si>
  <si>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</si>
  <si>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</si>
  <si>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</si>
  <si>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</si>
  <si>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</si>
  <si>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</si>
  <si>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</si>
  <si>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</si>
  <si>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</si>
  <si>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</si>
  <si>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</si>
  <si>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</si>
  <si>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</si>
  <si>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</si>
  <si>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</si>
  <si>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</si>
  <si>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</si>
  <si>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</si>
  <si>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</si>
  <si>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</si>
  <si>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</si>
  <si>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</si>
  <si>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</si>
  <si>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</si>
  <si>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</si>
  <si>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</si>
  <si>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</si>
  <si>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</si>
  <si>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</si>
  <si>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</si>
  <si>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</si>
  <si>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</si>
  <si>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</si>
  <si>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</si>
  <si>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</si>
  <si>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</si>
  <si>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</si>
  <si>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</si>
  <si>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</si>
  <si>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</si>
  <si>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</si>
  <si>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</si>
  <si>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</si>
  <si>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</si>
  <si>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</si>
  <si>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</si>
  <si>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</si>
  <si>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</si>
  <si>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</si>
  <si>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</si>
  <si>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</si>
  <si>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</si>
  <si>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</si>
  <si>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</si>
  <si>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</si>
  <si>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</si>
  <si>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</si>
  <si>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</si>
  <si>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</si>
  <si>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</si>
  <si>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</si>
  <si>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</si>
  <si>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</si>
  <si>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</si>
  <si>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</si>
  <si>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</si>
  <si>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</si>
  <si>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</si>
  <si>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</si>
  <si>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</si>
  <si>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</si>
  <si>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</si>
  <si>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</si>
  <si>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</si>
  <si>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</si>
  <si>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</si>
  <si>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</si>
  <si>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</si>
  <si>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</si>
  <si>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</si>
  <si>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</si>
  <si>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</si>
  <si>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</si>
  <si>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</si>
  <si>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</si>
  <si>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</si>
  <si>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</si>
  <si>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</si>
  <si>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</si>
  <si>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</si>
  <si>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</si>
  <si>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</si>
  <si>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</si>
  <si>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</si>
  <si>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</si>
  <si>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</si>
  <si>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</si>
  <si>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</si>
  <si>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</si>
  <si>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</si>
  <si>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</si>
  <si>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</si>
  <si>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</si>
  <si>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</si>
  <si>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</si>
  <si>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</si>
  <si>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</si>
  <si>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</si>
  <si>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</si>
  <si>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</si>
  <si>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</si>
  <si>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</si>
  <si>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</si>
  <si>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</si>
  <si>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</si>
  <si>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</si>
  <si>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</si>
  <si>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</si>
  <si>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</si>
  <si>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</si>
  <si>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</si>
  <si>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</si>
  <si>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</si>
  <si>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</si>
  <si>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</si>
  <si>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</si>
  <si>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</si>
  <si>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</si>
  <si>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</si>
  <si>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</si>
  <si>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</si>
  <si>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</si>
  <si>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</si>
  <si>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</si>
  <si>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</si>
  <si>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</si>
  <si>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</si>
  <si>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</si>
  <si>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</si>
  <si>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</si>
  <si>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</si>
  <si>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</si>
  <si>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</si>
  <si>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</si>
  <si>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</si>
  <si>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</si>
  <si>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</si>
  <si>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</si>
  <si>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</si>
  <si>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</si>
  <si>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</si>
  <si>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</si>
  <si>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</si>
  <si>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</si>
  <si>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</si>
  <si>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</si>
  <si>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</si>
  <si>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</si>
  <si>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</si>
  <si>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</si>
  <si>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</si>
  <si>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</si>
  <si>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</si>
  <si>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</si>
  <si>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</si>
  <si>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</si>
  <si>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</si>
  <si>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</si>
  <si>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</si>
  <si>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</si>
  <si>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</si>
  <si>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</si>
  <si>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</si>
  <si>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</si>
  <si>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</si>
  <si>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</si>
  <si>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</si>
  <si>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</si>
  <si>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</si>
  <si>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</si>
  <si>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</si>
  <si>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</si>
  <si>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</si>
  <si>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</si>
  <si>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</si>
  <si>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</si>
  <si>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</si>
  <si>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</si>
  <si>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</si>
  <si>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</si>
  <si>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</si>
  <si>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</si>
  <si>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</si>
  <si>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</si>
  <si>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</si>
  <si>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</si>
  <si>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</si>
  <si>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</si>
  <si>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</si>
  <si>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</si>
  <si>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</si>
  <si>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</si>
  <si>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</si>
  <si>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</si>
  <si>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</si>
  <si>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</si>
  <si>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</si>
  <si>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</si>
  <si>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</si>
  <si>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</si>
  <si>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</si>
  <si>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</si>
  <si>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</si>
  <si>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</si>
  <si>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</si>
  <si>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</si>
  <si>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</si>
  <si>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</si>
  <si>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</si>
  <si>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</si>
  <si>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</si>
  <si>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</si>
  <si>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</si>
  <si>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</si>
  <si>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</si>
  <si>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</si>
  <si>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</si>
  <si>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</si>
  <si>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</si>
  <si>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</si>
  <si>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</si>
  <si>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</si>
  <si>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</si>
  <si>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</si>
  <si>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</si>
  <si>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</si>
  <si>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</si>
  <si>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</si>
  <si>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</si>
  <si>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</si>
  <si>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</si>
  <si>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</si>
  <si>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</si>
  <si>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</si>
  <si>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</si>
  <si>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</si>
  <si>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</si>
  <si>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</si>
  <si>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</si>
  <si>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</si>
  <si>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</si>
  <si>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</si>
  <si>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</si>
  <si>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</si>
  <si>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</si>
  <si>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</si>
  <si>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</si>
  <si>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</si>
  <si>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</si>
  <si>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</si>
  <si>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</si>
  <si>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</si>
  <si>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</si>
  <si>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</si>
  <si>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</si>
  <si>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</si>
  <si>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</si>
  <si>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</si>
  <si>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</si>
  <si>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</si>
  <si>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</si>
  <si>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</si>
  <si>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</si>
  <si>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</si>
  <si>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</si>
  <si>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</si>
  <si>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</si>
  <si>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</si>
  <si>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</si>
  <si>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</si>
  <si>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</si>
  <si>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2013 SCH 412</t>
  </si>
  <si>
    <t>2012 SCH 412</t>
  </si>
  <si>
    <t>2011 SCH 412</t>
  </si>
  <si>
    <t>2010 SCH 412</t>
  </si>
  <si>
    <t>2009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</si>
  <si>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</si>
  <si>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</si>
  <si>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</si>
  <si>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</si>
  <si>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</si>
  <si>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</si>
  <si>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</si>
  <si>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</si>
  <si>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</si>
  <si>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</si>
  <si>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</si>
  <si>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</si>
  <si>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</si>
  <si>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</si>
  <si>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</si>
  <si>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</si>
  <si>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</si>
  <si>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</si>
  <si>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</si>
  <si>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</si>
  <si>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</si>
  <si>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</si>
  <si>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</si>
  <si>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</si>
  <si>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</si>
  <si>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</si>
  <si>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</si>
  <si>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</si>
  <si>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</si>
  <si>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</si>
  <si>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</si>
  <si>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</si>
  <si>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</si>
  <si>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</si>
  <si>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</si>
  <si>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</si>
  <si>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</si>
  <si>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</si>
  <si>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</si>
  <si>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</si>
  <si>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</si>
  <si>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</si>
  <si>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</si>
  <si>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</si>
  <si>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</si>
  <si>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</si>
  <si>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</si>
  <si>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</si>
  <si>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</si>
  <si>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</si>
  <si>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</si>
  <si>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</si>
  <si>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</si>
  <si>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</si>
  <si>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</si>
  <si>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</si>
  <si>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</si>
  <si>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</si>
  <si>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</si>
  <si>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</si>
  <si>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</si>
  <si>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</si>
  <si>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</si>
  <si>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</si>
  <si>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</si>
  <si>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</si>
  <si>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</si>
  <si>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</si>
  <si>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</si>
  <si>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</si>
  <si>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</si>
  <si>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</si>
  <si>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</si>
  <si>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</si>
  <si>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</si>
  <si>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</si>
  <si>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</si>
  <si>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</si>
  <si>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</si>
  <si>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</si>
  <si>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</si>
  <si>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</si>
  <si>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</si>
  <si>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</si>
  <si>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</si>
  <si>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</si>
  <si>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</si>
  <si>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</si>
  <si>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</si>
  <si>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</si>
  <si>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</si>
  <si>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</si>
  <si>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</si>
  <si>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</si>
  <si>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</si>
  <si>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</si>
  <si>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</si>
  <si>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</si>
  <si>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</si>
  <si>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</si>
  <si>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</si>
  <si>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</si>
  <si>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</si>
  <si>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</si>
  <si>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</si>
  <si>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</si>
  <si>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</si>
  <si>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</si>
  <si>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</si>
  <si>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</si>
  <si>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</si>
  <si>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</si>
  <si>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</si>
  <si>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</si>
  <si>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</si>
  <si>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</si>
  <si>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</si>
  <si>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</si>
  <si>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</si>
  <si>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</si>
  <si>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</si>
  <si>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</si>
  <si>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2013 SCH 352B COL (B)</t>
  </si>
  <si>
    <t>=SUM(A4L101C2,A4L101C3)</t>
  </si>
  <si>
    <t>2013 SCH 335 COL (G)</t>
  </si>
  <si>
    <t>2013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</si>
  <si>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</si>
  <si>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</si>
  <si>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</si>
  <si>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</si>
  <si>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</si>
  <si>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</si>
  <si>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</si>
  <si>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</si>
  <si>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</si>
  <si>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</si>
  <si>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</si>
  <si>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</si>
  <si>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</si>
  <si>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</si>
  <si>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</si>
  <si>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</si>
  <si>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</si>
  <si>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</si>
  <si>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</si>
  <si>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</si>
  <si>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</si>
  <si>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</si>
  <si>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</si>
  <si>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</si>
  <si>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</si>
  <si>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</si>
  <si>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</si>
  <si>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</si>
  <si>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</si>
  <si>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</si>
  <si>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</si>
  <si>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</si>
  <si>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</si>
  <si>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</si>
  <si>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</si>
  <si>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</si>
  <si>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</si>
  <si>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</si>
  <si>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</si>
  <si>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</si>
  <si>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</si>
  <si>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</si>
  <si>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</si>
  <si>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</si>
  <si>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</si>
  <si>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</si>
  <si>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</si>
  <si>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</si>
  <si>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</si>
  <si>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</si>
  <si>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</si>
  <si>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</si>
  <si>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</si>
  <si>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</si>
  <si>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</si>
  <si>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</si>
  <si>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</si>
  <si>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</si>
  <si>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</si>
  <si>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</si>
  <si>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</si>
  <si>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</si>
  <si>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</si>
  <si>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</si>
  <si>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</si>
  <si>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</si>
  <si>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</si>
  <si>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</si>
  <si>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</si>
  <si>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</si>
  <si>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</si>
  <si>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</si>
  <si>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</si>
  <si>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</si>
  <si>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</si>
  <si>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</si>
  <si>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</si>
  <si>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2013 SCH 245, LINE 28</t>
  </si>
  <si>
    <t>=A4L201C1</t>
  </si>
  <si>
    <t>2013 SCH 200, LINE 49</t>
  </si>
  <si>
    <t>=A4L202C1</t>
  </si>
  <si>
    <t>2013 SCH 510, LINE 27</t>
  </si>
  <si>
    <t>=IF(EMBEDDED_COC="N",A4L205C1,A4L203C1)</t>
  </si>
  <si>
    <t>2013 SCH 510, LINE 28</t>
  </si>
  <si>
    <t>=IF(EMBEDDED_COC="N",A4L205C1,A4L204C1)</t>
  </si>
  <si>
    <t>2013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</si>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</sst>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137700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6</v>
      </c>
    </row>
    <row r="9" spans="1:2" x14ac:dyDescent="0.2">
      <c r="A9" s="1" t="s">
        <v>9</v>
      </c>
      <c r="B9" s="6">
        <v>2013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2767.1660000000002</v>
      </c>
      <c r="F8" s="16" t="s">
        <v>175</v>
      </c>
      <c r="G8" s="15">
        <v>2252.41</v>
      </c>
      <c r="H8" s="16" t="s">
        <v>176</v>
      </c>
      <c r="I8" s="15">
        <v>1850.059</v>
      </c>
      <c r="J8" s="16" t="s">
        <v>177</v>
      </c>
      <c r="K8" s="15">
        <v>1529.7280000000001</v>
      </c>
      <c r="L8" s="16" t="s">
        <v>178</v>
      </c>
      <c r="M8" s="15">
        <v>906.16300000000001</v>
      </c>
      <c r="N8" s="16" t="s">
        <v>179</v>
      </c>
      <c r="O8" s="17">
        <f>IF(RUN_YEARS &gt; 1,(A1L101C1 + A1L101C2) / 2, 0)</f>
        <v>2509.788</v>
      </c>
      <c r="P8" s="16" t="s">
        <v>180</v>
      </c>
      <c r="Q8" s="17">
        <f>IF(RUN_YEARS &gt; 2,(A1L101C1 + A1L101C2 + A1L101C3) / 3, 0)</f>
        <v>2289.8783333333336</v>
      </c>
      <c r="R8" s="16" t="s">
        <v>181</v>
      </c>
      <c r="S8" s="17">
        <f>IF(RUN_YEARS &gt; 3,(A1L101C1 + A1L101C2 + A1L101C3 + A1L101C4) / 4, 0)</f>
        <v>2099.8407500000003</v>
      </c>
      <c r="T8" s="16" t="s">
        <v>182</v>
      </c>
      <c r="U8" s="17">
        <f>IF(RUN_YEARS &gt; 4,(A1L101C1 + A1L101C2 + A1L101C3 + A1L101C4 + A1L101C5) / 5, 0)</f>
        <v>1861.1052000000004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1433.5360000000001</v>
      </c>
      <c r="F9" s="16" t="s">
        <v>175</v>
      </c>
      <c r="G9" s="15">
        <v>1322.163</v>
      </c>
      <c r="H9" s="16" t="s">
        <v>176</v>
      </c>
      <c r="I9" s="15">
        <v>1427.2819999999999</v>
      </c>
      <c r="J9" s="16" t="s">
        <v>177</v>
      </c>
      <c r="K9" s="15">
        <v>1292.5360000000001</v>
      </c>
      <c r="L9" s="16" t="s">
        <v>178</v>
      </c>
      <c r="M9" s="15">
        <v>566.93700000000001</v>
      </c>
      <c r="N9" s="16" t="s">
        <v>183</v>
      </c>
      <c r="O9" s="17">
        <f>IF(RUN_YEARS &gt; 1,(A1L102C1 + A1L102C2) / 2, 0)</f>
        <v>1377.8495</v>
      </c>
      <c r="P9" s="16" t="s">
        <v>184</v>
      </c>
      <c r="Q9" s="17">
        <f>IF(RUN_YEARS &gt; 2,(A1L102C1 + A1L102C2 + A1L102C3) / 3, 0)</f>
        <v>1394.327</v>
      </c>
      <c r="R9" s="16" t="s">
        <v>185</v>
      </c>
      <c r="S9" s="17">
        <f>IF(RUN_YEARS &gt; 3,(A1L102C1 + A1L102C2 + A1L102C3 + A1L102C4) / 4, 0)</f>
        <v>1368.87925</v>
      </c>
      <c r="T9" s="16" t="s">
        <v>186</v>
      </c>
      <c r="U9" s="17">
        <f>IF(RUN_YEARS &gt; 4,(A1L102C1 + A1L102C2 + A1L102C3 + A1L102C4 + A1L102C5) / 5, 0)</f>
        <v>1208.4908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7809.2250000000004</v>
      </c>
      <c r="F10" s="16" t="s">
        <v>175</v>
      </c>
      <c r="G10" s="15">
        <v>8369.1710000000003</v>
      </c>
      <c r="H10" s="16" t="s">
        <v>176</v>
      </c>
      <c r="I10" s="15">
        <v>8501.94</v>
      </c>
      <c r="J10" s="16" t="s">
        <v>177</v>
      </c>
      <c r="K10" s="15">
        <v>8601.4549999999999</v>
      </c>
      <c r="L10" s="16" t="s">
        <v>178</v>
      </c>
      <c r="M10" s="15">
        <v>4884.9539999999997</v>
      </c>
      <c r="N10" s="16" t="s">
        <v>187</v>
      </c>
      <c r="O10" s="17">
        <f>IF(RUN_YEARS &gt; 1,(A1L103C1 + A1L103C2) / 2, 0)</f>
        <v>8089.1980000000003</v>
      </c>
      <c r="P10" s="16" t="s">
        <v>188</v>
      </c>
      <c r="Q10" s="17">
        <f>IF(RUN_YEARS &gt; 2,(A1L103C1 + A1L103C2 + A1L103C3) / 3, 0)</f>
        <v>8226.778666666667</v>
      </c>
      <c r="R10" s="16" t="s">
        <v>189</v>
      </c>
      <c r="S10" s="17">
        <f>IF(RUN_YEARS &gt; 3,(A1L103C1 + A1L103C2 + A1L103C3 + A1L103C4) / 4, 0)</f>
        <v>8320.4477500000012</v>
      </c>
      <c r="T10" s="16" t="s">
        <v>190</v>
      </c>
      <c r="U10" s="17">
        <f>IF(RUN_YEARS &gt; 4,(A1L103C1 + A1L103C2 + A1L103C3 + A1L103C4 + A1L103C5) / 5, 0)</f>
        <v>7633.3490000000002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12009.927</v>
      </c>
      <c r="F11" s="16" t="s">
        <v>175</v>
      </c>
      <c r="G11" s="15">
        <v>11943.744000000001</v>
      </c>
      <c r="H11" s="16" t="s">
        <v>176</v>
      </c>
      <c r="I11" s="15">
        <v>11779.281000000001</v>
      </c>
      <c r="J11" s="16" t="s">
        <v>177</v>
      </c>
      <c r="K11" s="15">
        <v>11423.718999999999</v>
      </c>
      <c r="L11" s="16" t="s">
        <v>178</v>
      </c>
      <c r="M11" s="15">
        <v>6358.0540000000001</v>
      </c>
      <c r="N11" s="16" t="s">
        <v>191</v>
      </c>
      <c r="O11" s="17">
        <f>IF(RUN_YEARS &gt; 1,(A1L104C1 + A1L104C2) / 2, 0)</f>
        <v>11976.835500000001</v>
      </c>
      <c r="P11" s="16" t="s">
        <v>192</v>
      </c>
      <c r="Q11" s="17">
        <f>IF(RUN_YEARS &gt; 2,(A1L104C1 + A1L104C2 + A1L104C3) / 3, 0)</f>
        <v>11910.984000000002</v>
      </c>
      <c r="R11" s="16" t="s">
        <v>193</v>
      </c>
      <c r="S11" s="17">
        <f>IF(RUN_YEARS &gt; 3,(A1L104C1 + A1L104C2 + A1L104C3 + A1L104C4) / 4, 0)</f>
        <v>11789.167750000001</v>
      </c>
      <c r="T11" s="16" t="s">
        <v>194</v>
      </c>
      <c r="U11" s="17">
        <f>IF(RUN_YEARS &gt; 4,(A1L104C1 + A1L104C2 + A1L104C3 + A1L104C4 + A1L104C5) / 5, 0)</f>
        <v>10702.945000000002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6221.7939999999999</v>
      </c>
      <c r="F12" s="16" t="s">
        <v>175</v>
      </c>
      <c r="G12" s="15">
        <v>5290.8149999999996</v>
      </c>
      <c r="H12" s="16" t="s">
        <v>176</v>
      </c>
      <c r="I12" s="15">
        <v>4442.6289999999999</v>
      </c>
      <c r="J12" s="16" t="s">
        <v>177</v>
      </c>
      <c r="K12" s="15">
        <v>3599.5369999999998</v>
      </c>
      <c r="L12" s="16" t="s">
        <v>178</v>
      </c>
      <c r="M12" s="15">
        <v>1956.731</v>
      </c>
      <c r="N12" s="16" t="s">
        <v>195</v>
      </c>
      <c r="O12" s="17">
        <f>IF(RUN_YEARS &gt; 1,(A1L105C1 + A1L105C2) / 2, 0)</f>
        <v>5756.3045000000002</v>
      </c>
      <c r="P12" s="16" t="s">
        <v>196</v>
      </c>
      <c r="Q12" s="17">
        <f>IF(RUN_YEARS &gt; 2,(A1L105C1 + A1L105C2 + A1L105C3) / 3, 0)</f>
        <v>5318.4126666666671</v>
      </c>
      <c r="R12" s="16" t="s">
        <v>197</v>
      </c>
      <c r="S12" s="17">
        <f>IF(RUN_YEARS &gt; 3,(A1L105C1 + A1L105C2 + A1L105C3 + A1L105C4) / 4, 0)</f>
        <v>4888.6937500000004</v>
      </c>
      <c r="T12" s="16" t="s">
        <v>198</v>
      </c>
      <c r="U12" s="17">
        <f>IF(RUN_YEARS &gt; 4,(A1L105C1 + A1L105C2 + A1L105C3 + A1L105C4 + A1L105C5) / 5, 0)</f>
        <v>4302.3011999999999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2673.4780000000001</v>
      </c>
      <c r="F13" s="16" t="s">
        <v>175</v>
      </c>
      <c r="G13" s="15">
        <v>2264.241</v>
      </c>
      <c r="H13" s="16" t="s">
        <v>176</v>
      </c>
      <c r="I13" s="15">
        <v>2248.19</v>
      </c>
      <c r="J13" s="16" t="s">
        <v>177</v>
      </c>
      <c r="K13" s="15">
        <v>2054.9969999999998</v>
      </c>
      <c r="L13" s="16" t="s">
        <v>178</v>
      </c>
      <c r="M13" s="15">
        <v>945.11500000000001</v>
      </c>
      <c r="N13" s="16" t="s">
        <v>199</v>
      </c>
      <c r="O13" s="17">
        <f>IF(RUN_YEARS &gt; 1,(A1L106C1 + A1L106C2) / 2, 0)</f>
        <v>2468.8595</v>
      </c>
      <c r="P13" s="16" t="s">
        <v>200</v>
      </c>
      <c r="Q13" s="17">
        <f>IF(RUN_YEARS &gt; 2,(A1L106C1 + A1L106C2 + A1L106C3) / 3, 0)</f>
        <v>2395.3029999999999</v>
      </c>
      <c r="R13" s="16" t="s">
        <v>201</v>
      </c>
      <c r="S13" s="17">
        <f>IF(RUN_YEARS &gt; 3,(A1L106C1 + A1L106C2 + A1L106C3 + A1L106C4) / 4, 0)</f>
        <v>2310.2264999999998</v>
      </c>
      <c r="T13" s="16" t="s">
        <v>202</v>
      </c>
      <c r="U13" s="17">
        <f>IF(RUN_YEARS &gt; 4,(A1L106C1 + A1L106C2 + A1L106C3 + A1L106C4 + A1L106C5) / 5, 0)</f>
        <v>2037.2041999999997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18807.152999999998</v>
      </c>
      <c r="F14" s="16" t="s">
        <v>175</v>
      </c>
      <c r="G14" s="15">
        <v>20428.460999999999</v>
      </c>
      <c r="H14" s="16" t="s">
        <v>176</v>
      </c>
      <c r="I14" s="15">
        <v>20717.16</v>
      </c>
      <c r="J14" s="16" t="s">
        <v>177</v>
      </c>
      <c r="K14" s="15">
        <v>19415.934000000001</v>
      </c>
      <c r="L14" s="16" t="s">
        <v>178</v>
      </c>
      <c r="M14" s="15">
        <v>10082.155000000001</v>
      </c>
      <c r="N14" s="16" t="s">
        <v>203</v>
      </c>
      <c r="O14" s="17">
        <f>IF(RUN_YEARS &gt; 1,(A1L107C1 + A1L107C2) / 2, 0)</f>
        <v>19617.807000000001</v>
      </c>
      <c r="P14" s="16" t="s">
        <v>204</v>
      </c>
      <c r="Q14" s="17">
        <f>IF(RUN_YEARS &gt; 2,(A1L107C1 + A1L107C2 + A1L107C3) / 3, 0)</f>
        <v>19984.258000000002</v>
      </c>
      <c r="R14" s="16" t="s">
        <v>205</v>
      </c>
      <c r="S14" s="17">
        <f>IF(RUN_YEARS &gt; 3,(A1L107C1 + A1L107C2 + A1L107C3 + A1L107C4) / 4, 0)</f>
        <v>19842.177000000003</v>
      </c>
      <c r="T14" s="16" t="s">
        <v>206</v>
      </c>
      <c r="U14" s="17">
        <f>IF(RUN_YEARS &gt; 4,(A1L107C1 + A1L107C2 + A1L107C3 + A1L107C4 + A1L107C5) / 5, 0)</f>
        <v>17890.172600000002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27702.424999999999</v>
      </c>
      <c r="F15" s="16" t="s">
        <v>175</v>
      </c>
      <c r="G15" s="15">
        <v>27983.517</v>
      </c>
      <c r="H15" s="16" t="s">
        <v>176</v>
      </c>
      <c r="I15" s="15">
        <v>27407.978999999999</v>
      </c>
      <c r="J15" s="16" t="s">
        <v>177</v>
      </c>
      <c r="K15" s="15">
        <v>25070.468000000001</v>
      </c>
      <c r="L15" s="16" t="s">
        <v>178</v>
      </c>
      <c r="M15" s="15">
        <v>12984.001</v>
      </c>
      <c r="N15" s="16" t="s">
        <v>207</v>
      </c>
      <c r="O15" s="17">
        <f>IF(RUN_YEARS &gt; 1,(A1L108C1 + A1L108C2) / 2, 0)</f>
        <v>27842.970999999998</v>
      </c>
      <c r="P15" s="16" t="s">
        <v>208</v>
      </c>
      <c r="Q15" s="17">
        <f>IF(RUN_YEARS &gt; 2,(A1L108C1 + A1L108C2 + A1L108C3) / 3, 0)</f>
        <v>27697.973666666669</v>
      </c>
      <c r="R15" s="16" t="s">
        <v>209</v>
      </c>
      <c r="S15" s="17">
        <f>IF(RUN_YEARS &gt; 3,(A1L108C1 + A1L108C2 + A1L108C3 + A1L108C4) / 4, 0)</f>
        <v>27041.097249999999</v>
      </c>
      <c r="T15" s="16" t="s">
        <v>210</v>
      </c>
      <c r="U15" s="17">
        <f>IF(RUN_YEARS &gt; 4,(A1L108C1 + A1L108C2 + A1L108C3 + A1L108C4 + A1L108C5) / 5, 0)</f>
        <v>24229.678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2748.9650000000001</v>
      </c>
      <c r="F16" s="16" t="s">
        <v>175</v>
      </c>
      <c r="G16" s="15">
        <v>2759.846</v>
      </c>
      <c r="H16" s="16" t="s">
        <v>176</v>
      </c>
      <c r="I16" s="15">
        <v>2686.3530000000001</v>
      </c>
      <c r="J16" s="16" t="s">
        <v>177</v>
      </c>
      <c r="K16" s="15">
        <v>2462.9810000000002</v>
      </c>
      <c r="L16" s="16" t="s">
        <v>178</v>
      </c>
      <c r="M16" s="15">
        <v>1278.5809999999999</v>
      </c>
      <c r="N16" s="16" t="s">
        <v>211</v>
      </c>
      <c r="O16" s="17">
        <f>IF(RUN_YEARS &gt; 1,(A1L109C1 + A1L109C2) / 2, 0)</f>
        <v>2754.4054999999998</v>
      </c>
      <c r="P16" s="16" t="s">
        <v>212</v>
      </c>
      <c r="Q16" s="17">
        <f>IF(RUN_YEARS &gt; 2,(A1L109C1 + A1L109C2 + A1L109C3) / 3, 0)</f>
        <v>2731.7213333333334</v>
      </c>
      <c r="R16" s="16" t="s">
        <v>213</v>
      </c>
      <c r="S16" s="17">
        <f>IF(RUN_YEARS &gt; 3,(A1L109C1 + A1L109C2 + A1L109C3 + A1L109C4) / 4, 0)</f>
        <v>2664.5362500000001</v>
      </c>
      <c r="T16" s="16" t="s">
        <v>214</v>
      </c>
      <c r="U16" s="17">
        <f>IF(RUN_YEARS &gt; 4,(A1L109C1 + A1L109C2 + A1L109C3 + A1L109C4 + A1L109C5) / 5, 0)</f>
        <v>2387.3452000000002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1869.444</v>
      </c>
      <c r="F17" s="16" t="s">
        <v>175</v>
      </c>
      <c r="G17" s="15">
        <v>2139.9830000000002</v>
      </c>
      <c r="H17" s="16" t="s">
        <v>176</v>
      </c>
      <c r="I17" s="15">
        <v>2577.6</v>
      </c>
      <c r="J17" s="16" t="s">
        <v>177</v>
      </c>
      <c r="K17" s="15">
        <v>2512.1819999999998</v>
      </c>
      <c r="L17" s="16" t="s">
        <v>178</v>
      </c>
      <c r="M17" s="15">
        <v>1551.5640000000001</v>
      </c>
      <c r="N17" s="16" t="s">
        <v>215</v>
      </c>
      <c r="O17" s="17">
        <f>IF(RUN_YEARS &gt; 1,(A1L110C1 + A1L110C2) / 2, 0)</f>
        <v>2004.7135000000001</v>
      </c>
      <c r="P17" s="16" t="s">
        <v>216</v>
      </c>
      <c r="Q17" s="17">
        <f>IF(RUN_YEARS &gt; 2,(A1L110C1 + A1L110C2 + A1L110C3) / 3, 0)</f>
        <v>2195.6756666666665</v>
      </c>
      <c r="R17" s="16" t="s">
        <v>217</v>
      </c>
      <c r="S17" s="17">
        <f>IF(RUN_YEARS &gt; 3,(A1L110C1 + A1L110C2 + A1L110C3 + A1L110C4) / 4, 0)</f>
        <v>2274.8022499999997</v>
      </c>
      <c r="T17" s="16" t="s">
        <v>218</v>
      </c>
      <c r="U17" s="17">
        <f>IF(RUN_YEARS &gt; 4,(A1L110C1 + A1L110C2 + A1L110C3 + A1L110C4 + A1L110C5) / 5, 0)</f>
        <v>2130.1545999999998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4618.4089999999997</v>
      </c>
      <c r="F18" s="16" t="s">
        <v>220</v>
      </c>
      <c r="G18" s="17">
        <f>(A1L109C2 + A1L110C2)</f>
        <v>4899.8289999999997</v>
      </c>
      <c r="H18" s="16" t="s">
        <v>221</v>
      </c>
      <c r="I18" s="17">
        <f>(A1L109C3 + A1L110C3)</f>
        <v>5263.9529999999995</v>
      </c>
      <c r="J18" s="16" t="s">
        <v>222</v>
      </c>
      <c r="K18" s="17">
        <f>(A1L109C4 + A1L110C4)</f>
        <v>4975.1630000000005</v>
      </c>
      <c r="L18" s="16" t="s">
        <v>223</v>
      </c>
      <c r="M18" s="17">
        <f>(A1L109C5 + A1L110C5)</f>
        <v>2830.145</v>
      </c>
      <c r="N18" s="16" t="s">
        <v>224</v>
      </c>
      <c r="O18" s="17">
        <f>IF(RUN_YEARS &gt; 1,(A1L111C1 + A1L111C2) / 2, 0)</f>
        <v>4759.1189999999997</v>
      </c>
      <c r="P18" s="16" t="s">
        <v>225</v>
      </c>
      <c r="Q18" s="17">
        <f>IF(RUN_YEARS &gt; 2,(A1L111C1 + A1L111C2 + A1L111C3) / 3, 0)</f>
        <v>4927.3969999999999</v>
      </c>
      <c r="R18" s="16" t="s">
        <v>226</v>
      </c>
      <c r="S18" s="17">
        <f>IF(RUN_YEARS &gt; 3,(A1L111C1 + A1L111C2 + A1L111C3 + A1L111C4) / 4, 0)</f>
        <v>4939.3384999999998</v>
      </c>
      <c r="T18" s="16" t="s">
        <v>227</v>
      </c>
      <c r="U18" s="17">
        <f>IF(RUN_YEARS &gt; 4,(A1L111C1 + A1L111C2 + A1L111C3 + A1L111C4 + A1L111C5) / 5, 0)</f>
        <v>4517.4997999999996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32320.833999999999</v>
      </c>
      <c r="F19" s="16" t="s">
        <v>175</v>
      </c>
      <c r="G19" s="15">
        <v>32883.345999999998</v>
      </c>
      <c r="H19" s="16" t="s">
        <v>176</v>
      </c>
      <c r="I19" s="15">
        <v>32671.932000000001</v>
      </c>
      <c r="J19" s="16" t="s">
        <v>177</v>
      </c>
      <c r="K19" s="15">
        <v>30045.631000000001</v>
      </c>
      <c r="L19" s="16" t="s">
        <v>178</v>
      </c>
      <c r="M19" s="15">
        <v>15814.146000000001</v>
      </c>
      <c r="N19" s="16" t="s">
        <v>228</v>
      </c>
      <c r="O19" s="17">
        <f>IF(RUN_YEARS &gt; 1,(A1L112C1 + A1L112C2) / 2, 0)</f>
        <v>32602.089999999997</v>
      </c>
      <c r="P19" s="16" t="s">
        <v>229</v>
      </c>
      <c r="Q19" s="17">
        <f>IF(RUN_YEARS &gt; 2,(A1L112C1 + A1L112C2 + A1L112C3) / 3, 0)</f>
        <v>32625.370666666666</v>
      </c>
      <c r="R19" s="16" t="s">
        <v>230</v>
      </c>
      <c r="S19" s="17">
        <f>IF(RUN_YEARS &gt; 3,(A1L112C1 + A1L112C2 + A1L112C3 + A1L112C4) / 4, 0)</f>
        <v>31980.435749999997</v>
      </c>
      <c r="T19" s="16" t="s">
        <v>231</v>
      </c>
      <c r="U19" s="17">
        <f>IF(RUN_YEARS &gt; 4,(A1L112C1 + A1L112C2 + A1L112C3 + A1L112C4 + A1L112C5) / 5, 0)</f>
        <v>28747.177799999998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29</v>
      </c>
      <c r="F20" s="16" t="s">
        <v>175</v>
      </c>
      <c r="G20" s="15">
        <v>55</v>
      </c>
      <c r="H20" s="16" t="s">
        <v>176</v>
      </c>
      <c r="I20" s="15">
        <v>70</v>
      </c>
      <c r="J20" s="16" t="s">
        <v>177</v>
      </c>
      <c r="K20" s="15">
        <v>63</v>
      </c>
      <c r="L20" s="16" t="s">
        <v>178</v>
      </c>
      <c r="M20" s="15">
        <v>52</v>
      </c>
      <c r="N20" s="16" t="s">
        <v>232</v>
      </c>
      <c r="O20" s="17">
        <f>IF(RUN_YEARS &gt; 1,(A1L113C1 + A1L113C2) / 2, 0)</f>
        <v>42</v>
      </c>
      <c r="P20" s="16" t="s">
        <v>233</v>
      </c>
      <c r="Q20" s="17">
        <f>IF(RUN_YEARS &gt; 2,(A1L113C1 + A1L113C2 + A1L113C3) / 3, 0)</f>
        <v>51.333333333333336</v>
      </c>
      <c r="R20" s="16" t="s">
        <v>234</v>
      </c>
      <c r="S20" s="17">
        <f>IF(RUN_YEARS &gt; 3,(A1L113C1 + A1L113C2 + A1L113C3 + A1L113C4) / 4, 0)</f>
        <v>54.25</v>
      </c>
      <c r="T20" s="16" t="s">
        <v>235</v>
      </c>
      <c r="U20" s="17">
        <f>IF(RUN_YEARS &gt; 4,(A1L113C1 + A1L113C2 + A1L113C3 + A1L113C4 + A1L113C5) / 5, 0)</f>
        <v>53.8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955537</v>
      </c>
      <c r="F21" s="16" t="s">
        <v>175</v>
      </c>
      <c r="G21" s="15">
        <v>846016</v>
      </c>
      <c r="H21" s="16" t="s">
        <v>176</v>
      </c>
      <c r="I21" s="15">
        <v>814349</v>
      </c>
      <c r="J21" s="16" t="s">
        <v>177</v>
      </c>
      <c r="K21" s="15">
        <v>777231</v>
      </c>
      <c r="L21" s="16" t="s">
        <v>178</v>
      </c>
      <c r="M21" s="15">
        <v>472768</v>
      </c>
      <c r="N21" s="16" t="s">
        <v>236</v>
      </c>
      <c r="O21" s="17">
        <f>IF(RUN_YEARS &gt; 1,(A1L114C1 + A1L114C2) / 2, 0)</f>
        <v>900776.5</v>
      </c>
      <c r="P21" s="16" t="s">
        <v>237</v>
      </c>
      <c r="Q21" s="17">
        <f>IF(RUN_YEARS &gt; 2,(A1L114C1 + A1L114C2 + A1L114C3) / 3, 0)</f>
        <v>871967.33333333337</v>
      </c>
      <c r="R21" s="16" t="s">
        <v>238</v>
      </c>
      <c r="S21" s="17">
        <f>IF(RUN_YEARS &gt; 3,(A1L114C1 + A1L114C2 + A1L114C3 + A1L114C4) / 4, 0)</f>
        <v>848283.25</v>
      </c>
      <c r="T21" s="16" t="s">
        <v>239</v>
      </c>
      <c r="U21" s="17">
        <f>IF(RUN_YEARS &gt; 4,(A1L114C1 + A1L114C2 + A1L114C3 + A1L114C4 + A1L114C5) / 5, 0)</f>
        <v>773180.2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260759</v>
      </c>
      <c r="F22" s="16" t="s">
        <v>175</v>
      </c>
      <c r="G22" s="15">
        <v>206259</v>
      </c>
      <c r="H22" s="16" t="s">
        <v>176</v>
      </c>
      <c r="I22" s="15">
        <v>165602</v>
      </c>
      <c r="J22" s="16" t="s">
        <v>177</v>
      </c>
      <c r="K22" s="15">
        <v>139045</v>
      </c>
      <c r="L22" s="16" t="s">
        <v>178</v>
      </c>
      <c r="M22" s="15">
        <v>87566</v>
      </c>
      <c r="N22" s="16" t="s">
        <v>240</v>
      </c>
      <c r="O22" s="17">
        <f>IF(RUN_YEARS &gt; 1,(A1L115C1 + A1L115C2) / 2, 0)</f>
        <v>233509</v>
      </c>
      <c r="P22" s="16" t="s">
        <v>241</v>
      </c>
      <c r="Q22" s="17">
        <f>IF(RUN_YEARS &gt; 2,(A1L115C1 + A1L115C2 + A1L115C3) / 3, 0)</f>
        <v>210873.33333333334</v>
      </c>
      <c r="R22" s="16" t="s">
        <v>242</v>
      </c>
      <c r="S22" s="17">
        <f>IF(RUN_YEARS &gt; 3,(A1L115C1 + A1L115C2 + A1L115C3 + A1L115C4) / 4, 0)</f>
        <v>192916.25</v>
      </c>
      <c r="T22" s="16" t="s">
        <v>243</v>
      </c>
      <c r="U22" s="17">
        <f>IF(RUN_YEARS &gt; 4,(A1L115C1 + A1L115C2 + A1L115C3 + A1L115C4 + A1L115C5) / 5, 0)</f>
        <v>171846.2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42219</v>
      </c>
      <c r="F23" s="16" t="s">
        <v>175</v>
      </c>
      <c r="G23" s="15">
        <v>30096</v>
      </c>
      <c r="H23" s="16" t="s">
        <v>176</v>
      </c>
      <c r="I23" s="15">
        <v>33606</v>
      </c>
      <c r="J23" s="16" t="s">
        <v>177</v>
      </c>
      <c r="K23" s="15">
        <v>30999</v>
      </c>
      <c r="L23" s="16" t="s">
        <v>178</v>
      </c>
      <c r="M23" s="15">
        <v>14476</v>
      </c>
      <c r="N23" s="16" t="s">
        <v>244</v>
      </c>
      <c r="O23" s="17">
        <f>IF(RUN_YEARS &gt; 1,(A1L116C1 + A1L116C2) / 2, 0)</f>
        <v>36157.5</v>
      </c>
      <c r="P23" s="16" t="s">
        <v>245</v>
      </c>
      <c r="Q23" s="17">
        <f>IF(RUN_YEARS &gt; 2,(A1L116C1 + A1L116C2 + A1L116C3) / 3, 0)</f>
        <v>35307</v>
      </c>
      <c r="R23" s="16" t="s">
        <v>246</v>
      </c>
      <c r="S23" s="17">
        <f>IF(RUN_YEARS &gt; 3,(A1L116C1 + A1L116C2 + A1L116C3 + A1L116C4) / 4, 0)</f>
        <v>34230</v>
      </c>
      <c r="T23" s="16" t="s">
        <v>247</v>
      </c>
      <c r="U23" s="17">
        <f>IF(RUN_YEARS &gt; 4,(A1L116C1 + A1L116C2 + A1L116C3 + A1L116C4 + A1L116C5) / 5, 0)</f>
        <v>30279.200000000001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652559</v>
      </c>
      <c r="F24" s="16" t="s">
        <v>175</v>
      </c>
      <c r="G24" s="15">
        <v>609661</v>
      </c>
      <c r="H24" s="16" t="s">
        <v>176</v>
      </c>
      <c r="I24" s="15">
        <v>615141</v>
      </c>
      <c r="J24" s="16" t="s">
        <v>177</v>
      </c>
      <c r="K24" s="15">
        <v>607187</v>
      </c>
      <c r="L24" s="16" t="s">
        <v>178</v>
      </c>
      <c r="M24" s="15">
        <v>370726</v>
      </c>
      <c r="N24" s="16" t="s">
        <v>248</v>
      </c>
      <c r="O24" s="17">
        <f>IF(RUN_YEARS &gt; 1,(A1L117C1 + A1L117C2) / 2, 0)</f>
        <v>631110</v>
      </c>
      <c r="P24" s="16" t="s">
        <v>249</v>
      </c>
      <c r="Q24" s="17">
        <f>IF(RUN_YEARS &gt; 2,(A1L117C1 + A1L117C2 + A1L117C3) / 3, 0)</f>
        <v>625787</v>
      </c>
      <c r="R24" s="16" t="s">
        <v>250</v>
      </c>
      <c r="S24" s="17">
        <f>IF(RUN_YEARS &gt; 3,(A1L117C1 + A1L117C2 + A1L117C3 + A1L117C4) / 4, 0)</f>
        <v>621137</v>
      </c>
      <c r="T24" s="16" t="s">
        <v>251</v>
      </c>
      <c r="U24" s="17">
        <f>IF(RUN_YEARS &gt; 4,(A1L117C1 + A1L117C2 + A1L117C3 + A1L117C4 + A1L117C5) / 5, 0)</f>
        <v>571054.80000000005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5547268</v>
      </c>
      <c r="F25" s="16" t="s">
        <v>175</v>
      </c>
      <c r="G25" s="15">
        <v>5567309</v>
      </c>
      <c r="H25" s="16" t="s">
        <v>176</v>
      </c>
      <c r="I25" s="15">
        <v>5428256</v>
      </c>
      <c r="J25" s="16" t="s">
        <v>177</v>
      </c>
      <c r="K25" s="15">
        <v>4961583</v>
      </c>
      <c r="L25" s="16" t="s">
        <v>178</v>
      </c>
      <c r="M25" s="15">
        <v>2612274</v>
      </c>
      <c r="N25" s="16" t="s">
        <v>252</v>
      </c>
      <c r="O25" s="17">
        <f>IF(RUN_YEARS &gt; 1,(A1L118C1 + A1L118C2) / 2, 0)</f>
        <v>5557288.5</v>
      </c>
      <c r="P25" s="16" t="s">
        <v>253</v>
      </c>
      <c r="Q25" s="17">
        <f>IF(RUN_YEARS &gt; 2,(A1L118C1 + A1L118C2 + A1L118C3) / 3, 0)</f>
        <v>5514277.666666667</v>
      </c>
      <c r="R25" s="16" t="s">
        <v>254</v>
      </c>
      <c r="S25" s="17">
        <f>IF(RUN_YEARS &gt; 3,(A1L118C1 + A1L118C2 + A1L118C3 + A1L118C4) / 4, 0)</f>
        <v>5376104</v>
      </c>
      <c r="T25" s="16" t="s">
        <v>255</v>
      </c>
      <c r="U25" s="17">
        <f>IF(RUN_YEARS &gt; 4,(A1L118C1 + A1L118C2 + A1L118C3 + A1L118C4 + A1L118C5) / 5, 0)</f>
        <v>4823338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21006292</v>
      </c>
      <c r="F26" s="16" t="s">
        <v>175</v>
      </c>
      <c r="G26" s="15">
        <v>17173152</v>
      </c>
      <c r="H26" s="16" t="s">
        <v>176</v>
      </c>
      <c r="I26" s="15">
        <v>14309526</v>
      </c>
      <c r="J26" s="16" t="s">
        <v>177</v>
      </c>
      <c r="K26" s="15">
        <v>12346696</v>
      </c>
      <c r="L26" s="16" t="s">
        <v>178</v>
      </c>
      <c r="M26" s="15">
        <v>7840797</v>
      </c>
      <c r="N26" s="16" t="s">
        <v>256</v>
      </c>
      <c r="O26" s="17">
        <f>IF(RUN_YEARS &gt; 1,(A1L119C1 + A1L119C2) / 2, 0)</f>
        <v>19089722</v>
      </c>
      <c r="P26" s="16" t="s">
        <v>257</v>
      </c>
      <c r="Q26" s="17">
        <f>IF(RUN_YEARS &gt; 2,(A1L119C1 + A1L119C2 + A1L119C3) / 3, 0)</f>
        <v>17496323.333333332</v>
      </c>
      <c r="R26" s="16" t="s">
        <v>258</v>
      </c>
      <c r="S26" s="17">
        <f>IF(RUN_YEARS &gt; 3,(A1L119C1 + A1L119C2 + A1L119C3 + A1L119C4) / 4, 0)</f>
        <v>16208916.5</v>
      </c>
      <c r="T26" s="16" t="s">
        <v>259</v>
      </c>
      <c r="U26" s="17">
        <f>IF(RUN_YEARS &gt; 4,(A1L119C1 + A1L119C2 + A1L119C3 + A1L119C4 + A1L119C5) / 5, 0)</f>
        <v>14535292.6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3219645</v>
      </c>
      <c r="F27" s="16" t="s">
        <v>175</v>
      </c>
      <c r="G27" s="15">
        <v>2317780</v>
      </c>
      <c r="H27" s="16" t="s">
        <v>176</v>
      </c>
      <c r="I27" s="15">
        <v>2561817</v>
      </c>
      <c r="J27" s="16" t="s">
        <v>177</v>
      </c>
      <c r="K27" s="15">
        <v>2399100</v>
      </c>
      <c r="L27" s="16" t="s">
        <v>178</v>
      </c>
      <c r="M27" s="15">
        <v>1152669</v>
      </c>
      <c r="N27" s="16" t="s">
        <v>260</v>
      </c>
      <c r="O27" s="17">
        <f>IF(RUN_YEARS &gt; 1,(A1L120C1 + A1L120C2) / 2, 0)</f>
        <v>2768712.5</v>
      </c>
      <c r="P27" s="16" t="s">
        <v>261</v>
      </c>
      <c r="Q27" s="17">
        <f>IF(RUN_YEARS &gt; 2,(A1L120C1 + A1L120C2 + A1L120C3) / 3, 0)</f>
        <v>2699747.3333333335</v>
      </c>
      <c r="R27" s="16" t="s">
        <v>262</v>
      </c>
      <c r="S27" s="17">
        <f>IF(RUN_YEARS &gt; 3,(A1L120C1 + A1L120C2 + A1L120C3 + A1L120C4) / 4, 0)</f>
        <v>2624585.5</v>
      </c>
      <c r="T27" s="16" t="s">
        <v>263</v>
      </c>
      <c r="U27" s="17">
        <f>IF(RUN_YEARS &gt; 4,(A1L120C1 + A1L120C2 + A1L120C3 + A1L120C4 + A1L120C5) / 5, 0)</f>
        <v>2330202.2000000002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52194989</v>
      </c>
      <c r="F28" s="16" t="s">
        <v>175</v>
      </c>
      <c r="G28" s="15">
        <v>48202472</v>
      </c>
      <c r="H28" s="16" t="s">
        <v>176</v>
      </c>
      <c r="I28" s="15">
        <v>47559075</v>
      </c>
      <c r="J28" s="16" t="s">
        <v>177</v>
      </c>
      <c r="K28" s="15">
        <v>47302134</v>
      </c>
      <c r="L28" s="16" t="s">
        <v>178</v>
      </c>
      <c r="M28" s="15">
        <v>28786209</v>
      </c>
      <c r="N28" s="16" t="s">
        <v>264</v>
      </c>
      <c r="O28" s="17">
        <f>IF(RUN_YEARS &gt; 1,(A1L121C1 + A1L121C2) / 2, 0)</f>
        <v>50198730.5</v>
      </c>
      <c r="P28" s="16" t="s">
        <v>265</v>
      </c>
      <c r="Q28" s="17">
        <f>IF(RUN_YEARS &gt; 2,(A1L121C1 + A1L121C2 + A1L121C3) / 3, 0)</f>
        <v>49318845.333333336</v>
      </c>
      <c r="R28" s="16" t="s">
        <v>266</v>
      </c>
      <c r="S28" s="17">
        <f>IF(RUN_YEARS &gt; 3,(A1L121C1 + A1L121C2 + A1L121C3 + A1L121C4) / 4, 0)</f>
        <v>48814667.5</v>
      </c>
      <c r="T28" s="16" t="s">
        <v>267</v>
      </c>
      <c r="U28" s="17">
        <f>IF(RUN_YEARS &gt; 4,(A1L121C1 + A1L121C2 + A1L121C3 + A1L121C4 + A1L121C5) / 5, 0)</f>
        <v>44808975.799999997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76420926</v>
      </c>
      <c r="F29" s="16" t="s">
        <v>269</v>
      </c>
      <c r="G29" s="17">
        <f>SUM(A1L119C2:A1L121C2)</f>
        <v>67693404</v>
      </c>
      <c r="H29" s="16" t="s">
        <v>270</v>
      </c>
      <c r="I29" s="17">
        <f>SUM(A1L119C3:A1L121C3)</f>
        <v>64430418</v>
      </c>
      <c r="J29" s="16" t="s">
        <v>271</v>
      </c>
      <c r="K29" s="17">
        <f>SUM(A1L119C4:A1L121C4)</f>
        <v>62047930</v>
      </c>
      <c r="L29" s="16" t="s">
        <v>272</v>
      </c>
      <c r="M29" s="17">
        <f>SUM(A1L119C5:A1L121C5)</f>
        <v>37779675</v>
      </c>
      <c r="N29" s="16" t="s">
        <v>273</v>
      </c>
      <c r="O29" s="17">
        <f>IF(RUN_YEARS &gt; 1,(A1L122C1 + A1L122C2) / 2, 0)</f>
        <v>72057165</v>
      </c>
      <c r="P29" s="16" t="s">
        <v>274</v>
      </c>
      <c r="Q29" s="17">
        <f>IF(RUN_YEARS &gt; 2,(A1L122C1 + A1L122C2 + A1L122C3) / 3, 0)</f>
        <v>69514916</v>
      </c>
      <c r="R29" s="16" t="s">
        <v>275</v>
      </c>
      <c r="S29" s="17">
        <f>IF(RUN_YEARS &gt; 3,(A1L122C1 + A1L122C2 + A1L122C3 + A1L122C4) / 4, 0)</f>
        <v>67648169.5</v>
      </c>
      <c r="T29" s="16" t="s">
        <v>276</v>
      </c>
      <c r="U29" s="17">
        <f>IF(RUN_YEARS &gt; 4,(A1L122C1 + A1L122C2 + A1L122C3 + A1L122C4 + A1L122C5) / 5, 0)</f>
        <v>61674470.600000001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82464239</v>
      </c>
      <c r="F30" s="16" t="s">
        <v>175</v>
      </c>
      <c r="G30" s="15">
        <v>73761079</v>
      </c>
      <c r="H30" s="16" t="s">
        <v>176</v>
      </c>
      <c r="I30" s="15">
        <v>70325676</v>
      </c>
      <c r="J30" s="16" t="s">
        <v>177</v>
      </c>
      <c r="K30" s="15">
        <v>67497576</v>
      </c>
      <c r="L30" s="16" t="s">
        <v>178</v>
      </c>
      <c r="M30" s="15">
        <v>40624449</v>
      </c>
      <c r="N30" s="16" t="s">
        <v>277</v>
      </c>
      <c r="O30" s="17">
        <f>IF(RUN_YEARS &gt; 1,(A1L123C1 + A1L123C2) / 2, 0)</f>
        <v>78112659</v>
      </c>
      <c r="P30" s="16" t="s">
        <v>278</v>
      </c>
      <c r="Q30" s="17">
        <f>IF(RUN_YEARS &gt; 2,(A1L123C1 + A1L123C2 + A1L123C3) / 3, 0)</f>
        <v>75516998</v>
      </c>
      <c r="R30" s="16" t="s">
        <v>279</v>
      </c>
      <c r="S30" s="17">
        <f>IF(RUN_YEARS &gt; 3,(A1L123C1 + A1L123C2 + A1L123C3 + A1L123C4) / 4, 0)</f>
        <v>73512142.5</v>
      </c>
      <c r="T30" s="16" t="s">
        <v>280</v>
      </c>
      <c r="U30" s="17">
        <f>IF(RUN_YEARS &gt; 4,(A1L123C1 + A1L123C2 + A1L123C3 + A1L123C4 + A1L123C5) / 5, 0)</f>
        <v>66934603.799999997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81184</v>
      </c>
      <c r="F31" s="16" t="s">
        <v>175</v>
      </c>
      <c r="G31" s="15">
        <v>79426</v>
      </c>
      <c r="H31" s="16" t="s">
        <v>176</v>
      </c>
      <c r="I31" s="15">
        <v>76580</v>
      </c>
      <c r="J31" s="16" t="s">
        <v>177</v>
      </c>
      <c r="K31" s="15">
        <v>77703</v>
      </c>
      <c r="L31" s="16" t="s">
        <v>178</v>
      </c>
      <c r="M31" s="15">
        <v>47347</v>
      </c>
      <c r="N31" s="16" t="s">
        <v>281</v>
      </c>
      <c r="O31" s="17">
        <f>IF(RUN_YEARS &gt; 1,(A1L124C1 + A1L124C2) / 2, 0)</f>
        <v>80305</v>
      </c>
      <c r="P31" s="16" t="s">
        <v>282</v>
      </c>
      <c r="Q31" s="17">
        <f>IF(RUN_YEARS &gt; 2,(A1L124C1 + A1L124C2 + A1L124C3) / 3, 0)</f>
        <v>79063.333333333328</v>
      </c>
      <c r="R31" s="16" t="s">
        <v>283</v>
      </c>
      <c r="S31" s="17">
        <f>IF(RUN_YEARS &gt; 3,(A1L124C1 + A1L124C2 + A1L124C3 + A1L124C4) / 4, 0)</f>
        <v>78723.25</v>
      </c>
      <c r="T31" s="16" t="s">
        <v>284</v>
      </c>
      <c r="U31" s="17">
        <f>IF(RUN_YEARS &gt; 4,(A1L124C1 + A1L124C2 + A1L124C3 + A1L124C4 + A1L124C5) / 5, 0)</f>
        <v>72448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612.36099999999999</v>
      </c>
      <c r="F36" s="16" t="s">
        <v>175</v>
      </c>
      <c r="G36" s="15">
        <v>630.86599999999999</v>
      </c>
      <c r="H36" s="16" t="s">
        <v>176</v>
      </c>
      <c r="I36" s="15">
        <v>704.64400000000001</v>
      </c>
      <c r="J36" s="16" t="s">
        <v>177</v>
      </c>
      <c r="K36" s="15">
        <v>665.101</v>
      </c>
      <c r="L36" s="16" t="s">
        <v>178</v>
      </c>
      <c r="M36" s="15">
        <v>319.25700000000001</v>
      </c>
      <c r="N36" s="16" t="s">
        <v>301</v>
      </c>
      <c r="O36" s="17">
        <f>IF(RUN_YEARS &gt; 1,(A1L129C1 + A1L129C2) / 2, 0)</f>
        <v>621.61349999999993</v>
      </c>
      <c r="P36" s="16" t="s">
        <v>302</v>
      </c>
      <c r="Q36" s="17">
        <f>IF(RUN_YEARS &gt; 2,(A1L129C1 + A1L129C2 + A1L129C3) / 3, 0)</f>
        <v>649.29033333333325</v>
      </c>
      <c r="R36" s="16" t="s">
        <v>303</v>
      </c>
      <c r="S36" s="17">
        <f>IF(RUN_YEARS &gt; 3,(A1L129C1 + A1L129C2 + A1L129C3 + A1L129C4) / 4, 0)</f>
        <v>653.24299999999994</v>
      </c>
      <c r="T36" s="16" t="s">
        <v>304</v>
      </c>
      <c r="U36" s="17">
        <f>IF(RUN_YEARS &gt; 4,(A1L129C1 + A1L129C2 + A1L129C3 + A1L129C4 + A1L129C5) / 5, 0)</f>
        <v>586.44579999999996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198.852</v>
      </c>
      <c r="F37" s="16" t="s">
        <v>175</v>
      </c>
      <c r="G37" s="15">
        <v>195.845</v>
      </c>
      <c r="H37" s="16" t="s">
        <v>176</v>
      </c>
      <c r="I37" s="15">
        <v>192.75200000000001</v>
      </c>
      <c r="J37" s="16" t="s">
        <v>177</v>
      </c>
      <c r="K37" s="15">
        <v>186.24299999999999</v>
      </c>
      <c r="L37" s="16" t="s">
        <v>178</v>
      </c>
      <c r="M37" s="15">
        <v>103.79600000000001</v>
      </c>
      <c r="N37" s="16" t="s">
        <v>305</v>
      </c>
      <c r="O37" s="17">
        <f>IF(RUN_YEARS &gt; 1,(A1L130C1 + A1L130C2) / 2, 0)</f>
        <v>197.3485</v>
      </c>
      <c r="P37" s="16" t="s">
        <v>306</v>
      </c>
      <c r="Q37" s="17">
        <f>IF(RUN_YEARS &gt; 2,(A1L130C1 + A1L130C2 + A1L130C3) / 3, 0)</f>
        <v>195.81633333333335</v>
      </c>
      <c r="R37" s="16" t="s">
        <v>307</v>
      </c>
      <c r="S37" s="17">
        <f>IF(RUN_YEARS &gt; 3,(A1L130C1 + A1L130C2 + A1L130C3 + A1L130C4) / 4, 0)</f>
        <v>193.423</v>
      </c>
      <c r="T37" s="16" t="s">
        <v>308</v>
      </c>
      <c r="U37" s="17">
        <f>IF(RUN_YEARS &gt; 4,(A1L130C1 + A1L130C2 + A1L130C3 + A1L130C4 + A1L130C5) / 5, 0)</f>
        <v>175.49760000000001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413.50900000000001</v>
      </c>
      <c r="F38" s="16" t="s">
        <v>310</v>
      </c>
      <c r="G38" s="17">
        <f>(A1L129C2 - A1L130C2)</f>
        <v>435.02099999999996</v>
      </c>
      <c r="H38" s="16" t="s">
        <v>311</v>
      </c>
      <c r="I38" s="17">
        <f>(A1L129C3 - A1L130C3)</f>
        <v>511.892</v>
      </c>
      <c r="J38" s="16" t="s">
        <v>312</v>
      </c>
      <c r="K38" s="17">
        <f>(A1L129C4 - A1L130C4)</f>
        <v>478.858</v>
      </c>
      <c r="L38" s="16" t="s">
        <v>313</v>
      </c>
      <c r="M38" s="17">
        <f>(A1L129C5 - A1L130C5)</f>
        <v>215.46100000000001</v>
      </c>
      <c r="N38" s="16" t="s">
        <v>314</v>
      </c>
      <c r="O38" s="17">
        <f>IF(RUN_YEARS &gt; 1,(A1L131C1 + A1L131C2) / 2, 0)</f>
        <v>424.26499999999999</v>
      </c>
      <c r="P38" s="16" t="s">
        <v>315</v>
      </c>
      <c r="Q38" s="17">
        <f>IF(RUN_YEARS &gt; 2,(A1L131C1 + A1L131C2 + A1L131C3) / 3, 0)</f>
        <v>453.47399999999999</v>
      </c>
      <c r="R38" s="16" t="s">
        <v>316</v>
      </c>
      <c r="S38" s="17">
        <f>IF(RUN_YEARS &gt; 3,(A1L131C1 + A1L131C2 + A1L131C3 + A1L131C4) / 4, 0)</f>
        <v>459.82</v>
      </c>
      <c r="T38" s="16" t="s">
        <v>317</v>
      </c>
      <c r="U38" s="17">
        <f>IF(RUN_YEARS &gt; 4,(A1L131C1 + A1L131C2 + A1L131C3 + A1L131C4 + A1L131C5) / 5, 0)</f>
        <v>410.94819999999999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311.57400000000001</v>
      </c>
      <c r="F39" s="16" t="s">
        <v>175</v>
      </c>
      <c r="G39" s="15">
        <v>356.66399999999999</v>
      </c>
      <c r="H39" s="16" t="s">
        <v>176</v>
      </c>
      <c r="I39" s="15">
        <v>372.16500000000002</v>
      </c>
      <c r="J39" s="16" t="s">
        <v>177</v>
      </c>
      <c r="K39" s="15">
        <v>372.67200000000003</v>
      </c>
      <c r="L39" s="16" t="s">
        <v>178</v>
      </c>
      <c r="M39" s="15">
        <v>258.51400000000001</v>
      </c>
      <c r="N39" s="16" t="s">
        <v>318</v>
      </c>
      <c r="O39" s="17">
        <f>IF(RUN_YEARS &gt; 1,(A1L132C1 + A1L132C2) / 2, 0)</f>
        <v>334.11900000000003</v>
      </c>
      <c r="P39" s="16" t="s">
        <v>319</v>
      </c>
      <c r="Q39" s="17">
        <f>IF(RUN_YEARS &gt; 2,(A1L132C1 + A1L132C2 + A1L132C3) / 3, 0)</f>
        <v>346.80099999999999</v>
      </c>
      <c r="R39" s="16" t="s">
        <v>320</v>
      </c>
      <c r="S39" s="17">
        <f>IF(RUN_YEARS &gt; 3,(A1L132C1 + A1L132C2 + A1L132C3 + A1L132C4) / 4, 0)</f>
        <v>353.26875000000001</v>
      </c>
      <c r="T39" s="16" t="s">
        <v>321</v>
      </c>
      <c r="U39" s="17">
        <f>IF(RUN_YEARS &gt; 4,(A1L132C1 + A1L132C2 + A1L132C3 + A1L132C4 + A1L132C5) / 5, 0)</f>
        <v>334.31779999999998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510.42600000000004</v>
      </c>
      <c r="F40" s="16" t="s">
        <v>323</v>
      </c>
      <c r="G40" s="17">
        <f>(A1L130C2 + A1L132C2)</f>
        <v>552.50900000000001</v>
      </c>
      <c r="H40" s="16" t="s">
        <v>324</v>
      </c>
      <c r="I40" s="17">
        <f>(A1L130C3 + A1L132C3)</f>
        <v>564.91700000000003</v>
      </c>
      <c r="J40" s="16" t="s">
        <v>325</v>
      </c>
      <c r="K40" s="17">
        <f>(A1L130C4 + A1L132C4)</f>
        <v>558.91499999999996</v>
      </c>
      <c r="L40" s="16" t="s">
        <v>326</v>
      </c>
      <c r="M40" s="17">
        <f>(A1L130C5 + A1L132C5)</f>
        <v>362.31</v>
      </c>
      <c r="N40" s="16" t="s">
        <v>327</v>
      </c>
      <c r="O40" s="17">
        <f>IF(RUN_YEARS &gt; 1,(A1L133C1 + A1L133C2) / 2, 0)</f>
        <v>531.46749999999997</v>
      </c>
      <c r="P40" s="16" t="s">
        <v>328</v>
      </c>
      <c r="Q40" s="17">
        <f>IF(RUN_YEARS &gt; 2,(A1L133C1 + A1L133C2 + A1L133C3) / 3, 0)</f>
        <v>542.61733333333325</v>
      </c>
      <c r="R40" s="16" t="s">
        <v>329</v>
      </c>
      <c r="S40" s="17">
        <f>IF(RUN_YEARS &gt; 3,(A1L133C1 + A1L133C2 + A1L133C3 + A1L133C4) / 4, 0)</f>
        <v>546.69174999999996</v>
      </c>
      <c r="T40" s="16" t="s">
        <v>330</v>
      </c>
      <c r="U40" s="17">
        <f>IF(RUN_YEARS &gt; 4,(A1L133C1 + A1L133C2 + A1L133C3 + A1L133C4 + A1L133C5) / 5, 0)</f>
        <v>509.81539999999995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304.62900000000002</v>
      </c>
      <c r="F41" s="16" t="s">
        <v>175</v>
      </c>
      <c r="G41" s="15">
        <v>285.84300000000002</v>
      </c>
      <c r="H41" s="16" t="s">
        <v>176</v>
      </c>
      <c r="I41" s="15">
        <v>258.93700000000001</v>
      </c>
      <c r="J41" s="16" t="s">
        <v>177</v>
      </c>
      <c r="K41" s="15">
        <v>274.67399999999998</v>
      </c>
      <c r="L41" s="16" t="s">
        <v>178</v>
      </c>
      <c r="M41" s="15">
        <v>178.96799999999999</v>
      </c>
      <c r="N41" s="16" t="s">
        <v>331</v>
      </c>
      <c r="O41" s="17">
        <f>IF(RUN_YEARS &gt; 1,(A1L134C1 + A1L134C2) / 2, 0)</f>
        <v>295.23599999999999</v>
      </c>
      <c r="P41" s="16" t="s">
        <v>332</v>
      </c>
      <c r="Q41" s="17">
        <f>IF(RUN_YEARS &gt; 2,(A1L134C1 + A1L134C2 + A1L134C3) / 3, 0)</f>
        <v>283.13633333333331</v>
      </c>
      <c r="R41" s="16" t="s">
        <v>333</v>
      </c>
      <c r="S41" s="17">
        <f>IF(RUN_YEARS &gt; 3,(A1L134C1 + A1L134C2 + A1L134C3 + A1L134C4) / 4, 0)</f>
        <v>281.02075000000002</v>
      </c>
      <c r="T41" s="16" t="s">
        <v>334</v>
      </c>
      <c r="U41" s="17">
        <f>IF(RUN_YEARS &gt; 4,(A1L134C1 + A1L134C2 + A1L134C3 + A1L134C4 + A1L134C5) / 5, 0)</f>
        <v>260.61020000000002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629.26099999999997</v>
      </c>
      <c r="F42" s="16" t="s">
        <v>175</v>
      </c>
      <c r="G42" s="15">
        <v>588.75599999999997</v>
      </c>
      <c r="H42" s="16" t="s">
        <v>176</v>
      </c>
      <c r="I42" s="15">
        <v>601.53499999999997</v>
      </c>
      <c r="J42" s="16" t="s">
        <v>177</v>
      </c>
      <c r="K42" s="15">
        <v>568.91600000000005</v>
      </c>
      <c r="L42" s="16" t="s">
        <v>178</v>
      </c>
      <c r="M42" s="15">
        <v>292.32600000000002</v>
      </c>
      <c r="N42" s="16" t="s">
        <v>335</v>
      </c>
      <c r="O42" s="17">
        <f>IF(RUN_YEARS &gt; 1,(A1L135C1 + A1L135C2) / 2, 0)</f>
        <v>609.00849999999991</v>
      </c>
      <c r="P42" s="16" t="s">
        <v>336</v>
      </c>
      <c r="Q42" s="17">
        <f>IF(RUN_YEARS &gt; 2,(A1L135C1 + A1L135C2 + A1L135C3) / 3, 0)</f>
        <v>606.51733333333323</v>
      </c>
      <c r="R42" s="16" t="s">
        <v>337</v>
      </c>
      <c r="S42" s="17">
        <f>IF(RUN_YEARS &gt; 3,(A1L135C1 + A1L135C2 + A1L135C3 + A1L135C4) / 4, 0)</f>
        <v>597.11699999999996</v>
      </c>
      <c r="T42" s="16" t="s">
        <v>338</v>
      </c>
      <c r="U42" s="17">
        <f>IF(RUN_YEARS &gt; 4,(A1L135C1 + A1L135C2 + A1L135C3 + A1L135C4 + A1L135C5) / 5, 0)</f>
        <v>536.15879999999993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1094.354</v>
      </c>
      <c r="F43" s="16" t="s">
        <v>175</v>
      </c>
      <c r="G43" s="15">
        <v>1060.6559999999999</v>
      </c>
      <c r="H43" s="16" t="s">
        <v>176</v>
      </c>
      <c r="I43" s="15">
        <v>1142.491</v>
      </c>
      <c r="J43" s="16" t="s">
        <v>177</v>
      </c>
      <c r="K43" s="15">
        <v>1120.54</v>
      </c>
      <c r="L43" s="16" t="s">
        <v>178</v>
      </c>
      <c r="M43" s="15">
        <v>589.18799999999999</v>
      </c>
      <c r="N43" s="16" t="s">
        <v>339</v>
      </c>
      <c r="O43" s="17">
        <f>IF(RUN_YEARS &gt; 1,(A1L136C1 + A1L136C2) / 2, 0)</f>
        <v>1077.5050000000001</v>
      </c>
      <c r="P43" s="16" t="s">
        <v>340</v>
      </c>
      <c r="Q43" s="17">
        <f>IF(RUN_YEARS &gt; 2,(A1L136C1 + A1L136C2 + A1L136C3) / 3, 0)</f>
        <v>1099.1670000000001</v>
      </c>
      <c r="R43" s="16" t="s">
        <v>341</v>
      </c>
      <c r="S43" s="17">
        <f>IF(RUN_YEARS &gt; 3,(A1L136C1 + A1L136C2 + A1L136C3 + A1L136C4) / 4, 0)</f>
        <v>1104.51025</v>
      </c>
      <c r="T43" s="16" t="s">
        <v>342</v>
      </c>
      <c r="U43" s="17">
        <f>IF(RUN_YEARS &gt; 4,(A1L136C1 + A1L136C2 + A1L136C3 + A1L136C4 + A1L136C5) / 5, 0)</f>
        <v>1001.4458000000001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2028.2440000000001</v>
      </c>
      <c r="F44" s="16" t="s">
        <v>344</v>
      </c>
      <c r="G44" s="17">
        <f>(A1L134C2 + A1L135C2 + A1L136C2)</f>
        <v>1935.2549999999999</v>
      </c>
      <c r="H44" s="16" t="s">
        <v>345</v>
      </c>
      <c r="I44" s="17">
        <f>(A1L134C3 + A1L135C3 + A1L136C3)</f>
        <v>2002.963</v>
      </c>
      <c r="J44" s="16" t="s">
        <v>346</v>
      </c>
      <c r="K44" s="17">
        <f>(A1L134C4 + A1L135C4 + A1L136C4)</f>
        <v>1964.13</v>
      </c>
      <c r="L44" s="16" t="s">
        <v>347</v>
      </c>
      <c r="M44" s="17">
        <f>(A1L134C5 + A1L135C5 + A1L136C5)</f>
        <v>1060.482</v>
      </c>
      <c r="N44" s="16" t="s">
        <v>348</v>
      </c>
      <c r="O44" s="17">
        <f>IF(RUN_YEARS &gt; 1,(A1L137C1 + A1L137C2) / 2, 0)</f>
        <v>1981.7494999999999</v>
      </c>
      <c r="P44" s="16" t="s">
        <v>349</v>
      </c>
      <c r="Q44" s="17">
        <f>IF(RUN_YEARS &gt; 2,(A1L137C1 + A1L137C2 + A1L137C3) / 3, 0)</f>
        <v>1988.8206666666665</v>
      </c>
      <c r="R44" s="16" t="s">
        <v>350</v>
      </c>
      <c r="S44" s="17">
        <f>IF(RUN_YEARS &gt; 3,(A1L137C1 + A1L137C2 + A1L137C3 + A1L137C4) / 4, 0)</f>
        <v>1982.6479999999999</v>
      </c>
      <c r="T44" s="16" t="s">
        <v>351</v>
      </c>
      <c r="U44" s="17">
        <f>IF(RUN_YEARS &gt; 4,(A1L137C1 + A1L137C2 + A1L137C3 + A1L137C4 + A1L137C5) / 5, 0)</f>
        <v>1798.2148000000002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378.19499999999999</v>
      </c>
      <c r="F45" s="16" t="s">
        <v>175</v>
      </c>
      <c r="G45" s="15">
        <v>386.77100000000002</v>
      </c>
      <c r="H45" s="16" t="s">
        <v>176</v>
      </c>
      <c r="I45" s="15">
        <v>398.661</v>
      </c>
      <c r="J45" s="16" t="s">
        <v>177</v>
      </c>
      <c r="K45" s="15">
        <v>364.62</v>
      </c>
      <c r="L45" s="16" t="s">
        <v>178</v>
      </c>
      <c r="M45" s="15">
        <v>309.084</v>
      </c>
      <c r="N45" s="16" t="s">
        <v>352</v>
      </c>
      <c r="O45" s="17">
        <f>IF(RUN_YEARS &gt; 1,(A1L138C1 + A1L138C2) / 2, 0)</f>
        <v>382.483</v>
      </c>
      <c r="P45" s="16" t="s">
        <v>353</v>
      </c>
      <c r="Q45" s="17">
        <f>IF(RUN_YEARS &gt; 2,(A1L138C1 + A1L138C2 + A1L138C3) / 3, 0)</f>
        <v>387.87566666666663</v>
      </c>
      <c r="R45" s="16" t="s">
        <v>354</v>
      </c>
      <c r="S45" s="17">
        <f>IF(RUN_YEARS &gt; 3,(A1L138C1 + A1L138C2 + A1L138C3 + A1L138C4) / 4, 0)</f>
        <v>382.06174999999996</v>
      </c>
      <c r="T45" s="16" t="s">
        <v>355</v>
      </c>
      <c r="U45" s="17">
        <f>IF(RUN_YEARS &gt; 4,(A1L138C1 + A1L138C2 + A1L138C3 + A1L138C4 + A1L138C5) / 5, 0)</f>
        <v>367.46619999999996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109.91200000000001</v>
      </c>
      <c r="F46" s="16" t="s">
        <v>175</v>
      </c>
      <c r="G46" s="15">
        <v>187.19900000000001</v>
      </c>
      <c r="H46" s="16" t="s">
        <v>176</v>
      </c>
      <c r="I46" s="15">
        <v>254.89</v>
      </c>
      <c r="J46" s="16" t="s">
        <v>177</v>
      </c>
      <c r="K46" s="15">
        <v>199.40799999999999</v>
      </c>
      <c r="L46" s="16" t="s">
        <v>178</v>
      </c>
      <c r="M46" s="15">
        <v>163.23500000000001</v>
      </c>
      <c r="N46" s="16" t="s">
        <v>356</v>
      </c>
      <c r="O46" s="17">
        <f>IF(RUN_YEARS &gt; 1,(A1L139C1 + A1L139C2) / 2, 0)</f>
        <v>148.55549999999999</v>
      </c>
      <c r="P46" s="16" t="s">
        <v>357</v>
      </c>
      <c r="Q46" s="17">
        <f>IF(RUN_YEARS &gt; 2,(A1L139C1 + A1L139C2 + A1L139C3) / 3, 0)</f>
        <v>184.00033333333332</v>
      </c>
      <c r="R46" s="16" t="s">
        <v>358</v>
      </c>
      <c r="S46" s="17">
        <f>IF(RUN_YEARS &gt; 3,(A1L139C1 + A1L139C2 + A1L139C3 + A1L139C4) / 4, 0)</f>
        <v>187.85225</v>
      </c>
      <c r="T46" s="16" t="s">
        <v>359</v>
      </c>
      <c r="U46" s="17">
        <f>IF(RUN_YEARS &gt; 4,(A1L139C1 + A1L139C2 + A1L139C3 + A1L139C4 + A1L139C5) / 5, 0)</f>
        <v>182.9288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129.82400000000001</v>
      </c>
      <c r="F47" s="16" t="s">
        <v>361</v>
      </c>
      <c r="G47" s="15">
        <v>124.56100000000001</v>
      </c>
      <c r="H47" s="16" t="s">
        <v>362</v>
      </c>
      <c r="I47" s="15">
        <v>111.63800000000001</v>
      </c>
      <c r="J47" s="16" t="s">
        <v>363</v>
      </c>
      <c r="K47" s="15">
        <v>108.78700000000001</v>
      </c>
      <c r="L47" s="16" t="s">
        <v>364</v>
      </c>
      <c r="M47" s="15">
        <v>63.591000000000001</v>
      </c>
      <c r="N47" s="16" t="s">
        <v>365</v>
      </c>
      <c r="O47" s="17">
        <f>IF(RUN_YEARS &gt; 1,(A1L140C1 + A1L140C2) / 2, 0)</f>
        <v>127.19250000000001</v>
      </c>
      <c r="P47" s="16" t="s">
        <v>366</v>
      </c>
      <c r="Q47" s="17">
        <f>IF(RUN_YEARS &gt; 2,(A1L140C1 + A1L140C2 + A1L140C3) / 3, 0)</f>
        <v>122.00766666666668</v>
      </c>
      <c r="R47" s="16" t="s">
        <v>367</v>
      </c>
      <c r="S47" s="17">
        <f>IF(RUN_YEARS &gt; 3,(A1L140C1 + A1L140C2 + A1L140C3 + A1L140C4) / 4, 0)</f>
        <v>118.70250000000001</v>
      </c>
      <c r="T47" s="16" t="s">
        <v>368</v>
      </c>
      <c r="U47" s="17">
        <f>IF(RUN_YEARS &gt; 4,(A1L140C1 + A1L140C2 + A1L140C3 + A1L140C4 + A1L140C5) / 5, 0)</f>
        <v>107.68020000000001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406.61</v>
      </c>
      <c r="F48" s="16" t="s">
        <v>370</v>
      </c>
      <c r="G48" s="15">
        <v>400.36900000000003</v>
      </c>
      <c r="H48" s="16" t="s">
        <v>371</v>
      </c>
      <c r="I48" s="15">
        <v>393.82799999999997</v>
      </c>
      <c r="J48" s="16" t="s">
        <v>372</v>
      </c>
      <c r="K48" s="15">
        <v>385.62799999999999</v>
      </c>
      <c r="L48" s="16" t="s">
        <v>373</v>
      </c>
      <c r="M48" s="15">
        <v>223.83099999999999</v>
      </c>
      <c r="N48" s="16" t="s">
        <v>374</v>
      </c>
      <c r="O48" s="17">
        <f>IF(RUN_YEARS &gt; 1,(A1L141C1 + A1L141C2) / 2, 0)</f>
        <v>403.48950000000002</v>
      </c>
      <c r="P48" s="16" t="s">
        <v>375</v>
      </c>
      <c r="Q48" s="17">
        <f>IF(RUN_YEARS &gt; 2,(A1L141C1 + A1L141C2 + A1L141C3) / 3, 0)</f>
        <v>400.26900000000001</v>
      </c>
      <c r="R48" s="16" t="s">
        <v>376</v>
      </c>
      <c r="S48" s="17">
        <f>IF(RUN_YEARS &gt; 3,(A1L141C1 + A1L141C2 + A1L141C3 + A1L141C4) / 4, 0)</f>
        <v>396.60874999999999</v>
      </c>
      <c r="T48" s="16" t="s">
        <v>377</v>
      </c>
      <c r="U48" s="17">
        <f>IF(RUN_YEARS &gt; 4,(A1L141C1 + A1L141C2 + A1L141C3 + A1L141C4 + A1L141C5) / 5, 0)</f>
        <v>362.05319999999995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336.26600000000002</v>
      </c>
      <c r="F49" s="16" t="s">
        <v>379</v>
      </c>
      <c r="G49" s="15">
        <v>347.23700000000002</v>
      </c>
      <c r="H49" s="16" t="s">
        <v>380</v>
      </c>
      <c r="I49" s="15">
        <v>326.26</v>
      </c>
      <c r="J49" s="16" t="s">
        <v>381</v>
      </c>
      <c r="K49" s="15">
        <v>344.16899999999998</v>
      </c>
      <c r="L49" s="16" t="s">
        <v>382</v>
      </c>
      <c r="M49" s="15">
        <v>229.928</v>
      </c>
      <c r="N49" s="16" t="s">
        <v>383</v>
      </c>
      <c r="O49" s="17">
        <f>IF(RUN_YEARS &gt; 1,(A1L142C1 + A1L142C2) / 2, 0)</f>
        <v>341.75150000000002</v>
      </c>
      <c r="P49" s="16" t="s">
        <v>384</v>
      </c>
      <c r="Q49" s="17">
        <f>IF(RUN_YEARS &gt; 2,(A1L142C1 + A1L142C2 + A1L142C3) / 3, 0)</f>
        <v>336.58766666666668</v>
      </c>
      <c r="R49" s="16" t="s">
        <v>385</v>
      </c>
      <c r="S49" s="17">
        <f>IF(RUN_YEARS &gt; 3,(A1L142C1 + A1L142C2 + A1L142C3 + A1L142C4) / 4, 0)</f>
        <v>338.483</v>
      </c>
      <c r="T49" s="16" t="s">
        <v>386</v>
      </c>
      <c r="U49" s="17">
        <f>IF(RUN_YEARS &gt; 4,(A1L142C1 + A1L142C2 + A1L142C3 + A1L142C4 + A1L142C5) / 5, 0)</f>
        <v>316.77200000000005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299.11200000000002</v>
      </c>
      <c r="F50" s="16" t="s">
        <v>388</v>
      </c>
      <c r="G50" s="15">
        <v>277.476</v>
      </c>
      <c r="H50" s="16" t="s">
        <v>389</v>
      </c>
      <c r="I50" s="15">
        <v>262.28100000000001</v>
      </c>
      <c r="J50" s="16" t="s">
        <v>390</v>
      </c>
      <c r="K50" s="15">
        <v>237.84700000000001</v>
      </c>
      <c r="L50" s="16" t="s">
        <v>391</v>
      </c>
      <c r="M50" s="15">
        <v>175.55500000000001</v>
      </c>
      <c r="N50" s="16" t="s">
        <v>392</v>
      </c>
      <c r="O50" s="17">
        <f>IF(RUN_YEARS &gt; 1,(A1L143C1 + A1L143C2) / 2, 0)</f>
        <v>288.29399999999998</v>
      </c>
      <c r="P50" s="16" t="s">
        <v>393</v>
      </c>
      <c r="Q50" s="17">
        <f>IF(RUN_YEARS &gt; 2,(A1L143C1 + A1L143C2 + A1L143C3) / 3, 0)</f>
        <v>279.62299999999999</v>
      </c>
      <c r="R50" s="16" t="s">
        <v>394</v>
      </c>
      <c r="S50" s="17">
        <f>IF(RUN_YEARS &gt; 3,(A1L143C1 + A1L143C2 + A1L143C3 + A1L143C4) / 4, 0)</f>
        <v>269.17899999999997</v>
      </c>
      <c r="T50" s="16" t="s">
        <v>395</v>
      </c>
      <c r="U50" s="17">
        <f>IF(RUN_YEARS &gt; 4,(A1L143C1 + A1L143C2 + A1L143C3 + A1L143C4 + A1L143C5) / 5, 0)</f>
        <v>250.45419999999999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1002.5240000000001</v>
      </c>
      <c r="F51" s="16" t="s">
        <v>397</v>
      </c>
      <c r="G51" s="15">
        <f>(2 * A1L140C2) + A1L141C2 + A1L142C2</f>
        <v>996.72800000000007</v>
      </c>
      <c r="H51" s="16" t="s">
        <v>398</v>
      </c>
      <c r="I51" s="15">
        <f>(2 * A1L140C3) + A1L141C3 + A1L142C3</f>
        <v>943.36400000000003</v>
      </c>
      <c r="J51" s="16" t="s">
        <v>399</v>
      </c>
      <c r="K51" s="15">
        <f>(2 * A1L140C4) + A1L141C4 + A1L142C4</f>
        <v>947.37099999999998</v>
      </c>
      <c r="L51" s="16" t="s">
        <v>400</v>
      </c>
      <c r="M51" s="15">
        <f>(2 * A1L140C5) + A1L141C5 + A1L142C5</f>
        <v>580.94100000000003</v>
      </c>
      <c r="N51" s="16" t="s">
        <v>401</v>
      </c>
      <c r="O51" s="17">
        <f>IF(RUN_YEARS &gt; 1,(A1L144C1 + A1L144C2) / 2, 0)</f>
        <v>999.62600000000009</v>
      </c>
      <c r="P51" s="16" t="s">
        <v>402</v>
      </c>
      <c r="Q51" s="17">
        <f>IF(RUN_YEARS &gt; 2,(A1L144C1 + A1L144C2 + A1L144C3) / 3, 0)</f>
        <v>980.87199999999996</v>
      </c>
      <c r="R51" s="16" t="s">
        <v>403</v>
      </c>
      <c r="S51" s="17">
        <f>IF(RUN_YEARS &gt; 3,(A1L144C1 + A1L144C2 + A1L144C3 + A1L144C4) / 4, 0)</f>
        <v>972.49675000000002</v>
      </c>
      <c r="T51" s="16" t="s">
        <v>404</v>
      </c>
      <c r="U51" s="17">
        <f>IF(RUN_YEARS &gt; 4,(A1L144C1 + A1L144C2 + A1L144C3 + A1L144C4 + A1L144C5) / 5, 0)</f>
        <v>894.18560000000002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1171.8120000000001</v>
      </c>
      <c r="F52" s="16" t="s">
        <v>406</v>
      </c>
      <c r="G52" s="15">
        <f>SUM(A1L140C2:A1L143C2)</f>
        <v>1149.643</v>
      </c>
      <c r="H52" s="16" t="s">
        <v>407</v>
      </c>
      <c r="I52" s="15">
        <f>SUM(A1L140C3:A1L143C3)</f>
        <v>1094.0070000000001</v>
      </c>
      <c r="J52" s="16" t="s">
        <v>408</v>
      </c>
      <c r="K52" s="15">
        <f>SUM(A1L140C4:A1L143C4)</f>
        <v>1076.431</v>
      </c>
      <c r="L52" s="16" t="s">
        <v>409</v>
      </c>
      <c r="M52" s="15">
        <f>SUM(A1L140C5:A1L143C5)</f>
        <v>692.90499999999997</v>
      </c>
      <c r="N52" s="16" t="s">
        <v>410</v>
      </c>
      <c r="O52" s="17">
        <f>IF(RUN_YEARS &gt; 1,(A1L145C1 + A1L145C2) / 2, 0)</f>
        <v>1160.7275</v>
      </c>
      <c r="P52" s="16" t="s">
        <v>411</v>
      </c>
      <c r="Q52" s="17">
        <f>IF(RUN_YEARS &gt; 2,(A1L145C1 + A1L145C2 + A1L145C3) / 3, 0)</f>
        <v>1138.4873333333333</v>
      </c>
      <c r="R52" s="16" t="s">
        <v>412</v>
      </c>
      <c r="S52" s="17">
        <f>IF(RUN_YEARS &gt; 3,(A1L145C1 + A1L145C2 + A1L145C3 + A1L145C4) / 4, 0)</f>
        <v>1122.97325</v>
      </c>
      <c r="T52" s="16" t="s">
        <v>413</v>
      </c>
      <c r="U52" s="17">
        <f>IF(RUN_YEARS &gt; 4,(A1L145C1 + A1L145C2 + A1L145C3 + A1L145C4 + A1L145C5) / 5, 0)</f>
        <v>1036.9595999999999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1341.1000000000001</v>
      </c>
      <c r="F53" s="16" t="s">
        <v>415</v>
      </c>
      <c r="G53" s="15">
        <f>(2 * A1L143C2) + A1L141C2 + A1L142C2</f>
        <v>1302.558</v>
      </c>
      <c r="H53" s="16" t="s">
        <v>416</v>
      </c>
      <c r="I53" s="15">
        <f>(2 * A1L143C3) + A1L141C3 + A1L142C3</f>
        <v>1244.6500000000001</v>
      </c>
      <c r="J53" s="16" t="s">
        <v>417</v>
      </c>
      <c r="K53" s="15">
        <f>(2 * A1L143C4) + A1L141C4 + A1L142C4</f>
        <v>1205.491</v>
      </c>
      <c r="L53" s="16" t="s">
        <v>418</v>
      </c>
      <c r="M53" s="15">
        <f>(2 * A1L143C5) + A1L141C5 + A1L142C5</f>
        <v>804.86900000000003</v>
      </c>
      <c r="N53" s="16" t="s">
        <v>419</v>
      </c>
      <c r="O53" s="17">
        <f>IF(RUN_YEARS &gt; 1,(A1L146C1 + A1L146C2) / 2, 0)</f>
        <v>1321.8290000000002</v>
      </c>
      <c r="P53" s="16" t="s">
        <v>420</v>
      </c>
      <c r="Q53" s="17">
        <f>IF(RUN_YEARS &gt; 2,(A1L146C1 + A1L146C2 + A1L146C3) / 3, 0)</f>
        <v>1296.1026666666669</v>
      </c>
      <c r="R53" s="16" t="s">
        <v>421</v>
      </c>
      <c r="S53" s="17">
        <f>IF(RUN_YEARS &gt; 3,(A1L146C1 + A1L146C2 + A1L146C3 + A1L146C4) / 4, 0)</f>
        <v>1273.4497500000002</v>
      </c>
      <c r="T53" s="16" t="s">
        <v>422</v>
      </c>
      <c r="U53" s="17">
        <f>IF(RUN_YEARS &gt; 4,(A1L146C1 + A1L146C2 + A1L146C3 + A1L146C4 + A1L146C5) / 5, 0)</f>
        <v>1179.7336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6.1529999999999996</v>
      </c>
      <c r="F54" s="16" t="s">
        <v>424</v>
      </c>
      <c r="G54" s="15">
        <v>6.1340000000000003</v>
      </c>
      <c r="H54" s="16" t="s">
        <v>425</v>
      </c>
      <c r="I54" s="15">
        <v>6.1379999999999999</v>
      </c>
      <c r="J54" s="16" t="s">
        <v>426</v>
      </c>
      <c r="K54" s="15">
        <v>6.1289999999999996</v>
      </c>
      <c r="L54" s="16" t="s">
        <v>427</v>
      </c>
      <c r="M54" s="15">
        <v>3.1539999999999999</v>
      </c>
      <c r="N54" s="16" t="s">
        <v>428</v>
      </c>
      <c r="O54" s="17">
        <f>IF(RUN_YEARS &gt; 1,(A1L147C1 + A1L147C2) / 2, 0)</f>
        <v>6.1434999999999995</v>
      </c>
      <c r="P54" s="16" t="s">
        <v>429</v>
      </c>
      <c r="Q54" s="17">
        <f>IF(RUN_YEARS &gt; 2,(A1L147C1 + A1L147C2 + A1L147C3) / 3, 0)</f>
        <v>6.1416666666666657</v>
      </c>
      <c r="R54" s="16" t="s">
        <v>430</v>
      </c>
      <c r="S54" s="17">
        <f>IF(RUN_YEARS &gt; 3,(A1L147C1 + A1L147C2 + A1L147C3 + A1L147C4) / 4, 0)</f>
        <v>6.1384999999999987</v>
      </c>
      <c r="T54" s="16" t="s">
        <v>431</v>
      </c>
      <c r="U54" s="17">
        <f>IF(RUN_YEARS &gt; 4,(A1L147C1 + A1L147C2 + A1L147C3 + A1L147C4 + A1L147C5) / 5, 0)</f>
        <v>5.541599999999999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0.42699999999999999</v>
      </c>
      <c r="F55" s="16" t="s">
        <v>433</v>
      </c>
      <c r="G55" s="15">
        <v>0.42599999999999999</v>
      </c>
      <c r="H55" s="16" t="s">
        <v>434</v>
      </c>
      <c r="I55" s="15">
        <v>0.42499999999999999</v>
      </c>
      <c r="J55" s="16" t="s">
        <v>435</v>
      </c>
      <c r="K55" s="15">
        <v>0.42499999999999999</v>
      </c>
      <c r="L55" s="16" t="s">
        <v>436</v>
      </c>
      <c r="M55" s="15">
        <v>0.32400000000000001</v>
      </c>
      <c r="N55" s="16" t="s">
        <v>437</v>
      </c>
      <c r="O55" s="17">
        <f>IF(RUN_YEARS &gt; 1,(A1L148C1 + A1L148C2) / 2, 0)</f>
        <v>0.42649999999999999</v>
      </c>
      <c r="P55" s="16" t="s">
        <v>438</v>
      </c>
      <c r="Q55" s="17">
        <f>IF(RUN_YEARS &gt; 2,(A1L148C1 + A1L148C2 + A1L148C3) / 3, 0)</f>
        <v>0.42599999999999999</v>
      </c>
      <c r="R55" s="16" t="s">
        <v>439</v>
      </c>
      <c r="S55" s="17">
        <f>IF(RUN_YEARS &gt; 3,(A1L148C1 + A1L148C2 + A1L148C3 + A1L148C4) / 4, 0)</f>
        <v>0.42575000000000002</v>
      </c>
      <c r="T55" s="16" t="s">
        <v>440</v>
      </c>
      <c r="U55" s="17">
        <f>IF(RUN_YEARS &gt; 4,(A1L148C1 + A1L148C2 + A1L148C3 + A1L148C4 + A1L148C5) / 5, 0)</f>
        <v>0.40540000000000004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2.7E-2</v>
      </c>
      <c r="F56" s="16" t="s">
        <v>442</v>
      </c>
      <c r="G56" s="15">
        <v>2.7E-2</v>
      </c>
      <c r="H56" s="16" t="s">
        <v>443</v>
      </c>
      <c r="I56" s="15">
        <v>2.7E-2</v>
      </c>
      <c r="J56" s="16" t="s">
        <v>444</v>
      </c>
      <c r="K56" s="15">
        <v>2.7E-2</v>
      </c>
      <c r="L56" s="16" t="s">
        <v>445</v>
      </c>
      <c r="M56" s="15">
        <v>2.7E-2</v>
      </c>
      <c r="N56" s="16" t="s">
        <v>446</v>
      </c>
      <c r="O56" s="17">
        <f>IF(RUN_YEARS &gt; 1,(A1L149C1 + A1L149C2) / 2, 0)</f>
        <v>2.7E-2</v>
      </c>
      <c r="P56" s="16" t="s">
        <v>447</v>
      </c>
      <c r="Q56" s="17">
        <f>IF(RUN_YEARS &gt; 2,(A1L149C1 + A1L149C2 + A1L149C3) / 3, 0)</f>
        <v>2.7E-2</v>
      </c>
      <c r="R56" s="16" t="s">
        <v>448</v>
      </c>
      <c r="S56" s="17">
        <f>IF(RUN_YEARS &gt; 3,(A1L149C1 + A1L149C2 + A1L149C3 + A1L149C4) / 4, 0)</f>
        <v>2.7E-2</v>
      </c>
      <c r="T56" s="16" t="s">
        <v>449</v>
      </c>
      <c r="U56" s="17">
        <f>IF(RUN_YEARS &gt; 4,(A1L149C1 + A1L149C2 + A1L149C3 + A1L149C4 + A1L149C5) / 5, 0)</f>
        <v>2.7000000000000003E-2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0.35</v>
      </c>
      <c r="F57" s="16" t="s">
        <v>451</v>
      </c>
      <c r="G57" s="15">
        <v>0.31900000000000001</v>
      </c>
      <c r="H57" s="16" t="s">
        <v>452</v>
      </c>
      <c r="I57" s="15">
        <v>0.251</v>
      </c>
      <c r="J57" s="16" t="s">
        <v>453</v>
      </c>
      <c r="K57" s="15">
        <v>0.248</v>
      </c>
      <c r="L57" s="16" t="s">
        <v>454</v>
      </c>
      <c r="M57" s="15">
        <v>0.246</v>
      </c>
      <c r="N57" s="16" t="s">
        <v>455</v>
      </c>
      <c r="O57" s="17">
        <f>IF(RUN_YEARS &gt; 1,(A1L150C1 + A1L150C2) / 2, 0)</f>
        <v>0.33450000000000002</v>
      </c>
      <c r="P57" s="16" t="s">
        <v>456</v>
      </c>
      <c r="Q57" s="17">
        <f>IF(RUN_YEARS &gt; 2,(A1L150C1 + A1L150C2 + A1L150C3) / 3, 0)</f>
        <v>0.3066666666666667</v>
      </c>
      <c r="R57" s="16" t="s">
        <v>457</v>
      </c>
      <c r="S57" s="17">
        <f>IF(RUN_YEARS &gt; 3,(A1L150C1 + A1L150C2 + A1L150C3 + A1L150C4) / 4, 0)</f>
        <v>0.29200000000000004</v>
      </c>
      <c r="T57" s="16" t="s">
        <v>458</v>
      </c>
      <c r="U57" s="17">
        <f>IF(RUN_YEARS &gt; 4,(A1L150C1 + A1L150C2 + A1L150C3 + A1L150C4 + A1L150C5) / 5, 0)</f>
        <v>0.28280000000000005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6.956999999999999</v>
      </c>
      <c r="F58" s="16" t="s">
        <v>460</v>
      </c>
      <c r="G58" s="15">
        <f>SUM(A1L147C2:A1L150C2)</f>
        <v>6.9060000000000006</v>
      </c>
      <c r="H58" s="16" t="s">
        <v>461</v>
      </c>
      <c r="I58" s="15">
        <f>SUM(A1L147C3:A1L150C3)</f>
        <v>6.8410000000000002</v>
      </c>
      <c r="J58" s="16" t="s">
        <v>462</v>
      </c>
      <c r="K58" s="15">
        <f>SUM(A1L147C4:A1L150C4)</f>
        <v>6.8289999999999997</v>
      </c>
      <c r="L58" s="16" t="s">
        <v>463</v>
      </c>
      <c r="M58" s="15">
        <f>SUM(A1L147C5:A1L150C5)</f>
        <v>3.7509999999999999</v>
      </c>
      <c r="N58" s="16" t="s">
        <v>464</v>
      </c>
      <c r="O58" s="17">
        <f>IF(RUN_YEARS &gt; 1,(A1L151C1 + A1L151C2) / 2, 0)</f>
        <v>6.9314999999999998</v>
      </c>
      <c r="P58" s="16" t="s">
        <v>465</v>
      </c>
      <c r="Q58" s="17">
        <f>IF(RUN_YEARS &gt; 2,(A1L151C1 + A1L151C2 + A1L151C3) / 3, 0)</f>
        <v>6.9013333333333335</v>
      </c>
      <c r="R58" s="16" t="s">
        <v>466</v>
      </c>
      <c r="S58" s="17">
        <f>IF(RUN_YEARS &gt; 3,(A1L151C1 + A1L151C2 + A1L151C3 + A1L151C4) / 4, 0)</f>
        <v>6.8832500000000003</v>
      </c>
      <c r="T58" s="16" t="s">
        <v>467</v>
      </c>
      <c r="U58" s="17">
        <f>IF(RUN_YEARS &gt; 4,(A1L151C1 + A1L151C2 + A1L151C3 + A1L151C4 + A1L151C5) / 5, 0)</f>
        <v>6.2568000000000001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0.76400000000000001</v>
      </c>
      <c r="F59" s="16" t="s">
        <v>469</v>
      </c>
      <c r="G59" s="15">
        <v>0.80800000000000005</v>
      </c>
      <c r="H59" s="16" t="s">
        <v>470</v>
      </c>
      <c r="I59" s="15">
        <v>0.85</v>
      </c>
      <c r="J59" s="16" t="s">
        <v>471</v>
      </c>
      <c r="K59" s="15">
        <v>0.85</v>
      </c>
      <c r="L59" s="16" t="s">
        <v>472</v>
      </c>
      <c r="M59" s="15">
        <v>0.55700000000000005</v>
      </c>
      <c r="N59" s="16" t="s">
        <v>473</v>
      </c>
      <c r="O59" s="17">
        <f>IF(RUN_YEARS &gt; 1,(A1L152C1 + A1L152C2) / 2, 0)</f>
        <v>0.78600000000000003</v>
      </c>
      <c r="P59" s="16" t="s">
        <v>474</v>
      </c>
      <c r="Q59" s="17">
        <f>IF(RUN_YEARS &gt; 2,(A1L152C1 + A1L152C2 + A1L152C3) / 3, 0)</f>
        <v>0.80733333333333335</v>
      </c>
      <c r="R59" s="16" t="s">
        <v>475</v>
      </c>
      <c r="S59" s="17">
        <f>IF(RUN_YEARS &gt; 3,(A1L152C1 + A1L152C2 + A1L152C3 + A1L152C4) / 4, 0)</f>
        <v>0.81800000000000006</v>
      </c>
      <c r="T59" s="16" t="s">
        <v>476</v>
      </c>
      <c r="U59" s="17">
        <f>IF(RUN_YEARS &gt; 4,(A1L152C1 + A1L152C2 + A1L152C3 + A1L152C4 + A1L152C5) / 5, 0)</f>
        <v>0.76580000000000004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0.33400000000000002</v>
      </c>
      <c r="F60" s="16" t="s">
        <v>478</v>
      </c>
      <c r="G60" s="15">
        <v>0.36299999999999999</v>
      </c>
      <c r="H60" s="16" t="s">
        <v>479</v>
      </c>
      <c r="I60" s="15">
        <v>0.40300000000000002</v>
      </c>
      <c r="J60" s="16" t="s">
        <v>480</v>
      </c>
      <c r="K60" s="15">
        <v>0.40500000000000003</v>
      </c>
      <c r="L60" s="16" t="s">
        <v>481</v>
      </c>
      <c r="M60" s="15">
        <v>0.215</v>
      </c>
      <c r="N60" s="16" t="s">
        <v>482</v>
      </c>
      <c r="O60" s="17">
        <f>IF(RUN_YEARS &gt; 1,(A1L153C1 + A1L153C2) / 2, 0)</f>
        <v>0.34850000000000003</v>
      </c>
      <c r="P60" s="16" t="s">
        <v>483</v>
      </c>
      <c r="Q60" s="17">
        <f>IF(RUN_YEARS &gt; 2,(A1L153C1 + A1L153C2 + A1L153C3) / 3, 0)</f>
        <v>0.3666666666666667</v>
      </c>
      <c r="R60" s="16" t="s">
        <v>484</v>
      </c>
      <c r="S60" s="17">
        <f>IF(RUN_YEARS &gt; 3,(A1L153C1 + A1L153C2 + A1L153C3 + A1L153C4) / 4, 0)</f>
        <v>0.37625000000000003</v>
      </c>
      <c r="T60" s="16" t="s">
        <v>485</v>
      </c>
      <c r="U60" s="17">
        <f>IF(RUN_YEARS &gt; 4,(A1L153C1 + A1L153C2 + A1L153C3 + A1L153C4 + A1L153C5) / 5, 0)</f>
        <v>0.34400000000000003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1.0980000000000001</v>
      </c>
      <c r="F61" s="16" t="s">
        <v>487</v>
      </c>
      <c r="G61" s="15">
        <f>A1L152C2 + A1L153C2</f>
        <v>1.171</v>
      </c>
      <c r="H61" s="16" t="s">
        <v>488</v>
      </c>
      <c r="I61" s="15">
        <f>A1L152C3 + A1L153C3</f>
        <v>1.2530000000000001</v>
      </c>
      <c r="J61" s="16" t="s">
        <v>489</v>
      </c>
      <c r="K61" s="15">
        <f>A1L152C4 + A1L153C4</f>
        <v>1.2549999999999999</v>
      </c>
      <c r="L61" s="16" t="s">
        <v>490</v>
      </c>
      <c r="M61" s="15">
        <f>A1L152C5 + A1L153C5</f>
        <v>0.77200000000000002</v>
      </c>
      <c r="N61" s="16" t="s">
        <v>491</v>
      </c>
      <c r="O61" s="17">
        <f>IF(RUN_YEARS &gt; 1,(A1L154C1 + A1L154C2) / 2, 0)</f>
        <v>1.1345000000000001</v>
      </c>
      <c r="P61" s="16" t="s">
        <v>492</v>
      </c>
      <c r="Q61" s="17">
        <f>IF(RUN_YEARS &gt; 2,(A1L154C1 + A1L154C2 + A1L154C3) / 3, 0)</f>
        <v>1.1740000000000002</v>
      </c>
      <c r="R61" s="16" t="s">
        <v>493</v>
      </c>
      <c r="S61" s="17">
        <f>IF(RUN_YEARS &gt; 3,(A1L154C1 + A1L154C2 + A1L154C3 + A1L154C4) / 4, 0)</f>
        <v>1.19425</v>
      </c>
      <c r="T61" s="16" t="s">
        <v>494</v>
      </c>
      <c r="U61" s="17">
        <f>IF(RUN_YEARS &gt; 4,(A1L154C1 + A1L154C2 + A1L154C3 + A1L154C4 + A1L154C5) / 5, 0)</f>
        <v>1.1098000000000001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7.2909999999999986</v>
      </c>
      <c r="F62" s="16" t="s">
        <v>496</v>
      </c>
      <c r="G62" s="15">
        <f>A1L151C2 + A1L153C2</f>
        <v>7.2690000000000001</v>
      </c>
      <c r="H62" s="16" t="s">
        <v>497</v>
      </c>
      <c r="I62" s="15">
        <f>A1L151C3 + A1L153C3</f>
        <v>7.2439999999999998</v>
      </c>
      <c r="J62" s="16" t="s">
        <v>498</v>
      </c>
      <c r="K62" s="15">
        <f>A1L151C4 + A1L153C4</f>
        <v>7.234</v>
      </c>
      <c r="L62" s="16" t="s">
        <v>499</v>
      </c>
      <c r="M62" s="15">
        <f>A1L151C5 + A1L153C5</f>
        <v>3.9659999999999997</v>
      </c>
      <c r="N62" s="16" t="s">
        <v>500</v>
      </c>
      <c r="O62" s="17">
        <f>IF(RUN_YEARS &gt; 1,(A1L155C1 + A1L155C2) / 2, 0)</f>
        <v>7.2799999999999994</v>
      </c>
      <c r="P62" s="16" t="s">
        <v>501</v>
      </c>
      <c r="Q62" s="17">
        <f>IF(RUN_YEARS &gt; 2,(A1L155C1 + A1L155C2 + A1L155C3) / 3, 0)</f>
        <v>7.2679999999999998</v>
      </c>
      <c r="R62" s="16" t="s">
        <v>502</v>
      </c>
      <c r="S62" s="17">
        <f>IF(RUN_YEARS &gt; 3,(A1L155C1 + A1L155C2 + A1L155C3 + A1L155C4) / 4, 0)</f>
        <v>7.2594999999999992</v>
      </c>
      <c r="T62" s="16" t="s">
        <v>503</v>
      </c>
      <c r="U62" s="17">
        <f>IF(RUN_YEARS &gt; 4,(A1L155C1 + A1L155C2 + A1L155C3 + A1L155C4 + A1L155C5) / 5, 0)</f>
        <v>6.6007999999999996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8.0549999999999997</v>
      </c>
      <c r="F63" s="16" t="s">
        <v>505</v>
      </c>
      <c r="G63" s="15">
        <v>8.077</v>
      </c>
      <c r="H63" s="16" t="s">
        <v>506</v>
      </c>
      <c r="I63" s="15">
        <v>8.0939999999999994</v>
      </c>
      <c r="J63" s="16" t="s">
        <v>507</v>
      </c>
      <c r="K63" s="15">
        <v>8.0839999999999996</v>
      </c>
      <c r="L63" s="16" t="s">
        <v>508</v>
      </c>
      <c r="M63" s="15">
        <v>4.5229999999999997</v>
      </c>
      <c r="N63" s="16" t="s">
        <v>509</v>
      </c>
      <c r="O63" s="17">
        <f>IF(RUN_YEARS &gt; 1,(A1L156C1 + A1L156C2) / 2, 0)</f>
        <v>8.0659999999999989</v>
      </c>
      <c r="P63" s="16" t="s">
        <v>510</v>
      </c>
      <c r="Q63" s="17">
        <f>IF(RUN_YEARS &gt; 2,(A1L156C1 + A1L156C2 + A1L156C3) / 3, 0)</f>
        <v>8.075333333333333</v>
      </c>
      <c r="R63" s="16" t="s">
        <v>511</v>
      </c>
      <c r="S63" s="17">
        <f>IF(RUN_YEARS &gt; 3,(A1L156C1 + A1L156C2 + A1L156C3 + A1L156C4) / 4, 0)</f>
        <v>8.0775000000000006</v>
      </c>
      <c r="T63" s="16" t="s">
        <v>512</v>
      </c>
      <c r="U63" s="17">
        <f>IF(RUN_YEARS &gt; 4,(A1L156C1 + A1L156C2 + A1L156C3 + A1L156C4 + A1L156C5) / 5, 0)</f>
        <v>7.3666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378.19499999999999</v>
      </c>
      <c r="F67" s="16" t="s">
        <v>175</v>
      </c>
      <c r="G67" s="15">
        <v>386.77100000000002</v>
      </c>
      <c r="H67" s="16" t="s">
        <v>176</v>
      </c>
      <c r="I67" s="15">
        <v>398.661</v>
      </c>
      <c r="J67" s="16" t="s">
        <v>177</v>
      </c>
      <c r="K67" s="15">
        <v>364.62</v>
      </c>
      <c r="L67" s="16" t="s">
        <v>178</v>
      </c>
      <c r="M67" s="15">
        <v>309.084</v>
      </c>
      <c r="N67" s="16" t="s">
        <v>527</v>
      </c>
      <c r="O67" s="17">
        <f>IF(RUN_YEARS &gt; 1,(A1L160C1 + A1L160C2) / 2, 0)</f>
        <v>382.483</v>
      </c>
      <c r="P67" s="16" t="s">
        <v>528</v>
      </c>
      <c r="Q67" s="17">
        <f>IF(RUN_YEARS &gt; 2,(A1L160C1 + A1L160C2 + A1L160C3) / 3, 0)</f>
        <v>387.87566666666663</v>
      </c>
      <c r="R67" s="16" t="s">
        <v>529</v>
      </c>
      <c r="S67" s="17">
        <f>IF(RUN_YEARS &gt; 3,(A1L160C1 + A1L160C2 + A1L160C3 + A1L160C4) / 4, 0)</f>
        <v>382.06174999999996</v>
      </c>
      <c r="T67" s="16" t="s">
        <v>530</v>
      </c>
      <c r="U67" s="17">
        <f>IF(RUN_YEARS &gt; 4,(A1L160C1 + A1L160C2 + A1L160C3 + A1L160C4 + A1L160C5) / 5, 0)</f>
        <v>367.46619999999996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694</v>
      </c>
      <c r="F9" s="16" t="s">
        <v>174</v>
      </c>
      <c r="G9" s="15">
        <v>757</v>
      </c>
      <c r="H9" s="16" t="s">
        <v>647</v>
      </c>
      <c r="I9" s="17">
        <f>(A1L202C1 + A1L202C2)</f>
        <v>1451</v>
      </c>
      <c r="J9" s="16" t="s">
        <v>175</v>
      </c>
      <c r="K9" s="15">
        <v>652</v>
      </c>
      <c r="L9" s="16" t="s">
        <v>175</v>
      </c>
      <c r="M9" s="15">
        <v>726</v>
      </c>
      <c r="N9" s="16" t="s">
        <v>648</v>
      </c>
      <c r="O9" s="17">
        <f>(A1L202C4 + A1L202C5)</f>
        <v>1378</v>
      </c>
      <c r="P9" s="16" t="s">
        <v>176</v>
      </c>
      <c r="Q9" s="15">
        <v>659</v>
      </c>
      <c r="R9" s="16" t="s">
        <v>176</v>
      </c>
      <c r="S9" s="15">
        <v>666</v>
      </c>
      <c r="T9" s="16" t="s">
        <v>649</v>
      </c>
      <c r="U9" s="17">
        <f>(A1L202C7 + A1L202C8)</f>
        <v>1325</v>
      </c>
      <c r="V9" s="16" t="s">
        <v>177</v>
      </c>
      <c r="W9" s="15">
        <v>725</v>
      </c>
      <c r="X9" s="16" t="s">
        <v>177</v>
      </c>
      <c r="Y9" s="15">
        <v>742</v>
      </c>
      <c r="Z9" s="16" t="s">
        <v>650</v>
      </c>
      <c r="AA9" s="17">
        <f>(A1L202C10 + A1L202C11)</f>
        <v>1467</v>
      </c>
      <c r="AB9" s="16" t="s">
        <v>178</v>
      </c>
      <c r="AC9" s="15">
        <v>199</v>
      </c>
      <c r="AD9" s="16" t="s">
        <v>178</v>
      </c>
      <c r="AE9" s="15">
        <v>270</v>
      </c>
      <c r="AF9" s="16" t="s">
        <v>651</v>
      </c>
      <c r="AG9" s="17">
        <f>(A1L202C13 + A1L202C14)</f>
        <v>469</v>
      </c>
      <c r="AH9" s="16" t="s">
        <v>652</v>
      </c>
      <c r="AI9" s="17">
        <f>IF(RUN_YEARS &gt; 1,(A1L202C1 + A1L202C4) / 2, 0)</f>
        <v>673</v>
      </c>
      <c r="AJ9" s="16" t="s">
        <v>653</v>
      </c>
      <c r="AK9" s="17">
        <f>IF(RUN_YEARS &gt; 1,(A1L202C2 + A1L202C5) / 2, 0)</f>
        <v>741.5</v>
      </c>
      <c r="AL9" s="16" t="s">
        <v>654</v>
      </c>
      <c r="AM9" s="17">
        <f>(A1L202C16 + A1L202C17)</f>
        <v>1414.5</v>
      </c>
      <c r="AN9" s="16" t="s">
        <v>655</v>
      </c>
      <c r="AO9" s="17">
        <f>IF(RUN_YEARS &gt; 2,(A1L202C1 + A1L202C4 + A1L202C7) / 3, 0)</f>
        <v>668.33333333333337</v>
      </c>
      <c r="AP9" s="16" t="s">
        <v>656</v>
      </c>
      <c r="AQ9" s="17">
        <f>IF(RUN_YEARS &gt; 2,(A1L202C2 + A1L202C5 + A1L202C8) / 3, 0)</f>
        <v>716.33333333333337</v>
      </c>
      <c r="AR9" s="16" t="s">
        <v>657</v>
      </c>
      <c r="AS9" s="17">
        <f>(A1L202C19 + A1L202C20)</f>
        <v>1384.6666666666667</v>
      </c>
      <c r="AT9" s="16" t="s">
        <v>658</v>
      </c>
      <c r="AU9" s="17">
        <f>IF(RUN_YEARS &gt; 3,(A1L202C1 + A1L202C4 + A1L202C7 + A1L202C10) / 4, 0)</f>
        <v>682.5</v>
      </c>
      <c r="AV9" s="16" t="s">
        <v>659</v>
      </c>
      <c r="AW9" s="17">
        <f>IF(RUN_YEARS &gt; 3,(A1L202C2 + A1L202C5 + A1L202C8 + A1L202C11) / 4, 0)</f>
        <v>722.75</v>
      </c>
      <c r="AX9" s="16" t="s">
        <v>660</v>
      </c>
      <c r="AY9" s="17">
        <f>(A1L202C22 + A1L202C23)</f>
        <v>1405.25</v>
      </c>
      <c r="AZ9" s="16" t="s">
        <v>661</v>
      </c>
      <c r="BA9" s="17">
        <f>IF(RUN_YEARS &gt; 4,(A1L202C1 + A1L202C4 + A1L202C7 + A1L202C10 + A1L202C13) / 5, 0)</f>
        <v>585.79999999999995</v>
      </c>
      <c r="BB9" s="16" t="s">
        <v>662</v>
      </c>
      <c r="BC9" s="17">
        <f>IF(RUN_YEARS &gt; 4,(A1L202C2 + A1L202C5 + A1L202C8 + A1L202C11 + A1L202C14) / 5, 0)</f>
        <v>632.20000000000005</v>
      </c>
      <c r="BD9" s="16" t="s">
        <v>663</v>
      </c>
      <c r="BE9" s="17">
        <f>(A1L202C25 + A1L202C26)</f>
        <v>1218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13589</v>
      </c>
      <c r="F10" s="16" t="s">
        <v>174</v>
      </c>
      <c r="G10" s="15">
        <v>14109</v>
      </c>
      <c r="H10" s="16" t="s">
        <v>664</v>
      </c>
      <c r="I10" s="17">
        <f>(A1L203C1 + A1L203C2)</f>
        <v>27698</v>
      </c>
      <c r="J10" s="16" t="s">
        <v>175</v>
      </c>
      <c r="K10" s="15">
        <v>12899</v>
      </c>
      <c r="L10" s="16" t="s">
        <v>175</v>
      </c>
      <c r="M10" s="15">
        <v>12757</v>
      </c>
      <c r="N10" s="16" t="s">
        <v>665</v>
      </c>
      <c r="O10" s="17">
        <f>(A1L203C4 + A1L203C5)</f>
        <v>25656</v>
      </c>
      <c r="P10" s="16" t="s">
        <v>176</v>
      </c>
      <c r="Q10" s="15">
        <v>16755</v>
      </c>
      <c r="R10" s="16" t="s">
        <v>176</v>
      </c>
      <c r="S10" s="15">
        <v>15249</v>
      </c>
      <c r="T10" s="16" t="s">
        <v>666</v>
      </c>
      <c r="U10" s="17">
        <f>(A1L203C7 + A1L203C8)</f>
        <v>32004</v>
      </c>
      <c r="V10" s="16" t="s">
        <v>177</v>
      </c>
      <c r="W10" s="15">
        <v>17972</v>
      </c>
      <c r="X10" s="16" t="s">
        <v>177</v>
      </c>
      <c r="Y10" s="15">
        <v>16789</v>
      </c>
      <c r="Z10" s="16" t="s">
        <v>667</v>
      </c>
      <c r="AA10" s="17">
        <f>(A1L203C10 + A1L203C11)</f>
        <v>34761</v>
      </c>
      <c r="AB10" s="16" t="s">
        <v>178</v>
      </c>
      <c r="AC10" s="15">
        <v>9065</v>
      </c>
      <c r="AD10" s="16" t="s">
        <v>178</v>
      </c>
      <c r="AE10" s="15">
        <v>7613</v>
      </c>
      <c r="AF10" s="16" t="s">
        <v>668</v>
      </c>
      <c r="AG10" s="17">
        <f>(A1L203C13 + A1L203C14)</f>
        <v>16678</v>
      </c>
      <c r="AH10" s="16" t="s">
        <v>669</v>
      </c>
      <c r="AI10" s="17">
        <f>IF(RUN_YEARS &gt; 1,(A1L203C1 + A1L203C4) / 2, 0)</f>
        <v>13244</v>
      </c>
      <c r="AJ10" s="16" t="s">
        <v>670</v>
      </c>
      <c r="AK10" s="17">
        <f>IF(RUN_YEARS &gt; 1,(A1L203C2 + A1L203C5) / 2, 0)</f>
        <v>13433</v>
      </c>
      <c r="AL10" s="16" t="s">
        <v>671</v>
      </c>
      <c r="AM10" s="17">
        <f>(A1L203C16 + A1L203C17)</f>
        <v>26677</v>
      </c>
      <c r="AN10" s="16" t="s">
        <v>672</v>
      </c>
      <c r="AO10" s="17">
        <f>IF(RUN_YEARS &gt; 2,(A1L203C1 + A1L203C4 + A1L203C7) / 3, 0)</f>
        <v>14414.333333333334</v>
      </c>
      <c r="AP10" s="16" t="s">
        <v>673</v>
      </c>
      <c r="AQ10" s="17">
        <f>IF(RUN_YEARS &gt; 2,(A1L203C2 + A1L203C5 + A1L203C8) / 3, 0)</f>
        <v>14038.333333333334</v>
      </c>
      <c r="AR10" s="16" t="s">
        <v>674</v>
      </c>
      <c r="AS10" s="17">
        <f>(A1L203C19 + A1L203C20)</f>
        <v>28452.666666666668</v>
      </c>
      <c r="AT10" s="16" t="s">
        <v>675</v>
      </c>
      <c r="AU10" s="17">
        <f>IF(RUN_YEARS &gt; 3,(A1L203C1 + A1L203C4 + A1L203C7 + A1L203C10) / 4, 0)</f>
        <v>15303.75</v>
      </c>
      <c r="AV10" s="16" t="s">
        <v>676</v>
      </c>
      <c r="AW10" s="17">
        <f>IF(RUN_YEARS &gt; 3,(A1L203C2 + A1L203C5 + A1L203C8 + A1L203C11) / 4, 0)</f>
        <v>14726</v>
      </c>
      <c r="AX10" s="16" t="s">
        <v>677</v>
      </c>
      <c r="AY10" s="17">
        <f>(A1L203C22 + A1L203C23)</f>
        <v>30029.75</v>
      </c>
      <c r="AZ10" s="16" t="s">
        <v>678</v>
      </c>
      <c r="BA10" s="17">
        <f>IF(RUN_YEARS &gt; 4,(A1L203C1 + A1L203C4 + A1L203C7 + A1L203C10 + A1L203C13) / 5, 0)</f>
        <v>14056</v>
      </c>
      <c r="BB10" s="16" t="s">
        <v>679</v>
      </c>
      <c r="BC10" s="17">
        <f>IF(RUN_YEARS &gt; 4,(A1L203C2 + A1L203C5 + A1L203C8 + A1L203C11 + A1L203C14) / 5, 0)</f>
        <v>13303.4</v>
      </c>
      <c r="BD10" s="16" t="s">
        <v>680</v>
      </c>
      <c r="BE10" s="17">
        <f>(A1L203C25 + A1L203C26)</f>
        <v>27359.4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2821</v>
      </c>
      <c r="F11" s="16" t="s">
        <v>174</v>
      </c>
      <c r="G11" s="15">
        <v>2346</v>
      </c>
      <c r="H11" s="16" t="s">
        <v>681</v>
      </c>
      <c r="I11" s="17">
        <f>(A1L204C1 + A1L204C2)</f>
        <v>5167</v>
      </c>
      <c r="J11" s="16" t="s">
        <v>175</v>
      </c>
      <c r="K11" s="15">
        <v>1358</v>
      </c>
      <c r="L11" s="16" t="s">
        <v>175</v>
      </c>
      <c r="M11" s="15">
        <v>1346</v>
      </c>
      <c r="N11" s="16" t="s">
        <v>682</v>
      </c>
      <c r="O11" s="17">
        <f>(A1L204C4 + A1L204C5)</f>
        <v>2704</v>
      </c>
      <c r="P11" s="16" t="s">
        <v>176</v>
      </c>
      <c r="Q11" s="15">
        <v>1918</v>
      </c>
      <c r="R11" s="16" t="s">
        <v>176</v>
      </c>
      <c r="S11" s="15">
        <v>1775</v>
      </c>
      <c r="T11" s="16" t="s">
        <v>683</v>
      </c>
      <c r="U11" s="17">
        <f>(A1L204C7 + A1L204C8)</f>
        <v>3693</v>
      </c>
      <c r="V11" s="16" t="s">
        <v>177</v>
      </c>
      <c r="W11" s="15">
        <v>1203</v>
      </c>
      <c r="X11" s="16" t="s">
        <v>177</v>
      </c>
      <c r="Y11" s="15">
        <v>1351</v>
      </c>
      <c r="Z11" s="16" t="s">
        <v>684</v>
      </c>
      <c r="AA11" s="17">
        <f>(A1L204C10 + A1L204C11)</f>
        <v>2554</v>
      </c>
      <c r="AB11" s="16" t="s">
        <v>178</v>
      </c>
      <c r="AC11" s="15">
        <v>922</v>
      </c>
      <c r="AD11" s="16" t="s">
        <v>178</v>
      </c>
      <c r="AE11" s="15">
        <v>965</v>
      </c>
      <c r="AF11" s="16" t="s">
        <v>685</v>
      </c>
      <c r="AG11" s="17">
        <f>(A1L204C13 + A1L204C14)</f>
        <v>1887</v>
      </c>
      <c r="AH11" s="16" t="s">
        <v>686</v>
      </c>
      <c r="AI11" s="17">
        <f>IF(RUN_YEARS &gt; 1,(A1L204C1 + A1L204C4) / 2, 0)</f>
        <v>2089.5</v>
      </c>
      <c r="AJ11" s="16" t="s">
        <v>687</v>
      </c>
      <c r="AK11" s="17">
        <f>IF(RUN_YEARS &gt; 1,(A1L204C2 + A1L204C5) / 2, 0)</f>
        <v>1846</v>
      </c>
      <c r="AL11" s="16" t="s">
        <v>688</v>
      </c>
      <c r="AM11" s="17">
        <f>(A1L204C16 + A1L204C17)</f>
        <v>3935.5</v>
      </c>
      <c r="AN11" s="16" t="s">
        <v>689</v>
      </c>
      <c r="AO11" s="17">
        <f>IF(RUN_YEARS &gt; 2,(A1L204C1 + A1L204C4 + A1L204C7) / 3, 0)</f>
        <v>2032.3333333333333</v>
      </c>
      <c r="AP11" s="16" t="s">
        <v>690</v>
      </c>
      <c r="AQ11" s="17">
        <f>IF(RUN_YEARS &gt; 2,(A1L204C2 + A1L204C5 + A1L204C8) / 3, 0)</f>
        <v>1822.3333333333333</v>
      </c>
      <c r="AR11" s="16" t="s">
        <v>691</v>
      </c>
      <c r="AS11" s="17">
        <f>(A1L204C19 + A1L204C20)</f>
        <v>3854.6666666666665</v>
      </c>
      <c r="AT11" s="16" t="s">
        <v>692</v>
      </c>
      <c r="AU11" s="17">
        <f>IF(RUN_YEARS &gt; 3,(A1L204C1 + A1L204C4 + A1L204C7 + A1L204C10) / 4, 0)</f>
        <v>1825</v>
      </c>
      <c r="AV11" s="16" t="s">
        <v>693</v>
      </c>
      <c r="AW11" s="17">
        <f>IF(RUN_YEARS &gt; 3,(A1L204C2 + A1L204C5 + A1L204C8 + A1L204C11) / 4, 0)</f>
        <v>1704.5</v>
      </c>
      <c r="AX11" s="16" t="s">
        <v>694</v>
      </c>
      <c r="AY11" s="17">
        <f>(A1L204C22 + A1L204C23)</f>
        <v>3529.5</v>
      </c>
      <c r="AZ11" s="16" t="s">
        <v>695</v>
      </c>
      <c r="BA11" s="17">
        <f>IF(RUN_YEARS &gt; 4,(A1L204C1 + A1L204C4 + A1L204C7 + A1L204C10 + A1L204C13) / 5, 0)</f>
        <v>1644.4</v>
      </c>
      <c r="BB11" s="16" t="s">
        <v>696</v>
      </c>
      <c r="BC11" s="17">
        <f>IF(RUN_YEARS &gt; 4,(A1L204C2 + A1L204C5 + A1L204C8 + A1L204C11 + A1L204C14) / 5, 0)</f>
        <v>1556.6</v>
      </c>
      <c r="BD11" s="16" t="s">
        <v>697</v>
      </c>
      <c r="BE11" s="17">
        <f>(A1L204C25 + A1L204C26)</f>
        <v>3201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8382</v>
      </c>
      <c r="F12" s="16" t="s">
        <v>174</v>
      </c>
      <c r="G12" s="15">
        <v>8478</v>
      </c>
      <c r="H12" s="16" t="s">
        <v>698</v>
      </c>
      <c r="I12" s="17">
        <f>(A1L205C1 + A1L205C2)</f>
        <v>16860</v>
      </c>
      <c r="J12" s="16" t="s">
        <v>175</v>
      </c>
      <c r="K12" s="15">
        <v>9164</v>
      </c>
      <c r="L12" s="16" t="s">
        <v>175</v>
      </c>
      <c r="M12" s="15">
        <v>10191</v>
      </c>
      <c r="N12" s="16" t="s">
        <v>699</v>
      </c>
      <c r="O12" s="17">
        <f>(A1L205C4 + A1L205C5)</f>
        <v>19355</v>
      </c>
      <c r="P12" s="16" t="s">
        <v>176</v>
      </c>
      <c r="Q12" s="15">
        <v>9465</v>
      </c>
      <c r="R12" s="16" t="s">
        <v>176</v>
      </c>
      <c r="S12" s="15">
        <v>9719</v>
      </c>
      <c r="T12" s="16" t="s">
        <v>700</v>
      </c>
      <c r="U12" s="17">
        <f>(A1L205C7 + A1L205C8)</f>
        <v>19184</v>
      </c>
      <c r="V12" s="16" t="s">
        <v>177</v>
      </c>
      <c r="W12" s="15">
        <v>8856</v>
      </c>
      <c r="X12" s="16" t="s">
        <v>177</v>
      </c>
      <c r="Y12" s="15">
        <v>9241</v>
      </c>
      <c r="Z12" s="16" t="s">
        <v>701</v>
      </c>
      <c r="AA12" s="17">
        <f>(A1L205C10 + A1L205C11)</f>
        <v>18097</v>
      </c>
      <c r="AB12" s="16" t="s">
        <v>178</v>
      </c>
      <c r="AC12" s="15">
        <v>2772</v>
      </c>
      <c r="AD12" s="16" t="s">
        <v>178</v>
      </c>
      <c r="AE12" s="15">
        <v>3456</v>
      </c>
      <c r="AF12" s="16" t="s">
        <v>702</v>
      </c>
      <c r="AG12" s="17">
        <f>(A1L205C13 + A1L205C14)</f>
        <v>6228</v>
      </c>
      <c r="AH12" s="16" t="s">
        <v>703</v>
      </c>
      <c r="AI12" s="17">
        <f>IF(RUN_YEARS &gt; 1,(A1L205C1 + A1L205C4) / 2, 0)</f>
        <v>8773</v>
      </c>
      <c r="AJ12" s="16" t="s">
        <v>704</v>
      </c>
      <c r="AK12" s="17">
        <f>IF(RUN_YEARS &gt; 1,(A1L205C2 + A1L205C5) / 2, 0)</f>
        <v>9334.5</v>
      </c>
      <c r="AL12" s="16" t="s">
        <v>705</v>
      </c>
      <c r="AM12" s="17">
        <f>(A1L205C16 + A1L205C17)</f>
        <v>18107.5</v>
      </c>
      <c r="AN12" s="16" t="s">
        <v>706</v>
      </c>
      <c r="AO12" s="17">
        <f>IF(RUN_YEARS &gt; 2,(A1L205C1 + A1L205C4 + A1L205C7) / 3, 0)</f>
        <v>9003.6666666666661</v>
      </c>
      <c r="AP12" s="16" t="s">
        <v>707</v>
      </c>
      <c r="AQ12" s="17">
        <f>IF(RUN_YEARS &gt; 2,(A1L205C2 + A1L205C5 + A1L205C8) / 3, 0)</f>
        <v>9462.6666666666661</v>
      </c>
      <c r="AR12" s="16" t="s">
        <v>708</v>
      </c>
      <c r="AS12" s="17">
        <f>(A1L205C19 + A1L205C20)</f>
        <v>18466.333333333332</v>
      </c>
      <c r="AT12" s="16" t="s">
        <v>709</v>
      </c>
      <c r="AU12" s="17">
        <f>IF(RUN_YEARS &gt; 3,(A1L205C1 + A1L205C4 + A1L205C7 + A1L205C10) / 4, 0)</f>
        <v>8966.75</v>
      </c>
      <c r="AV12" s="16" t="s">
        <v>710</v>
      </c>
      <c r="AW12" s="17">
        <f>IF(RUN_YEARS &gt; 3,(A1L205C2 + A1L205C5 + A1L205C8 + A1L205C11) / 4, 0)</f>
        <v>9407.25</v>
      </c>
      <c r="AX12" s="16" t="s">
        <v>711</v>
      </c>
      <c r="AY12" s="17">
        <f>(A1L205C22 + A1L205C23)</f>
        <v>18374</v>
      </c>
      <c r="AZ12" s="16" t="s">
        <v>712</v>
      </c>
      <c r="BA12" s="17">
        <f>IF(RUN_YEARS &gt; 4,(A1L205C1 + A1L205C4 + A1L205C7 + A1L205C10 + A1L205C13) / 5, 0)</f>
        <v>7727.8</v>
      </c>
      <c r="BB12" s="16" t="s">
        <v>713</v>
      </c>
      <c r="BC12" s="17">
        <f>IF(RUN_YEARS &gt; 4,(A1L205C2 + A1L205C5 + A1L205C8 + A1L205C11 + A1L205C14) / 5, 0)</f>
        <v>8217</v>
      </c>
      <c r="BD12" s="16" t="s">
        <v>714</v>
      </c>
      <c r="BE12" s="17">
        <f>(A1L205C25 + A1L205C26)</f>
        <v>15944.8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88531</v>
      </c>
      <c r="F13" s="16" t="s">
        <v>174</v>
      </c>
      <c r="G13" s="15">
        <v>90062</v>
      </c>
      <c r="H13" s="16" t="s">
        <v>715</v>
      </c>
      <c r="I13" s="17">
        <f>(A1L206C1 + A1L206C2)</f>
        <v>178593</v>
      </c>
      <c r="J13" s="16" t="s">
        <v>175</v>
      </c>
      <c r="K13" s="15">
        <v>79239</v>
      </c>
      <c r="L13" s="16" t="s">
        <v>175</v>
      </c>
      <c r="M13" s="15">
        <v>78211</v>
      </c>
      <c r="N13" s="16" t="s">
        <v>716</v>
      </c>
      <c r="O13" s="17">
        <f>(A1L206C4 + A1L206C5)</f>
        <v>157450</v>
      </c>
      <c r="P13" s="16" t="s">
        <v>176</v>
      </c>
      <c r="Q13" s="15">
        <v>89237</v>
      </c>
      <c r="R13" s="16" t="s">
        <v>176</v>
      </c>
      <c r="S13" s="15">
        <v>84213</v>
      </c>
      <c r="T13" s="16" t="s">
        <v>717</v>
      </c>
      <c r="U13" s="17">
        <f>(A1L206C7 + A1L206C8)</f>
        <v>173450</v>
      </c>
      <c r="V13" s="16" t="s">
        <v>177</v>
      </c>
      <c r="W13" s="15">
        <v>94146</v>
      </c>
      <c r="X13" s="16" t="s">
        <v>177</v>
      </c>
      <c r="Y13" s="15">
        <v>86320</v>
      </c>
      <c r="Z13" s="16" t="s">
        <v>718</v>
      </c>
      <c r="AA13" s="17">
        <f>(A1L206C10 + A1L206C11)</f>
        <v>180466</v>
      </c>
      <c r="AB13" s="16" t="s">
        <v>178</v>
      </c>
      <c r="AC13" s="15">
        <v>65744</v>
      </c>
      <c r="AD13" s="16" t="s">
        <v>178</v>
      </c>
      <c r="AE13" s="15">
        <v>56659</v>
      </c>
      <c r="AF13" s="16" t="s">
        <v>719</v>
      </c>
      <c r="AG13" s="17">
        <f>(A1L206C13 + A1L206C14)</f>
        <v>122403</v>
      </c>
      <c r="AH13" s="16" t="s">
        <v>720</v>
      </c>
      <c r="AI13" s="17">
        <f>IF(RUN_YEARS &gt; 1,(A1L206C1 + A1L206C4) / 2, 0)</f>
        <v>83885</v>
      </c>
      <c r="AJ13" s="16" t="s">
        <v>721</v>
      </c>
      <c r="AK13" s="17">
        <f>IF(RUN_YEARS &gt; 1,(A1L206C2 + A1L206C5) / 2, 0)</f>
        <v>84136.5</v>
      </c>
      <c r="AL13" s="16" t="s">
        <v>722</v>
      </c>
      <c r="AM13" s="17">
        <f>(A1L206C16 + A1L206C17)</f>
        <v>168021.5</v>
      </c>
      <c r="AN13" s="16" t="s">
        <v>723</v>
      </c>
      <c r="AO13" s="17">
        <f>IF(RUN_YEARS &gt; 2,(A1L206C1 + A1L206C4 + A1L206C7) / 3, 0)</f>
        <v>85669</v>
      </c>
      <c r="AP13" s="16" t="s">
        <v>724</v>
      </c>
      <c r="AQ13" s="17">
        <f>IF(RUN_YEARS &gt; 2,(A1L206C2 + A1L206C5 + A1L206C8) / 3, 0)</f>
        <v>84162</v>
      </c>
      <c r="AR13" s="16" t="s">
        <v>725</v>
      </c>
      <c r="AS13" s="17">
        <f>(A1L206C19 + A1L206C20)</f>
        <v>169831</v>
      </c>
      <c r="AT13" s="16" t="s">
        <v>726</v>
      </c>
      <c r="AU13" s="17">
        <f>IF(RUN_YEARS &gt; 3,(A1L206C1 + A1L206C4 + A1L206C7 + A1L206C10) / 4, 0)</f>
        <v>87788.25</v>
      </c>
      <c r="AV13" s="16" t="s">
        <v>727</v>
      </c>
      <c r="AW13" s="17">
        <f>IF(RUN_YEARS &gt; 3,(A1L206C2 + A1L206C5 + A1L206C8 + A1L206C11) / 4, 0)</f>
        <v>84701.5</v>
      </c>
      <c r="AX13" s="16" t="s">
        <v>728</v>
      </c>
      <c r="AY13" s="17">
        <f>(A1L206C22 + A1L206C23)</f>
        <v>172489.75</v>
      </c>
      <c r="AZ13" s="16" t="s">
        <v>729</v>
      </c>
      <c r="BA13" s="17">
        <f>IF(RUN_YEARS &gt; 4,(A1L206C1 + A1L206C4 + A1L206C7 + A1L206C10 + A1L206C13) / 5, 0)</f>
        <v>83379.399999999994</v>
      </c>
      <c r="BB13" s="16" t="s">
        <v>730</v>
      </c>
      <c r="BC13" s="17">
        <f>IF(RUN_YEARS &gt; 4,(A1L206C2 + A1L206C5 + A1L206C8 + A1L206C11 + A1L206C14) / 5, 0)</f>
        <v>79093</v>
      </c>
      <c r="BD13" s="16" t="s">
        <v>731</v>
      </c>
      <c r="BE13" s="17">
        <f>(A1L206C25 + A1L206C26)</f>
        <v>162472.4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2798</v>
      </c>
      <c r="F14" s="16" t="s">
        <v>174</v>
      </c>
      <c r="G14" s="15">
        <v>2984</v>
      </c>
      <c r="H14" s="16" t="s">
        <v>732</v>
      </c>
      <c r="I14" s="17">
        <f>(A1L207C1 + A1L207C2)</f>
        <v>5782</v>
      </c>
      <c r="J14" s="16" t="s">
        <v>175</v>
      </c>
      <c r="K14" s="15">
        <v>2524</v>
      </c>
      <c r="L14" s="16" t="s">
        <v>175</v>
      </c>
      <c r="M14" s="15">
        <v>2857</v>
      </c>
      <c r="N14" s="16" t="s">
        <v>733</v>
      </c>
      <c r="O14" s="17">
        <f>(A1L207C4 + A1L207C5)</f>
        <v>5381</v>
      </c>
      <c r="P14" s="16" t="s">
        <v>176</v>
      </c>
      <c r="Q14" s="15">
        <v>2922</v>
      </c>
      <c r="R14" s="16" t="s">
        <v>176</v>
      </c>
      <c r="S14" s="15">
        <v>3209</v>
      </c>
      <c r="T14" s="16" t="s">
        <v>734</v>
      </c>
      <c r="U14" s="17">
        <f>(A1L207C7 + A1L207C8)</f>
        <v>6131</v>
      </c>
      <c r="V14" s="16" t="s">
        <v>177</v>
      </c>
      <c r="W14" s="15">
        <v>3077</v>
      </c>
      <c r="X14" s="16" t="s">
        <v>177</v>
      </c>
      <c r="Y14" s="15">
        <v>2950</v>
      </c>
      <c r="Z14" s="16" t="s">
        <v>735</v>
      </c>
      <c r="AA14" s="17">
        <f>(A1L207C10 + A1L207C11)</f>
        <v>6027</v>
      </c>
      <c r="AB14" s="16" t="s">
        <v>178</v>
      </c>
      <c r="AC14" s="15">
        <v>3213</v>
      </c>
      <c r="AD14" s="16" t="s">
        <v>178</v>
      </c>
      <c r="AE14" s="15">
        <v>1692</v>
      </c>
      <c r="AF14" s="16" t="s">
        <v>736</v>
      </c>
      <c r="AG14" s="17">
        <f>(A1L207C13 + A1L207C14)</f>
        <v>4905</v>
      </c>
      <c r="AH14" s="16" t="s">
        <v>737</v>
      </c>
      <c r="AI14" s="17">
        <f>IF(RUN_YEARS &gt; 1,(A1L207C1 + A1L207C4) / 2, 0)</f>
        <v>2661</v>
      </c>
      <c r="AJ14" s="16" t="s">
        <v>738</v>
      </c>
      <c r="AK14" s="17">
        <f>IF(RUN_YEARS &gt; 1,(A1L207C2 + A1L207C5) / 2, 0)</f>
        <v>2920.5</v>
      </c>
      <c r="AL14" s="16" t="s">
        <v>739</v>
      </c>
      <c r="AM14" s="17">
        <f>(A1L207C16 + A1L207C17)</f>
        <v>5581.5</v>
      </c>
      <c r="AN14" s="16" t="s">
        <v>740</v>
      </c>
      <c r="AO14" s="17">
        <f>IF(RUN_YEARS &gt; 2,(A1L207C1 + A1L207C4 + A1L207C7) / 3, 0)</f>
        <v>2748</v>
      </c>
      <c r="AP14" s="16" t="s">
        <v>741</v>
      </c>
      <c r="AQ14" s="17">
        <f>IF(RUN_YEARS &gt; 2,(A1L207C2 + A1L207C5 + A1L207C8) / 3, 0)</f>
        <v>3016.6666666666665</v>
      </c>
      <c r="AR14" s="16" t="s">
        <v>742</v>
      </c>
      <c r="AS14" s="17">
        <f>(A1L207C19 + A1L207C20)</f>
        <v>5764.6666666666661</v>
      </c>
      <c r="AT14" s="16" t="s">
        <v>743</v>
      </c>
      <c r="AU14" s="17">
        <f>IF(RUN_YEARS &gt; 3,(A1L207C1 + A1L207C4 + A1L207C7 + A1L207C10) / 4, 0)</f>
        <v>2830.25</v>
      </c>
      <c r="AV14" s="16" t="s">
        <v>744</v>
      </c>
      <c r="AW14" s="17">
        <f>IF(RUN_YEARS &gt; 3,(A1L207C2 + A1L207C5 + A1L207C8 + A1L207C11) / 4, 0)</f>
        <v>3000</v>
      </c>
      <c r="AX14" s="16" t="s">
        <v>745</v>
      </c>
      <c r="AY14" s="17">
        <f>(A1L207C22 + A1L207C23)</f>
        <v>5830.25</v>
      </c>
      <c r="AZ14" s="16" t="s">
        <v>746</v>
      </c>
      <c r="BA14" s="17">
        <f>IF(RUN_YEARS &gt; 4,(A1L207C1 + A1L207C4 + A1L207C7 + A1L207C10 + A1L207C13) / 5, 0)</f>
        <v>2906.8</v>
      </c>
      <c r="BB14" s="16" t="s">
        <v>747</v>
      </c>
      <c r="BC14" s="17">
        <f>IF(RUN_YEARS &gt; 4,(A1L207C2 + A1L207C5 + A1L207C8 + A1L207C11 + A1L207C14) / 5, 0)</f>
        <v>2738.4</v>
      </c>
      <c r="BD14" s="16" t="s">
        <v>748</v>
      </c>
      <c r="BE14" s="17">
        <f>(A1L207C25 + A1L207C26)</f>
        <v>5645.2000000000007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18</v>
      </c>
      <c r="F15" s="16" t="s">
        <v>174</v>
      </c>
      <c r="G15" s="15">
        <v>18</v>
      </c>
      <c r="H15" s="16" t="s">
        <v>749</v>
      </c>
      <c r="I15" s="17">
        <f>(A1L208C1 + A1L208C2)</f>
        <v>36</v>
      </c>
      <c r="J15" s="16" t="s">
        <v>175</v>
      </c>
      <c r="K15" s="15">
        <v>41</v>
      </c>
      <c r="L15" s="16" t="s">
        <v>175</v>
      </c>
      <c r="M15" s="15">
        <v>62</v>
      </c>
      <c r="N15" s="16" t="s">
        <v>750</v>
      </c>
      <c r="O15" s="17">
        <f>(A1L208C4 + A1L208C5)</f>
        <v>103</v>
      </c>
      <c r="P15" s="16" t="s">
        <v>176</v>
      </c>
      <c r="Q15" s="15">
        <v>29</v>
      </c>
      <c r="R15" s="16" t="s">
        <v>176</v>
      </c>
      <c r="S15" s="15">
        <v>33</v>
      </c>
      <c r="T15" s="16" t="s">
        <v>751</v>
      </c>
      <c r="U15" s="17">
        <f>(A1L208C7 + A1L208C8)</f>
        <v>62</v>
      </c>
      <c r="V15" s="16" t="s">
        <v>177</v>
      </c>
      <c r="W15" s="15">
        <v>20</v>
      </c>
      <c r="X15" s="16" t="s">
        <v>177</v>
      </c>
      <c r="Y15" s="15">
        <v>33</v>
      </c>
      <c r="Z15" s="16" t="s">
        <v>752</v>
      </c>
      <c r="AA15" s="17">
        <f>(A1L208C10 + A1L208C11)</f>
        <v>53</v>
      </c>
      <c r="AB15" s="16" t="s">
        <v>178</v>
      </c>
      <c r="AC15" s="15">
        <v>101</v>
      </c>
      <c r="AD15" s="16" t="s">
        <v>178</v>
      </c>
      <c r="AE15" s="15">
        <v>136</v>
      </c>
      <c r="AF15" s="16" t="s">
        <v>753</v>
      </c>
      <c r="AG15" s="17">
        <f>(A1L208C13 + A1L208C14)</f>
        <v>237</v>
      </c>
      <c r="AH15" s="16" t="s">
        <v>754</v>
      </c>
      <c r="AI15" s="17">
        <f>IF(RUN_YEARS &gt; 1,(A1L208C1 + A1L208C4) / 2, 0)</f>
        <v>29.5</v>
      </c>
      <c r="AJ15" s="16" t="s">
        <v>755</v>
      </c>
      <c r="AK15" s="17">
        <f>IF(RUN_YEARS &gt; 1,(A1L208C2 + A1L208C5) / 2, 0)</f>
        <v>40</v>
      </c>
      <c r="AL15" s="16" t="s">
        <v>756</v>
      </c>
      <c r="AM15" s="17">
        <f>(A1L208C16 + A1L208C17)</f>
        <v>69.5</v>
      </c>
      <c r="AN15" s="16" t="s">
        <v>757</v>
      </c>
      <c r="AO15" s="17">
        <f>IF(RUN_YEARS &gt; 2,(A1L208C1 + A1L208C4 + A1L208C7) / 3, 0)</f>
        <v>29.333333333333332</v>
      </c>
      <c r="AP15" s="16" t="s">
        <v>758</v>
      </c>
      <c r="AQ15" s="17">
        <f>IF(RUN_YEARS &gt; 2,(A1L208C2 + A1L208C5 + A1L208C8) / 3, 0)</f>
        <v>37.666666666666664</v>
      </c>
      <c r="AR15" s="16" t="s">
        <v>759</v>
      </c>
      <c r="AS15" s="17">
        <f>(A1L208C19 + A1L208C20)</f>
        <v>67</v>
      </c>
      <c r="AT15" s="16" t="s">
        <v>760</v>
      </c>
      <c r="AU15" s="17">
        <f>IF(RUN_YEARS &gt; 3,(A1L208C1 + A1L208C4 + A1L208C7 + A1L208C10) / 4, 0)</f>
        <v>27</v>
      </c>
      <c r="AV15" s="16" t="s">
        <v>761</v>
      </c>
      <c r="AW15" s="17">
        <f>IF(RUN_YEARS &gt; 3,(A1L208C2 + A1L208C5 + A1L208C8 + A1L208C11) / 4, 0)</f>
        <v>36.5</v>
      </c>
      <c r="AX15" s="16" t="s">
        <v>762</v>
      </c>
      <c r="AY15" s="17">
        <f>(A1L208C22 + A1L208C23)</f>
        <v>63.5</v>
      </c>
      <c r="AZ15" s="16" t="s">
        <v>763</v>
      </c>
      <c r="BA15" s="17">
        <f>IF(RUN_YEARS &gt; 4,(A1L208C1 + A1L208C4 + A1L208C7 + A1L208C10 + A1L208C13) / 5, 0)</f>
        <v>41.8</v>
      </c>
      <c r="BB15" s="16" t="s">
        <v>764</v>
      </c>
      <c r="BC15" s="17">
        <f>IF(RUN_YEARS &gt; 4,(A1L208C2 + A1L208C5 + A1L208C8 + A1L208C11 + A1L208C14) / 5, 0)</f>
        <v>56.4</v>
      </c>
      <c r="BD15" s="16" t="s">
        <v>765</v>
      </c>
      <c r="BE15" s="17">
        <f>(A1L208C25 + A1L208C26)</f>
        <v>98.199999999999989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129</v>
      </c>
      <c r="F16" s="16" t="s">
        <v>174</v>
      </c>
      <c r="G16" s="15">
        <v>116</v>
      </c>
      <c r="H16" s="16" t="s">
        <v>766</v>
      </c>
      <c r="I16" s="17">
        <f>(A1L209C1 + A1L209C2)</f>
        <v>245</v>
      </c>
      <c r="J16" s="16" t="s">
        <v>175</v>
      </c>
      <c r="K16" s="15">
        <v>80</v>
      </c>
      <c r="L16" s="16" t="s">
        <v>175</v>
      </c>
      <c r="M16" s="15">
        <v>105</v>
      </c>
      <c r="N16" s="16" t="s">
        <v>767</v>
      </c>
      <c r="O16" s="17">
        <f>(A1L209C4 + A1L209C5)</f>
        <v>185</v>
      </c>
      <c r="P16" s="16" t="s">
        <v>176</v>
      </c>
      <c r="Q16" s="15">
        <v>57</v>
      </c>
      <c r="R16" s="16" t="s">
        <v>176</v>
      </c>
      <c r="S16" s="15">
        <v>88</v>
      </c>
      <c r="T16" s="16" t="s">
        <v>768</v>
      </c>
      <c r="U16" s="17">
        <f>(A1L209C7 + A1L209C8)</f>
        <v>145</v>
      </c>
      <c r="V16" s="16" t="s">
        <v>177</v>
      </c>
      <c r="W16" s="15">
        <v>159</v>
      </c>
      <c r="X16" s="16" t="s">
        <v>177</v>
      </c>
      <c r="Y16" s="15">
        <v>193</v>
      </c>
      <c r="Z16" s="16" t="s">
        <v>769</v>
      </c>
      <c r="AA16" s="17">
        <f>(A1L209C10 + A1L209C11)</f>
        <v>352</v>
      </c>
      <c r="AB16" s="16" t="s">
        <v>178</v>
      </c>
      <c r="AC16" s="15">
        <v>156</v>
      </c>
      <c r="AD16" s="16" t="s">
        <v>178</v>
      </c>
      <c r="AE16" s="15">
        <v>174</v>
      </c>
      <c r="AF16" s="16" t="s">
        <v>770</v>
      </c>
      <c r="AG16" s="17">
        <f>(A1L209C13 + A1L209C14)</f>
        <v>330</v>
      </c>
      <c r="AH16" s="16" t="s">
        <v>771</v>
      </c>
      <c r="AI16" s="17">
        <f>IF(RUN_YEARS &gt; 1,(A1L209C1 + A1L209C4) / 2, 0)</f>
        <v>104.5</v>
      </c>
      <c r="AJ16" s="16" t="s">
        <v>772</v>
      </c>
      <c r="AK16" s="17">
        <f>IF(RUN_YEARS &gt; 1,(A1L209C2 + A1L209C5) / 2, 0)</f>
        <v>110.5</v>
      </c>
      <c r="AL16" s="16" t="s">
        <v>773</v>
      </c>
      <c r="AM16" s="17">
        <f>(A1L209C16 + A1L209C17)</f>
        <v>215</v>
      </c>
      <c r="AN16" s="16" t="s">
        <v>774</v>
      </c>
      <c r="AO16" s="17">
        <f>IF(RUN_YEARS &gt; 2,(A1L209C1 + A1L209C4 + A1L209C7) / 3, 0)</f>
        <v>88.666666666666671</v>
      </c>
      <c r="AP16" s="16" t="s">
        <v>775</v>
      </c>
      <c r="AQ16" s="17">
        <f>IF(RUN_YEARS &gt; 2,(A1L209C2 + A1L209C5 + A1L209C8) / 3, 0)</f>
        <v>103</v>
      </c>
      <c r="AR16" s="16" t="s">
        <v>776</v>
      </c>
      <c r="AS16" s="17">
        <f>(A1L209C19 + A1L209C20)</f>
        <v>191.66666666666669</v>
      </c>
      <c r="AT16" s="16" t="s">
        <v>777</v>
      </c>
      <c r="AU16" s="17">
        <f>IF(RUN_YEARS &gt; 3,(A1L209C1 + A1L209C4 + A1L209C7 + A1L209C10) / 4, 0)</f>
        <v>106.25</v>
      </c>
      <c r="AV16" s="16" t="s">
        <v>778</v>
      </c>
      <c r="AW16" s="17">
        <f>IF(RUN_YEARS &gt; 3,(A1L209C2 + A1L209C5 + A1L209C8 + A1L209C11) / 4, 0)</f>
        <v>125.5</v>
      </c>
      <c r="AX16" s="16" t="s">
        <v>779</v>
      </c>
      <c r="AY16" s="17">
        <f>(A1L209C22 + A1L209C23)</f>
        <v>231.75</v>
      </c>
      <c r="AZ16" s="16" t="s">
        <v>780</v>
      </c>
      <c r="BA16" s="17">
        <f>IF(RUN_YEARS &gt; 4,(A1L209C1 + A1L209C4 + A1L209C7 + A1L209C10 + A1L209C13) / 5, 0)</f>
        <v>116.2</v>
      </c>
      <c r="BB16" s="16" t="s">
        <v>781</v>
      </c>
      <c r="BC16" s="17">
        <f>IF(RUN_YEARS &gt; 4,(A1L209C2 + A1L209C5 + A1L209C8 + A1L209C11 + A1L209C14) / 5, 0)</f>
        <v>135.19999999999999</v>
      </c>
      <c r="BD16" s="16" t="s">
        <v>782</v>
      </c>
      <c r="BE16" s="17">
        <f>(A1L209C25 + A1L209C26)</f>
        <v>251.39999999999998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386</v>
      </c>
      <c r="F17" s="16" t="s">
        <v>174</v>
      </c>
      <c r="G17" s="15">
        <v>356</v>
      </c>
      <c r="H17" s="16" t="s">
        <v>783</v>
      </c>
      <c r="I17" s="17">
        <f>(A1L210C1 + A1L210C2)</f>
        <v>742</v>
      </c>
      <c r="J17" s="16" t="s">
        <v>175</v>
      </c>
      <c r="K17" s="15">
        <v>443</v>
      </c>
      <c r="L17" s="16" t="s">
        <v>175</v>
      </c>
      <c r="M17" s="15">
        <v>419</v>
      </c>
      <c r="N17" s="16" t="s">
        <v>784</v>
      </c>
      <c r="O17" s="17">
        <f>(A1L210C4 + A1L210C5)</f>
        <v>862</v>
      </c>
      <c r="P17" s="16" t="s">
        <v>176</v>
      </c>
      <c r="Q17" s="15">
        <v>691</v>
      </c>
      <c r="R17" s="16" t="s">
        <v>176</v>
      </c>
      <c r="S17" s="15">
        <v>833</v>
      </c>
      <c r="T17" s="16" t="s">
        <v>785</v>
      </c>
      <c r="U17" s="17">
        <f>(A1L210C7 + A1L210C8)</f>
        <v>1524</v>
      </c>
      <c r="V17" s="16" t="s">
        <v>177</v>
      </c>
      <c r="W17" s="15">
        <v>742</v>
      </c>
      <c r="X17" s="16" t="s">
        <v>177</v>
      </c>
      <c r="Y17" s="15">
        <v>948</v>
      </c>
      <c r="Z17" s="16" t="s">
        <v>786</v>
      </c>
      <c r="AA17" s="17">
        <f>(A1L210C10 + A1L210C11)</f>
        <v>1690</v>
      </c>
      <c r="AB17" s="16" t="s">
        <v>178</v>
      </c>
      <c r="AC17" s="15">
        <v>537</v>
      </c>
      <c r="AD17" s="16" t="s">
        <v>178</v>
      </c>
      <c r="AE17" s="15">
        <v>562</v>
      </c>
      <c r="AF17" s="16" t="s">
        <v>787</v>
      </c>
      <c r="AG17" s="17">
        <f>(A1L210C13 + A1L210C14)</f>
        <v>1099</v>
      </c>
      <c r="AH17" s="16" t="s">
        <v>788</v>
      </c>
      <c r="AI17" s="17">
        <f>IF(RUN_YEARS &gt; 1,(A1L210C1 + A1L210C4) / 2, 0)</f>
        <v>414.5</v>
      </c>
      <c r="AJ17" s="16" t="s">
        <v>789</v>
      </c>
      <c r="AK17" s="17">
        <f>IF(RUN_YEARS &gt; 1,(A1L210C2 + A1L210C5) / 2, 0)</f>
        <v>387.5</v>
      </c>
      <c r="AL17" s="16" t="s">
        <v>790</v>
      </c>
      <c r="AM17" s="17">
        <f>(A1L210C16 + A1L210C17)</f>
        <v>802</v>
      </c>
      <c r="AN17" s="16" t="s">
        <v>791</v>
      </c>
      <c r="AO17" s="17">
        <f>IF(RUN_YEARS &gt; 2,(A1L210C1 + A1L210C4 + A1L210C7) / 3, 0)</f>
        <v>506.66666666666669</v>
      </c>
      <c r="AP17" s="16" t="s">
        <v>792</v>
      </c>
      <c r="AQ17" s="17">
        <f>IF(RUN_YEARS &gt; 2,(A1L210C2 + A1L210C5 + A1L210C8) / 3, 0)</f>
        <v>536</v>
      </c>
      <c r="AR17" s="16" t="s">
        <v>793</v>
      </c>
      <c r="AS17" s="17">
        <f>(A1L210C19 + A1L210C20)</f>
        <v>1042.6666666666667</v>
      </c>
      <c r="AT17" s="16" t="s">
        <v>794</v>
      </c>
      <c r="AU17" s="17">
        <f>IF(RUN_YEARS &gt; 3,(A1L210C1 + A1L210C4 + A1L210C7 + A1L210C10) / 4, 0)</f>
        <v>565.5</v>
      </c>
      <c r="AV17" s="16" t="s">
        <v>795</v>
      </c>
      <c r="AW17" s="17">
        <f>IF(RUN_YEARS &gt; 3,(A1L210C2 + A1L210C5 + A1L210C8 + A1L210C11) / 4, 0)</f>
        <v>639</v>
      </c>
      <c r="AX17" s="16" t="s">
        <v>796</v>
      </c>
      <c r="AY17" s="17">
        <f>(A1L210C22 + A1L210C23)</f>
        <v>1204.5</v>
      </c>
      <c r="AZ17" s="16" t="s">
        <v>797</v>
      </c>
      <c r="BA17" s="17">
        <f>IF(RUN_YEARS &gt; 4,(A1L210C1 + A1L210C4 + A1L210C7 + A1L210C10 + A1L210C13) / 5, 0)</f>
        <v>559.79999999999995</v>
      </c>
      <c r="BB17" s="16" t="s">
        <v>798</v>
      </c>
      <c r="BC17" s="17">
        <f>IF(RUN_YEARS &gt; 4,(A1L210C2 + A1L210C5 + A1L210C8 + A1L210C11 + A1L210C14) / 5, 0)</f>
        <v>623.6</v>
      </c>
      <c r="BD17" s="16" t="s">
        <v>799</v>
      </c>
      <c r="BE17" s="17">
        <f>(A1L210C25 + A1L210C26)</f>
        <v>1183.4000000000001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11679</v>
      </c>
      <c r="F18" s="16" t="s">
        <v>174</v>
      </c>
      <c r="G18" s="15">
        <v>506</v>
      </c>
      <c r="H18" s="16" t="s">
        <v>800</v>
      </c>
      <c r="I18" s="17">
        <f>(A1L211C1 + A1L211C2)</f>
        <v>12185</v>
      </c>
      <c r="J18" s="16" t="s">
        <v>175</v>
      </c>
      <c r="K18" s="15">
        <v>10749</v>
      </c>
      <c r="L18" s="16" t="s">
        <v>175</v>
      </c>
      <c r="M18" s="15">
        <v>845</v>
      </c>
      <c r="N18" s="16" t="s">
        <v>801</v>
      </c>
      <c r="O18" s="17">
        <f>(A1L211C4 + A1L211C5)</f>
        <v>11594</v>
      </c>
      <c r="P18" s="16" t="s">
        <v>176</v>
      </c>
      <c r="Q18" s="15">
        <v>10516</v>
      </c>
      <c r="R18" s="16" t="s">
        <v>176</v>
      </c>
      <c r="S18" s="15">
        <v>739</v>
      </c>
      <c r="T18" s="16" t="s">
        <v>802</v>
      </c>
      <c r="U18" s="17">
        <f>(A1L211C7 + A1L211C8)</f>
        <v>11255</v>
      </c>
      <c r="V18" s="16" t="s">
        <v>177</v>
      </c>
      <c r="W18" s="15">
        <v>11178</v>
      </c>
      <c r="X18" s="16" t="s">
        <v>177</v>
      </c>
      <c r="Y18" s="15">
        <v>810</v>
      </c>
      <c r="Z18" s="16" t="s">
        <v>803</v>
      </c>
      <c r="AA18" s="17">
        <f>(A1L211C10 + A1L211C11)</f>
        <v>11988</v>
      </c>
      <c r="AB18" s="16" t="s">
        <v>178</v>
      </c>
      <c r="AC18" s="15">
        <v>13255</v>
      </c>
      <c r="AD18" s="16" t="s">
        <v>178</v>
      </c>
      <c r="AE18" s="15">
        <v>1159</v>
      </c>
      <c r="AF18" s="16" t="s">
        <v>804</v>
      </c>
      <c r="AG18" s="17">
        <f>(A1L211C13 + A1L211C14)</f>
        <v>14414</v>
      </c>
      <c r="AH18" s="16" t="s">
        <v>805</v>
      </c>
      <c r="AI18" s="17">
        <f>IF(RUN_YEARS &gt; 1,(A1L211C1 + A1L211C4) / 2, 0)</f>
        <v>11214</v>
      </c>
      <c r="AJ18" s="16" t="s">
        <v>806</v>
      </c>
      <c r="AK18" s="17">
        <f>IF(RUN_YEARS &gt; 1,(A1L211C2 + A1L211C5) / 2, 0)</f>
        <v>675.5</v>
      </c>
      <c r="AL18" s="16" t="s">
        <v>807</v>
      </c>
      <c r="AM18" s="17">
        <f>(A1L211C16 + A1L211C17)</f>
        <v>11889.5</v>
      </c>
      <c r="AN18" s="16" t="s">
        <v>808</v>
      </c>
      <c r="AO18" s="17">
        <f>IF(RUN_YEARS &gt; 2,(A1L211C1 + A1L211C4 + A1L211C7) / 3, 0)</f>
        <v>10981.333333333334</v>
      </c>
      <c r="AP18" s="16" t="s">
        <v>809</v>
      </c>
      <c r="AQ18" s="17">
        <f>IF(RUN_YEARS &gt; 2,(A1L211C2 + A1L211C5 + A1L211C8) / 3, 0)</f>
        <v>696.66666666666663</v>
      </c>
      <c r="AR18" s="16" t="s">
        <v>810</v>
      </c>
      <c r="AS18" s="17">
        <f>(A1L211C19 + A1L211C20)</f>
        <v>11678</v>
      </c>
      <c r="AT18" s="16" t="s">
        <v>811</v>
      </c>
      <c r="AU18" s="17">
        <f>IF(RUN_YEARS &gt; 3,(A1L211C1 + A1L211C4 + A1L211C7 + A1L211C10) / 4, 0)</f>
        <v>11030.5</v>
      </c>
      <c r="AV18" s="16" t="s">
        <v>812</v>
      </c>
      <c r="AW18" s="17">
        <f>IF(RUN_YEARS &gt; 3,(A1L211C2 + A1L211C5 + A1L211C8 + A1L211C11) / 4, 0)</f>
        <v>725</v>
      </c>
      <c r="AX18" s="16" t="s">
        <v>813</v>
      </c>
      <c r="AY18" s="17">
        <f>(A1L211C22 + A1L211C23)</f>
        <v>11755.5</v>
      </c>
      <c r="AZ18" s="16" t="s">
        <v>814</v>
      </c>
      <c r="BA18" s="17">
        <f>IF(RUN_YEARS &gt; 4,(A1L211C1 + A1L211C4 + A1L211C7 + A1L211C10 + A1L211C13) / 5, 0)</f>
        <v>11475.4</v>
      </c>
      <c r="BB18" s="16" t="s">
        <v>815</v>
      </c>
      <c r="BC18" s="17">
        <f>IF(RUN_YEARS &gt; 4,(A1L211C2 + A1L211C5 + A1L211C8 + A1L211C11 + A1L211C14) / 5, 0)</f>
        <v>811.8</v>
      </c>
      <c r="BD18" s="16" t="s">
        <v>816</v>
      </c>
      <c r="BE18" s="17">
        <f>(A1L211C25 + A1L211C26)</f>
        <v>12287.199999999999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3703</v>
      </c>
      <c r="F19" s="16" t="s">
        <v>174</v>
      </c>
      <c r="G19" s="15">
        <v>1651</v>
      </c>
      <c r="H19" s="16" t="s">
        <v>817</v>
      </c>
      <c r="I19" s="17">
        <f>(A1L212C1 + A1L212C2)</f>
        <v>5354</v>
      </c>
      <c r="J19" s="16" t="s">
        <v>175</v>
      </c>
      <c r="K19" s="15">
        <v>3359</v>
      </c>
      <c r="L19" s="16" t="s">
        <v>175</v>
      </c>
      <c r="M19" s="15">
        <v>2139</v>
      </c>
      <c r="N19" s="16" t="s">
        <v>818</v>
      </c>
      <c r="O19" s="17">
        <f>(A1L212C4 + A1L212C5)</f>
        <v>5498</v>
      </c>
      <c r="P19" s="16" t="s">
        <v>176</v>
      </c>
      <c r="Q19" s="15">
        <v>3385</v>
      </c>
      <c r="R19" s="16" t="s">
        <v>176</v>
      </c>
      <c r="S19" s="15">
        <v>1620</v>
      </c>
      <c r="T19" s="16" t="s">
        <v>819</v>
      </c>
      <c r="U19" s="17">
        <f>(A1L212C7 + A1L212C8)</f>
        <v>5005</v>
      </c>
      <c r="V19" s="16" t="s">
        <v>177</v>
      </c>
      <c r="W19" s="15">
        <v>2973</v>
      </c>
      <c r="X19" s="16" t="s">
        <v>177</v>
      </c>
      <c r="Y19" s="15">
        <v>1325</v>
      </c>
      <c r="Z19" s="16" t="s">
        <v>820</v>
      </c>
      <c r="AA19" s="17">
        <f>(A1L212C10 + A1L212C11)</f>
        <v>4298</v>
      </c>
      <c r="AB19" s="16" t="s">
        <v>178</v>
      </c>
      <c r="AC19" s="15">
        <v>2153</v>
      </c>
      <c r="AD19" s="16" t="s">
        <v>178</v>
      </c>
      <c r="AE19" s="15">
        <v>1008</v>
      </c>
      <c r="AF19" s="16" t="s">
        <v>821</v>
      </c>
      <c r="AG19" s="17">
        <f>(A1L212C13 + A1L212C14)</f>
        <v>3161</v>
      </c>
      <c r="AH19" s="16" t="s">
        <v>822</v>
      </c>
      <c r="AI19" s="17">
        <f>IF(RUN_YEARS &gt; 1,(A1L212C1 + A1L212C4) / 2, 0)</f>
        <v>3531</v>
      </c>
      <c r="AJ19" s="16" t="s">
        <v>823</v>
      </c>
      <c r="AK19" s="17">
        <f>IF(RUN_YEARS &gt; 1,(A1L212C2 + A1L212C5) / 2, 0)</f>
        <v>1895</v>
      </c>
      <c r="AL19" s="16" t="s">
        <v>824</v>
      </c>
      <c r="AM19" s="17">
        <f>(A1L212C16 + A1L212C17)</f>
        <v>5426</v>
      </c>
      <c r="AN19" s="16" t="s">
        <v>825</v>
      </c>
      <c r="AO19" s="17">
        <f>IF(RUN_YEARS &gt; 2,(A1L212C1 + A1L212C4 + A1L212C7) / 3, 0)</f>
        <v>3482.3333333333335</v>
      </c>
      <c r="AP19" s="16" t="s">
        <v>826</v>
      </c>
      <c r="AQ19" s="17">
        <f>IF(RUN_YEARS &gt; 2,(A1L212C2 + A1L212C5 + A1L212C8) / 3, 0)</f>
        <v>1803.3333333333333</v>
      </c>
      <c r="AR19" s="16" t="s">
        <v>827</v>
      </c>
      <c r="AS19" s="17">
        <f>(A1L212C19 + A1L212C20)</f>
        <v>5285.666666666667</v>
      </c>
      <c r="AT19" s="16" t="s">
        <v>828</v>
      </c>
      <c r="AU19" s="17">
        <f>IF(RUN_YEARS &gt; 3,(A1L212C1 + A1L212C4 + A1L212C7 + A1L212C10) / 4, 0)</f>
        <v>3355</v>
      </c>
      <c r="AV19" s="16" t="s">
        <v>829</v>
      </c>
      <c r="AW19" s="17">
        <f>IF(RUN_YEARS &gt; 3,(A1L212C2 + A1L212C5 + A1L212C8 + A1L212C11) / 4, 0)</f>
        <v>1683.75</v>
      </c>
      <c r="AX19" s="16" t="s">
        <v>830</v>
      </c>
      <c r="AY19" s="17">
        <f>(A1L212C22 + A1L212C23)</f>
        <v>5038.75</v>
      </c>
      <c r="AZ19" s="16" t="s">
        <v>831</v>
      </c>
      <c r="BA19" s="17">
        <f>IF(RUN_YEARS &gt; 4,(A1L212C1 + A1L212C4 + A1L212C7 + A1L212C10 + A1L212C13) / 5, 0)</f>
        <v>3114.6</v>
      </c>
      <c r="BB19" s="16" t="s">
        <v>832</v>
      </c>
      <c r="BC19" s="17">
        <f>IF(RUN_YEARS &gt; 4,(A1L212C2 + A1L212C5 + A1L212C8 + A1L212C11 + A1L212C14) / 5, 0)</f>
        <v>1548.6</v>
      </c>
      <c r="BD19" s="16" t="s">
        <v>833</v>
      </c>
      <c r="BE19" s="17">
        <f>(A1L212C25 + A1L212C26)</f>
        <v>4663.2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23</v>
      </c>
      <c r="F20" s="16" t="s">
        <v>174</v>
      </c>
      <c r="G20" s="15">
        <v>39</v>
      </c>
      <c r="H20" s="16" t="s">
        <v>834</v>
      </c>
      <c r="I20" s="17">
        <f>(A1L213C1 + A1L213C2)</f>
        <v>62</v>
      </c>
      <c r="J20" s="16" t="s">
        <v>175</v>
      </c>
      <c r="K20" s="15">
        <v>30</v>
      </c>
      <c r="L20" s="16" t="s">
        <v>175</v>
      </c>
      <c r="M20" s="15">
        <v>43</v>
      </c>
      <c r="N20" s="16" t="s">
        <v>835</v>
      </c>
      <c r="O20" s="17">
        <f>(A1L213C4 + A1L213C5)</f>
        <v>73</v>
      </c>
      <c r="P20" s="16" t="s">
        <v>176</v>
      </c>
      <c r="Q20" s="15">
        <v>22</v>
      </c>
      <c r="R20" s="16" t="s">
        <v>176</v>
      </c>
      <c r="S20" s="15">
        <v>32</v>
      </c>
      <c r="T20" s="16" t="s">
        <v>836</v>
      </c>
      <c r="U20" s="17">
        <f>(A1L213C7 + A1L213C8)</f>
        <v>54</v>
      </c>
      <c r="V20" s="16" t="s">
        <v>177</v>
      </c>
      <c r="W20" s="15">
        <v>12</v>
      </c>
      <c r="X20" s="16" t="s">
        <v>177</v>
      </c>
      <c r="Y20" s="15">
        <v>17</v>
      </c>
      <c r="Z20" s="16" t="s">
        <v>837</v>
      </c>
      <c r="AA20" s="17">
        <f>(A1L213C10 + A1L213C11)</f>
        <v>29</v>
      </c>
      <c r="AB20" s="16" t="s">
        <v>178</v>
      </c>
      <c r="AC20" s="15">
        <v>21</v>
      </c>
      <c r="AD20" s="16" t="s">
        <v>178</v>
      </c>
      <c r="AE20" s="15">
        <v>42</v>
      </c>
      <c r="AF20" s="16" t="s">
        <v>838</v>
      </c>
      <c r="AG20" s="17">
        <f>(A1L213C13 + A1L213C14)</f>
        <v>63</v>
      </c>
      <c r="AH20" s="16" t="s">
        <v>839</v>
      </c>
      <c r="AI20" s="17">
        <f>IF(RUN_YEARS &gt; 1,(A1L213C1 + A1L213C4) / 2, 0)</f>
        <v>26.5</v>
      </c>
      <c r="AJ20" s="16" t="s">
        <v>840</v>
      </c>
      <c r="AK20" s="17">
        <f>IF(RUN_YEARS &gt; 1,(A1L213C2 + A1L213C5) / 2, 0)</f>
        <v>41</v>
      </c>
      <c r="AL20" s="16" t="s">
        <v>841</v>
      </c>
      <c r="AM20" s="17">
        <f>(A1L213C16 + A1L213C17)</f>
        <v>67.5</v>
      </c>
      <c r="AN20" s="16" t="s">
        <v>842</v>
      </c>
      <c r="AO20" s="17">
        <f>IF(RUN_YEARS &gt; 2,(A1L213C1 + A1L213C4 + A1L213C7) / 3, 0)</f>
        <v>25</v>
      </c>
      <c r="AP20" s="16" t="s">
        <v>843</v>
      </c>
      <c r="AQ20" s="17">
        <f>IF(RUN_YEARS &gt; 2,(A1L213C2 + A1L213C5 + A1L213C8) / 3, 0)</f>
        <v>38</v>
      </c>
      <c r="AR20" s="16" t="s">
        <v>844</v>
      </c>
      <c r="AS20" s="17">
        <f>(A1L213C19 + A1L213C20)</f>
        <v>63</v>
      </c>
      <c r="AT20" s="16" t="s">
        <v>845</v>
      </c>
      <c r="AU20" s="17">
        <f>IF(RUN_YEARS &gt; 3,(A1L213C1 + A1L213C4 + A1L213C7 + A1L213C10) / 4, 0)</f>
        <v>21.75</v>
      </c>
      <c r="AV20" s="16" t="s">
        <v>846</v>
      </c>
      <c r="AW20" s="17">
        <f>IF(RUN_YEARS &gt; 3,(A1L213C2 + A1L213C5 + A1L213C8 + A1L213C11) / 4, 0)</f>
        <v>32.75</v>
      </c>
      <c r="AX20" s="16" t="s">
        <v>847</v>
      </c>
      <c r="AY20" s="17">
        <f>(A1L213C22 + A1L213C23)</f>
        <v>54.5</v>
      </c>
      <c r="AZ20" s="16" t="s">
        <v>848</v>
      </c>
      <c r="BA20" s="17">
        <f>IF(RUN_YEARS &gt; 4,(A1L213C1 + A1L213C4 + A1L213C7 + A1L213C10 + A1L213C13) / 5, 0)</f>
        <v>21.6</v>
      </c>
      <c r="BB20" s="16" t="s">
        <v>849</v>
      </c>
      <c r="BC20" s="17">
        <f>IF(RUN_YEARS &gt; 4,(A1L213C2 + A1L213C5 + A1L213C8 + A1L213C11 + A1L213C14) / 5, 0)</f>
        <v>34.6</v>
      </c>
      <c r="BD20" s="16" t="s">
        <v>850</v>
      </c>
      <c r="BE20" s="17">
        <f>(A1L213C25 + A1L213C26)</f>
        <v>56.2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11312</v>
      </c>
      <c r="F21" s="16" t="s">
        <v>174</v>
      </c>
      <c r="G21" s="15">
        <v>12141</v>
      </c>
      <c r="H21" s="16" t="s">
        <v>851</v>
      </c>
      <c r="I21" s="17">
        <f>(A1L214C1 + A1L214C2)</f>
        <v>23453</v>
      </c>
      <c r="J21" s="16" t="s">
        <v>175</v>
      </c>
      <c r="K21" s="15">
        <v>10229</v>
      </c>
      <c r="L21" s="16" t="s">
        <v>175</v>
      </c>
      <c r="M21" s="15">
        <v>9694</v>
      </c>
      <c r="N21" s="16" t="s">
        <v>852</v>
      </c>
      <c r="O21" s="17">
        <f>(A1L214C4 + A1L214C5)</f>
        <v>19923</v>
      </c>
      <c r="P21" s="16" t="s">
        <v>176</v>
      </c>
      <c r="Q21" s="15">
        <v>9286</v>
      </c>
      <c r="R21" s="16" t="s">
        <v>176</v>
      </c>
      <c r="S21" s="15">
        <v>9395</v>
      </c>
      <c r="T21" s="16" t="s">
        <v>853</v>
      </c>
      <c r="U21" s="17">
        <f>(A1L214C7 + A1L214C8)</f>
        <v>18681</v>
      </c>
      <c r="V21" s="16" t="s">
        <v>177</v>
      </c>
      <c r="W21" s="15">
        <v>10068</v>
      </c>
      <c r="X21" s="16" t="s">
        <v>177</v>
      </c>
      <c r="Y21" s="15">
        <v>10361</v>
      </c>
      <c r="Z21" s="16" t="s">
        <v>854</v>
      </c>
      <c r="AA21" s="17">
        <f>(A1L214C10 + A1L214C11)</f>
        <v>20429</v>
      </c>
      <c r="AB21" s="16" t="s">
        <v>178</v>
      </c>
      <c r="AC21" s="15">
        <v>6757</v>
      </c>
      <c r="AD21" s="16" t="s">
        <v>178</v>
      </c>
      <c r="AE21" s="15">
        <v>6737</v>
      </c>
      <c r="AF21" s="16" t="s">
        <v>855</v>
      </c>
      <c r="AG21" s="17">
        <f>(A1L214C13 + A1L214C14)</f>
        <v>13494</v>
      </c>
      <c r="AH21" s="16" t="s">
        <v>856</v>
      </c>
      <c r="AI21" s="17">
        <f>IF(RUN_YEARS &gt; 1,(A1L214C1 + A1L214C4) / 2, 0)</f>
        <v>10770.5</v>
      </c>
      <c r="AJ21" s="16" t="s">
        <v>857</v>
      </c>
      <c r="AK21" s="17">
        <f>IF(RUN_YEARS &gt; 1,(A1L214C2 + A1L214C5) / 2, 0)</f>
        <v>10917.5</v>
      </c>
      <c r="AL21" s="16" t="s">
        <v>858</v>
      </c>
      <c r="AM21" s="17">
        <f>(A1L214C16 + A1L214C17)</f>
        <v>21688</v>
      </c>
      <c r="AN21" s="16" t="s">
        <v>859</v>
      </c>
      <c r="AO21" s="17">
        <f>IF(RUN_YEARS &gt; 2,(A1L214C1 + A1L214C4 + A1L214C7) / 3, 0)</f>
        <v>10275.666666666666</v>
      </c>
      <c r="AP21" s="16" t="s">
        <v>860</v>
      </c>
      <c r="AQ21" s="17">
        <f>IF(RUN_YEARS &gt; 2,(A1L214C2 + A1L214C5 + A1L214C8) / 3, 0)</f>
        <v>10410</v>
      </c>
      <c r="AR21" s="16" t="s">
        <v>861</v>
      </c>
      <c r="AS21" s="17">
        <f>(A1L214C19 + A1L214C20)</f>
        <v>20685.666666666664</v>
      </c>
      <c r="AT21" s="16" t="s">
        <v>862</v>
      </c>
      <c r="AU21" s="17">
        <f>IF(RUN_YEARS &gt; 3,(A1L214C1 + A1L214C4 + A1L214C7 + A1L214C10) / 4, 0)</f>
        <v>10223.75</v>
      </c>
      <c r="AV21" s="16" t="s">
        <v>863</v>
      </c>
      <c r="AW21" s="17">
        <f>IF(RUN_YEARS &gt; 3,(A1L214C2 + A1L214C5 + A1L214C8 + A1L214C11) / 4, 0)</f>
        <v>10397.75</v>
      </c>
      <c r="AX21" s="16" t="s">
        <v>864</v>
      </c>
      <c r="AY21" s="17">
        <f>(A1L214C22 + A1L214C23)</f>
        <v>20621.5</v>
      </c>
      <c r="AZ21" s="16" t="s">
        <v>865</v>
      </c>
      <c r="BA21" s="17">
        <f>IF(RUN_YEARS &gt; 4,(A1L214C1 + A1L214C4 + A1L214C7 + A1L214C10 + A1L214C13) / 5, 0)</f>
        <v>9530.4</v>
      </c>
      <c r="BB21" s="16" t="s">
        <v>866</v>
      </c>
      <c r="BC21" s="17">
        <f>IF(RUN_YEARS &gt; 4,(A1L214C2 + A1L214C5 + A1L214C8 + A1L214C11 + A1L214C14) / 5, 0)</f>
        <v>9665.6</v>
      </c>
      <c r="BD21" s="16" t="s">
        <v>867</v>
      </c>
      <c r="BE21" s="17">
        <f>(A1L214C25 + A1L214C26)</f>
        <v>19196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166</v>
      </c>
      <c r="F22" s="16" t="s">
        <v>174</v>
      </c>
      <c r="G22" s="15">
        <v>241</v>
      </c>
      <c r="H22" s="16" t="s">
        <v>868</v>
      </c>
      <c r="I22" s="17">
        <f>(A1L215C1 + A1L215C2)</f>
        <v>407</v>
      </c>
      <c r="J22" s="16" t="s">
        <v>175</v>
      </c>
      <c r="K22" s="15">
        <v>251</v>
      </c>
      <c r="L22" s="16" t="s">
        <v>175</v>
      </c>
      <c r="M22" s="15">
        <v>291</v>
      </c>
      <c r="N22" s="16" t="s">
        <v>869</v>
      </c>
      <c r="O22" s="17">
        <f>(A1L215C4 + A1L215C5)</f>
        <v>542</v>
      </c>
      <c r="P22" s="16" t="s">
        <v>176</v>
      </c>
      <c r="Q22" s="15">
        <v>281</v>
      </c>
      <c r="R22" s="16" t="s">
        <v>176</v>
      </c>
      <c r="S22" s="15">
        <v>298</v>
      </c>
      <c r="T22" s="16" t="s">
        <v>870</v>
      </c>
      <c r="U22" s="17">
        <f>(A1L215C7 + A1L215C8)</f>
        <v>579</v>
      </c>
      <c r="V22" s="16" t="s">
        <v>177</v>
      </c>
      <c r="W22" s="15">
        <v>428</v>
      </c>
      <c r="X22" s="16" t="s">
        <v>177</v>
      </c>
      <c r="Y22" s="15">
        <v>484</v>
      </c>
      <c r="Z22" s="16" t="s">
        <v>871</v>
      </c>
      <c r="AA22" s="17">
        <f>(A1L215C10 + A1L215C11)</f>
        <v>912</v>
      </c>
      <c r="AB22" s="16" t="s">
        <v>178</v>
      </c>
      <c r="AC22" s="15">
        <v>226</v>
      </c>
      <c r="AD22" s="16" t="s">
        <v>178</v>
      </c>
      <c r="AE22" s="15">
        <v>294</v>
      </c>
      <c r="AF22" s="16" t="s">
        <v>872</v>
      </c>
      <c r="AG22" s="17">
        <f>(A1L215C13 + A1L215C14)</f>
        <v>520</v>
      </c>
      <c r="AH22" s="16" t="s">
        <v>873</v>
      </c>
      <c r="AI22" s="17">
        <f>IF(RUN_YEARS &gt; 1,(A1L215C1 + A1L215C4) / 2, 0)</f>
        <v>208.5</v>
      </c>
      <c r="AJ22" s="16" t="s">
        <v>874</v>
      </c>
      <c r="AK22" s="17">
        <f>IF(RUN_YEARS &gt; 1,(A1L215C2 + A1L215C5) / 2, 0)</f>
        <v>266</v>
      </c>
      <c r="AL22" s="16" t="s">
        <v>875</v>
      </c>
      <c r="AM22" s="17">
        <f>(A1L215C16 + A1L215C17)</f>
        <v>474.5</v>
      </c>
      <c r="AN22" s="16" t="s">
        <v>876</v>
      </c>
      <c r="AO22" s="17">
        <f>IF(RUN_YEARS &gt; 2,(A1L215C1 + A1L215C4 + A1L215C7) / 3, 0)</f>
        <v>232.66666666666666</v>
      </c>
      <c r="AP22" s="16" t="s">
        <v>877</v>
      </c>
      <c r="AQ22" s="17">
        <f>IF(RUN_YEARS &gt; 2,(A1L215C2 + A1L215C5 + A1L215C8) / 3, 0)</f>
        <v>276.66666666666669</v>
      </c>
      <c r="AR22" s="16" t="s">
        <v>878</v>
      </c>
      <c r="AS22" s="17">
        <f>(A1L215C19 + A1L215C20)</f>
        <v>509.33333333333337</v>
      </c>
      <c r="AT22" s="16" t="s">
        <v>879</v>
      </c>
      <c r="AU22" s="17">
        <f>IF(RUN_YEARS &gt; 3,(A1L215C1 + A1L215C4 + A1L215C7 + A1L215C10) / 4, 0)</f>
        <v>281.5</v>
      </c>
      <c r="AV22" s="16" t="s">
        <v>880</v>
      </c>
      <c r="AW22" s="17">
        <f>IF(RUN_YEARS &gt; 3,(A1L215C2 + A1L215C5 + A1L215C8 + A1L215C11) / 4, 0)</f>
        <v>328.5</v>
      </c>
      <c r="AX22" s="16" t="s">
        <v>881</v>
      </c>
      <c r="AY22" s="17">
        <f>(A1L215C22 + A1L215C23)</f>
        <v>610</v>
      </c>
      <c r="AZ22" s="16" t="s">
        <v>882</v>
      </c>
      <c r="BA22" s="17">
        <f>IF(RUN_YEARS &gt; 4,(A1L215C1 + A1L215C4 + A1L215C7 + A1L215C10 + A1L215C13) / 5, 0)</f>
        <v>270.39999999999998</v>
      </c>
      <c r="BB22" s="16" t="s">
        <v>883</v>
      </c>
      <c r="BC22" s="17">
        <f>IF(RUN_YEARS &gt; 4,(A1L215C2 + A1L215C5 + A1L215C8 + A1L215C11 + A1L215C14) / 5, 0)</f>
        <v>321.60000000000002</v>
      </c>
      <c r="BD22" s="16" t="s">
        <v>884</v>
      </c>
      <c r="BE22" s="17">
        <f>(A1L215C25 + A1L215C26)</f>
        <v>592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144231</v>
      </c>
      <c r="F23" s="16" t="s">
        <v>174</v>
      </c>
      <c r="G23" s="15">
        <v>133804</v>
      </c>
      <c r="H23" s="16" t="s">
        <v>885</v>
      </c>
      <c r="I23" s="17">
        <f>(A1L216C1 + A1L216C2)</f>
        <v>278035</v>
      </c>
      <c r="J23" s="16" t="s">
        <v>175</v>
      </c>
      <c r="K23" s="15">
        <v>131018</v>
      </c>
      <c r="L23" s="16" t="s">
        <v>175</v>
      </c>
      <c r="M23" s="15">
        <v>119686</v>
      </c>
      <c r="N23" s="16" t="s">
        <v>886</v>
      </c>
      <c r="O23" s="17">
        <f>(A1L216C4 + A1L216C5)</f>
        <v>250704</v>
      </c>
      <c r="P23" s="16" t="s">
        <v>176</v>
      </c>
      <c r="Q23" s="15">
        <v>145223</v>
      </c>
      <c r="R23" s="16" t="s">
        <v>176</v>
      </c>
      <c r="S23" s="15">
        <v>127869</v>
      </c>
      <c r="T23" s="16" t="s">
        <v>887</v>
      </c>
      <c r="U23" s="17">
        <f>(A1L216C7 + A1L216C8)</f>
        <v>273092</v>
      </c>
      <c r="V23" s="16" t="s">
        <v>177</v>
      </c>
      <c r="W23" s="15">
        <v>151559</v>
      </c>
      <c r="X23" s="16" t="s">
        <v>177</v>
      </c>
      <c r="Y23" s="15">
        <v>131564</v>
      </c>
      <c r="Z23" s="16" t="s">
        <v>888</v>
      </c>
      <c r="AA23" s="17">
        <f>(A1L216C10 + A1L216C11)</f>
        <v>283123</v>
      </c>
      <c r="AB23" s="16" t="s">
        <v>178</v>
      </c>
      <c r="AC23" s="15">
        <v>105121</v>
      </c>
      <c r="AD23" s="16" t="s">
        <v>178</v>
      </c>
      <c r="AE23" s="15">
        <v>80767</v>
      </c>
      <c r="AF23" s="16" t="s">
        <v>889</v>
      </c>
      <c r="AG23" s="17">
        <f>(A1L216C13 + A1L216C14)</f>
        <v>185888</v>
      </c>
      <c r="AH23" s="16" t="s">
        <v>890</v>
      </c>
      <c r="AI23" s="17">
        <f>IF(RUN_YEARS &gt; 1,(A1L216C1 + A1L216C4) / 2, 0)</f>
        <v>137624.5</v>
      </c>
      <c r="AJ23" s="16" t="s">
        <v>891</v>
      </c>
      <c r="AK23" s="17">
        <f>IF(RUN_YEARS &gt; 1,(A1L216C2 + A1L216C5) / 2, 0)</f>
        <v>126745</v>
      </c>
      <c r="AL23" s="16" t="s">
        <v>892</v>
      </c>
      <c r="AM23" s="17">
        <f>(A1L216C16 + A1L216C17)</f>
        <v>264369.5</v>
      </c>
      <c r="AN23" s="16" t="s">
        <v>893</v>
      </c>
      <c r="AO23" s="17">
        <f>IF(RUN_YEARS &gt; 2,(A1L216C1 + A1L216C4 + A1L216C7) / 3, 0)</f>
        <v>140157.33333333334</v>
      </c>
      <c r="AP23" s="16" t="s">
        <v>894</v>
      </c>
      <c r="AQ23" s="17">
        <f>IF(RUN_YEARS &gt; 2,(A1L216C2 + A1L216C5 + A1L216C8) / 3, 0)</f>
        <v>127119.66666666667</v>
      </c>
      <c r="AR23" s="16" t="s">
        <v>895</v>
      </c>
      <c r="AS23" s="17">
        <f>(A1L216C19 + A1L216C20)</f>
        <v>267277</v>
      </c>
      <c r="AT23" s="16" t="s">
        <v>896</v>
      </c>
      <c r="AU23" s="17">
        <f>IF(RUN_YEARS &gt; 3,(A1L216C1 + A1L216C4 + A1L216C7 + A1L216C10) / 4, 0)</f>
        <v>143007.75</v>
      </c>
      <c r="AV23" s="16" t="s">
        <v>897</v>
      </c>
      <c r="AW23" s="17">
        <f>IF(RUN_YEARS &gt; 3,(A1L216C2 + A1L216C5 + A1L216C8 + A1L216C11) / 4, 0)</f>
        <v>128230.75</v>
      </c>
      <c r="AX23" s="16" t="s">
        <v>898</v>
      </c>
      <c r="AY23" s="17">
        <f>(A1L216C22 + A1L216C23)</f>
        <v>271238.5</v>
      </c>
      <c r="AZ23" s="16" t="s">
        <v>899</v>
      </c>
      <c r="BA23" s="17">
        <f>IF(RUN_YEARS &gt; 4,(A1L216C1 + A1L216C4 + A1L216C7 + A1L216C10 + A1L216C13) / 5, 0)</f>
        <v>135430.39999999999</v>
      </c>
      <c r="BB23" s="16" t="s">
        <v>900</v>
      </c>
      <c r="BC23" s="17">
        <f>IF(RUN_YEARS &gt; 4,(A1L216C2 + A1L216C5 + A1L216C8 + A1L216C11 + A1L216C14) / 5, 0)</f>
        <v>118738</v>
      </c>
      <c r="BD23" s="16" t="s">
        <v>901</v>
      </c>
      <c r="BE23" s="17">
        <f>(A1L216C25 + A1L216C26)</f>
        <v>254168.4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544</v>
      </c>
      <c r="F9" s="16" t="s">
        <v>174</v>
      </c>
      <c r="G9" s="15">
        <v>488</v>
      </c>
      <c r="H9" s="16" t="s">
        <v>969</v>
      </c>
      <c r="I9" s="17">
        <f>(A1L218C1 + A1L218C2)</f>
        <v>1032</v>
      </c>
      <c r="J9" s="16" t="s">
        <v>175</v>
      </c>
      <c r="K9" s="15">
        <v>860</v>
      </c>
      <c r="L9" s="16" t="s">
        <v>175</v>
      </c>
      <c r="M9" s="15">
        <v>697</v>
      </c>
      <c r="N9" s="16" t="s">
        <v>970</v>
      </c>
      <c r="O9" s="17">
        <f>(A1L218C4 + A1L218C5)</f>
        <v>1557</v>
      </c>
      <c r="P9" s="16" t="s">
        <v>176</v>
      </c>
      <c r="Q9" s="15">
        <v>1054</v>
      </c>
      <c r="R9" s="16" t="s">
        <v>176</v>
      </c>
      <c r="S9" s="15">
        <v>814</v>
      </c>
      <c r="T9" s="16" t="s">
        <v>971</v>
      </c>
      <c r="U9" s="17">
        <f>(A1L218C7 + A1L218C8)</f>
        <v>1868</v>
      </c>
      <c r="V9" s="16" t="s">
        <v>177</v>
      </c>
      <c r="W9" s="15">
        <v>954</v>
      </c>
      <c r="X9" s="16" t="s">
        <v>177</v>
      </c>
      <c r="Y9" s="15">
        <v>875</v>
      </c>
      <c r="Z9" s="16" t="s">
        <v>972</v>
      </c>
      <c r="AA9" s="17">
        <f>(A1L218C10 + A1L218C11)</f>
        <v>1829</v>
      </c>
      <c r="AB9" s="16" t="s">
        <v>178</v>
      </c>
      <c r="AC9" s="15">
        <v>419</v>
      </c>
      <c r="AD9" s="16" t="s">
        <v>178</v>
      </c>
      <c r="AE9" s="15">
        <v>593</v>
      </c>
      <c r="AF9" s="16" t="s">
        <v>973</v>
      </c>
      <c r="AG9" s="17">
        <f>(A1L218C13 + A1L218C14)</f>
        <v>1012</v>
      </c>
      <c r="AH9" s="16" t="s">
        <v>974</v>
      </c>
      <c r="AI9" s="17">
        <f>IF(RUN_YEARS &gt; 1,(A1L218C1 + A1L218C4) / 2, 0)</f>
        <v>702</v>
      </c>
      <c r="AJ9" s="16" t="s">
        <v>975</v>
      </c>
      <c r="AK9" s="17">
        <f>IF(RUN_YEARS &gt; 1,(A1L218C2 + A1L218C5) / 2, 0)</f>
        <v>592.5</v>
      </c>
      <c r="AL9" s="16" t="s">
        <v>976</v>
      </c>
      <c r="AM9" s="17">
        <f>(A1L218C16 + A1L218C17)</f>
        <v>1294.5</v>
      </c>
      <c r="AN9" s="16" t="s">
        <v>977</v>
      </c>
      <c r="AO9" s="17">
        <f>IF(RUN_YEARS &gt; 2,(A1L218C1 + A1L218C4 + A1L218C7) / 3, 0)</f>
        <v>819.33333333333337</v>
      </c>
      <c r="AP9" s="16" t="s">
        <v>978</v>
      </c>
      <c r="AQ9" s="17">
        <f>IF(RUN_YEARS &gt; 2,(A1L218C2 + A1L218C5 + A1L218C8) / 3, 0)</f>
        <v>666.33333333333337</v>
      </c>
      <c r="AR9" s="16" t="s">
        <v>979</v>
      </c>
      <c r="AS9" s="17">
        <f>(A1L218C19 + A1L218C20)</f>
        <v>1485.6666666666667</v>
      </c>
      <c r="AT9" s="16" t="s">
        <v>980</v>
      </c>
      <c r="AU9" s="17">
        <f>IF(RUN_YEARS &gt; 3,(A1L218C1 + A1L218C4 + A1L218C7 + A1L218C10) / 4, 0)</f>
        <v>853</v>
      </c>
      <c r="AV9" s="16" t="s">
        <v>981</v>
      </c>
      <c r="AW9" s="17">
        <f>IF(RUN_YEARS &gt; 3,(A1L218C2 + A1L218C5 + A1L218C8 + A1L218C11) / 4, 0)</f>
        <v>718.5</v>
      </c>
      <c r="AX9" s="16" t="s">
        <v>982</v>
      </c>
      <c r="AY9" s="17">
        <f>(A1L218C22 + A1L218C23)</f>
        <v>1571.5</v>
      </c>
      <c r="AZ9" s="16" t="s">
        <v>983</v>
      </c>
      <c r="BA9" s="17">
        <f>IF(RUN_YEARS &gt; 4,(A1L218C1 + A1L218C4 + A1L218C7 + A1L218C10 + A1L218C13) / 5, 0)</f>
        <v>766.2</v>
      </c>
      <c r="BB9" s="16" t="s">
        <v>984</v>
      </c>
      <c r="BC9" s="17">
        <f>IF(RUN_YEARS &gt; 4,(A1L218C2 + A1L218C5 + A1L218C8 + A1L218C11 + A1L218C14) / 5, 0)</f>
        <v>693.4</v>
      </c>
      <c r="BD9" s="16" t="s">
        <v>985</v>
      </c>
      <c r="BE9" s="17">
        <f>(A1L218C25 + A1L218C26)</f>
        <v>1459.6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4266</v>
      </c>
      <c r="F10" s="16" t="s">
        <v>174</v>
      </c>
      <c r="G10" s="15">
        <v>3923</v>
      </c>
      <c r="H10" s="16" t="s">
        <v>986</v>
      </c>
      <c r="I10" s="17">
        <f>(A1L219C1 + A1L219C2)</f>
        <v>8189</v>
      </c>
      <c r="J10" s="16" t="s">
        <v>175</v>
      </c>
      <c r="K10" s="15">
        <v>3396</v>
      </c>
      <c r="L10" s="16" t="s">
        <v>175</v>
      </c>
      <c r="M10" s="15">
        <v>3335</v>
      </c>
      <c r="N10" s="16" t="s">
        <v>987</v>
      </c>
      <c r="O10" s="17">
        <f>(A1L219C4 + A1L219C5)</f>
        <v>6731</v>
      </c>
      <c r="P10" s="16" t="s">
        <v>176</v>
      </c>
      <c r="Q10" s="15">
        <v>3184</v>
      </c>
      <c r="R10" s="16" t="s">
        <v>176</v>
      </c>
      <c r="S10" s="15">
        <v>2999</v>
      </c>
      <c r="T10" s="16" t="s">
        <v>988</v>
      </c>
      <c r="U10" s="17">
        <f>(A1L219C7 + A1L219C8)</f>
        <v>6183</v>
      </c>
      <c r="V10" s="16" t="s">
        <v>177</v>
      </c>
      <c r="W10" s="15">
        <v>3774</v>
      </c>
      <c r="X10" s="16" t="s">
        <v>177</v>
      </c>
      <c r="Y10" s="15">
        <v>3514</v>
      </c>
      <c r="Z10" s="16" t="s">
        <v>989</v>
      </c>
      <c r="AA10" s="17">
        <f>(A1L219C10 + A1L219C11)</f>
        <v>7288</v>
      </c>
      <c r="AB10" s="16" t="s">
        <v>178</v>
      </c>
      <c r="AC10" s="15">
        <v>1135</v>
      </c>
      <c r="AD10" s="16" t="s">
        <v>178</v>
      </c>
      <c r="AE10" s="15">
        <v>1351</v>
      </c>
      <c r="AF10" s="16" t="s">
        <v>990</v>
      </c>
      <c r="AG10" s="17">
        <f>(A1L219C13 + A1L219C14)</f>
        <v>2486</v>
      </c>
      <c r="AH10" s="16" t="s">
        <v>991</v>
      </c>
      <c r="AI10" s="17">
        <f>IF(RUN_YEARS &gt; 1,(A1L219C1 + A1L219C4) / 2, 0)</f>
        <v>3831</v>
      </c>
      <c r="AJ10" s="16" t="s">
        <v>992</v>
      </c>
      <c r="AK10" s="17">
        <f>IF(RUN_YEARS &gt; 1,(A1L219C2 + A1L219C5) / 2, 0)</f>
        <v>3629</v>
      </c>
      <c r="AL10" s="16" t="s">
        <v>993</v>
      </c>
      <c r="AM10" s="17">
        <f>(A1L219C16 + A1L219C17)</f>
        <v>7460</v>
      </c>
      <c r="AN10" s="16" t="s">
        <v>994</v>
      </c>
      <c r="AO10" s="17">
        <f>IF(RUN_YEARS &gt; 2,(A1L219C1 + A1L219C4 + A1L219C7) / 3, 0)</f>
        <v>3615.3333333333335</v>
      </c>
      <c r="AP10" s="16" t="s">
        <v>995</v>
      </c>
      <c r="AQ10" s="17">
        <f>IF(RUN_YEARS &gt; 2,(A1L219C2 + A1L219C5 + A1L219C8) / 3, 0)</f>
        <v>3419</v>
      </c>
      <c r="AR10" s="16" t="s">
        <v>996</v>
      </c>
      <c r="AS10" s="17">
        <f>(A1L219C19 + A1L219C20)</f>
        <v>7034.3333333333339</v>
      </c>
      <c r="AT10" s="16" t="s">
        <v>997</v>
      </c>
      <c r="AU10" s="17">
        <f>IF(RUN_YEARS &gt; 3,(A1L219C1 + A1L219C4 + A1L219C7 + A1L219C10) / 4, 0)</f>
        <v>3655</v>
      </c>
      <c r="AV10" s="16" t="s">
        <v>998</v>
      </c>
      <c r="AW10" s="17">
        <f>IF(RUN_YEARS &gt; 3,(A1L219C2 + A1L219C5 + A1L219C8 + A1L219C11) / 4, 0)</f>
        <v>3442.75</v>
      </c>
      <c r="AX10" s="16" t="s">
        <v>999</v>
      </c>
      <c r="AY10" s="17">
        <f>(A1L219C22 + A1L219C23)</f>
        <v>7097.75</v>
      </c>
      <c r="AZ10" s="16" t="s">
        <v>1000</v>
      </c>
      <c r="BA10" s="17">
        <f>IF(RUN_YEARS &gt; 4,(A1L219C1 + A1L219C4 + A1L219C7 + A1L219C10 + A1L219C13) / 5, 0)</f>
        <v>3151</v>
      </c>
      <c r="BB10" s="16" t="s">
        <v>1001</v>
      </c>
      <c r="BC10" s="17">
        <f>IF(RUN_YEARS &gt; 4,(A1L219C2 + A1L219C5 + A1L219C8 + A1L219C11 + A1L219C14) / 5, 0)</f>
        <v>3024.4</v>
      </c>
      <c r="BD10" s="16" t="s">
        <v>1002</v>
      </c>
      <c r="BE10" s="17">
        <f>(A1L219C25 + A1L219C26)</f>
        <v>6175.4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17376</v>
      </c>
      <c r="F11" s="16" t="s">
        <v>174</v>
      </c>
      <c r="G11" s="15">
        <v>17273</v>
      </c>
      <c r="H11" s="16" t="s">
        <v>1003</v>
      </c>
      <c r="I11" s="17">
        <f>(A1L220C1 + A1L220C2)</f>
        <v>34649</v>
      </c>
      <c r="J11" s="16" t="s">
        <v>175</v>
      </c>
      <c r="K11" s="15">
        <v>18982</v>
      </c>
      <c r="L11" s="16" t="s">
        <v>175</v>
      </c>
      <c r="M11" s="15">
        <v>19046</v>
      </c>
      <c r="N11" s="16" t="s">
        <v>1004</v>
      </c>
      <c r="O11" s="17">
        <f>(A1L220C4 + A1L220C5)</f>
        <v>38028</v>
      </c>
      <c r="P11" s="16" t="s">
        <v>176</v>
      </c>
      <c r="Q11" s="15">
        <v>22010</v>
      </c>
      <c r="R11" s="16" t="s">
        <v>176</v>
      </c>
      <c r="S11" s="15">
        <v>21658</v>
      </c>
      <c r="T11" s="16" t="s">
        <v>1005</v>
      </c>
      <c r="U11" s="17">
        <f>(A1L220C7 + A1L220C8)</f>
        <v>43668</v>
      </c>
      <c r="V11" s="16" t="s">
        <v>177</v>
      </c>
      <c r="W11" s="15">
        <v>23200</v>
      </c>
      <c r="X11" s="16" t="s">
        <v>177</v>
      </c>
      <c r="Y11" s="15">
        <v>22477</v>
      </c>
      <c r="Z11" s="16" t="s">
        <v>1006</v>
      </c>
      <c r="AA11" s="17">
        <f>(A1L220C10 + A1L220C11)</f>
        <v>45677</v>
      </c>
      <c r="AB11" s="16" t="s">
        <v>178</v>
      </c>
      <c r="AC11" s="15">
        <v>19310</v>
      </c>
      <c r="AD11" s="16" t="s">
        <v>178</v>
      </c>
      <c r="AE11" s="15">
        <v>19771</v>
      </c>
      <c r="AF11" s="16" t="s">
        <v>1007</v>
      </c>
      <c r="AG11" s="17">
        <f>(A1L220C13 + A1L220C14)</f>
        <v>39081</v>
      </c>
      <c r="AH11" s="16" t="s">
        <v>1008</v>
      </c>
      <c r="AI11" s="17">
        <f>IF(RUN_YEARS &gt; 1,(A1L220C1 + A1L220C4) / 2, 0)</f>
        <v>18179</v>
      </c>
      <c r="AJ11" s="16" t="s">
        <v>1009</v>
      </c>
      <c r="AK11" s="17">
        <f>IF(RUN_YEARS &gt; 1,(A1L220C2 + A1L220C5) / 2, 0)</f>
        <v>18159.5</v>
      </c>
      <c r="AL11" s="16" t="s">
        <v>1010</v>
      </c>
      <c r="AM11" s="17">
        <f>(A1L220C16 + A1L220C17)</f>
        <v>36338.5</v>
      </c>
      <c r="AN11" s="16" t="s">
        <v>1011</v>
      </c>
      <c r="AO11" s="17">
        <f>IF(RUN_YEARS &gt; 2,(A1L220C1 + A1L220C4 + A1L220C7) / 3, 0)</f>
        <v>19456</v>
      </c>
      <c r="AP11" s="16" t="s">
        <v>1012</v>
      </c>
      <c r="AQ11" s="17">
        <f>IF(RUN_YEARS &gt; 2,(A1L220C2 + A1L220C5 + A1L220C8) / 3, 0)</f>
        <v>19325.666666666668</v>
      </c>
      <c r="AR11" s="16" t="s">
        <v>1013</v>
      </c>
      <c r="AS11" s="17">
        <f>(A1L220C19 + A1L220C20)</f>
        <v>38781.666666666672</v>
      </c>
      <c r="AT11" s="16" t="s">
        <v>1014</v>
      </c>
      <c r="AU11" s="17">
        <f>IF(RUN_YEARS &gt; 3,(A1L220C1 + A1L220C4 + A1L220C7 + A1L220C10) / 4, 0)</f>
        <v>20392</v>
      </c>
      <c r="AV11" s="16" t="s">
        <v>1015</v>
      </c>
      <c r="AW11" s="17">
        <f>IF(RUN_YEARS &gt; 3,(A1L220C2 + A1L220C5 + A1L220C8 + A1L220C11) / 4, 0)</f>
        <v>20113.5</v>
      </c>
      <c r="AX11" s="16" t="s">
        <v>1016</v>
      </c>
      <c r="AY11" s="17">
        <f>(A1L220C22 + A1L220C23)</f>
        <v>40505.5</v>
      </c>
      <c r="AZ11" s="16" t="s">
        <v>1017</v>
      </c>
      <c r="BA11" s="17">
        <f>IF(RUN_YEARS &gt; 4,(A1L220C1 + A1L220C4 + A1L220C7 + A1L220C10 + A1L220C13) / 5, 0)</f>
        <v>20175.599999999999</v>
      </c>
      <c r="BB11" s="16" t="s">
        <v>1018</v>
      </c>
      <c r="BC11" s="17">
        <f>IF(RUN_YEARS &gt; 4,(A1L220C2 + A1L220C5 + A1L220C8 + A1L220C11 + A1L220C14) / 5, 0)</f>
        <v>20045</v>
      </c>
      <c r="BD11" s="16" t="s">
        <v>1019</v>
      </c>
      <c r="BE11" s="17">
        <f>(A1L220C25 + A1L220C26)</f>
        <v>40220.6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2351</v>
      </c>
      <c r="F12" s="16" t="s">
        <v>174</v>
      </c>
      <c r="G12" s="15">
        <v>2402</v>
      </c>
      <c r="H12" s="16" t="s">
        <v>1020</v>
      </c>
      <c r="I12" s="17">
        <f>(A1L221C1 + A1L221C2)</f>
        <v>4753</v>
      </c>
      <c r="J12" s="16" t="s">
        <v>175</v>
      </c>
      <c r="K12" s="15">
        <v>2388</v>
      </c>
      <c r="L12" s="16" t="s">
        <v>175</v>
      </c>
      <c r="M12" s="15">
        <v>2235</v>
      </c>
      <c r="N12" s="16" t="s">
        <v>1021</v>
      </c>
      <c r="O12" s="17">
        <f>(A1L221C4 + A1L221C5)</f>
        <v>4623</v>
      </c>
      <c r="P12" s="16" t="s">
        <v>176</v>
      </c>
      <c r="Q12" s="15">
        <v>2378</v>
      </c>
      <c r="R12" s="16" t="s">
        <v>176</v>
      </c>
      <c r="S12" s="15">
        <v>2043</v>
      </c>
      <c r="T12" s="16" t="s">
        <v>1022</v>
      </c>
      <c r="U12" s="17">
        <f>(A1L221C7 + A1L221C8)</f>
        <v>4421</v>
      </c>
      <c r="V12" s="16" t="s">
        <v>177</v>
      </c>
      <c r="W12" s="15">
        <v>1492</v>
      </c>
      <c r="X12" s="16" t="s">
        <v>177</v>
      </c>
      <c r="Y12" s="15">
        <v>1629</v>
      </c>
      <c r="Z12" s="16" t="s">
        <v>1023</v>
      </c>
      <c r="AA12" s="17">
        <f>(A1L221C10 + A1L221C11)</f>
        <v>3121</v>
      </c>
      <c r="AB12" s="16" t="s">
        <v>178</v>
      </c>
      <c r="AC12" s="15">
        <v>569</v>
      </c>
      <c r="AD12" s="16" t="s">
        <v>178</v>
      </c>
      <c r="AE12" s="15">
        <v>742</v>
      </c>
      <c r="AF12" s="16" t="s">
        <v>1024</v>
      </c>
      <c r="AG12" s="17">
        <f>(A1L221C13 + A1L221C14)</f>
        <v>1311</v>
      </c>
      <c r="AH12" s="16" t="s">
        <v>1025</v>
      </c>
      <c r="AI12" s="17">
        <f>IF(RUN_YEARS &gt; 1,(A1L221C1 + A1L221C4) / 2, 0)</f>
        <v>2369.5</v>
      </c>
      <c r="AJ12" s="16" t="s">
        <v>1026</v>
      </c>
      <c r="AK12" s="17">
        <f>IF(RUN_YEARS &gt; 1,(A1L221C2 + A1L221C5) / 2, 0)</f>
        <v>2318.5</v>
      </c>
      <c r="AL12" s="16" t="s">
        <v>1027</v>
      </c>
      <c r="AM12" s="17">
        <f>(A1L221C16 + A1L221C17)</f>
        <v>4688</v>
      </c>
      <c r="AN12" s="16" t="s">
        <v>1028</v>
      </c>
      <c r="AO12" s="17">
        <f>IF(RUN_YEARS &gt; 2,(A1L221C1 + A1L221C4 + A1L221C7) / 3, 0)</f>
        <v>2372.3333333333335</v>
      </c>
      <c r="AP12" s="16" t="s">
        <v>1029</v>
      </c>
      <c r="AQ12" s="17">
        <f>IF(RUN_YEARS &gt; 2,(A1L221C2 + A1L221C5 + A1L221C8) / 3, 0)</f>
        <v>2226.6666666666665</v>
      </c>
      <c r="AR12" s="16" t="s">
        <v>1030</v>
      </c>
      <c r="AS12" s="17">
        <f>(A1L221C19 + A1L221C20)</f>
        <v>4599</v>
      </c>
      <c r="AT12" s="16" t="s">
        <v>1031</v>
      </c>
      <c r="AU12" s="17">
        <f>IF(RUN_YEARS &gt; 3,(A1L221C1 + A1L221C4 + A1L221C7 + A1L221C10) / 4, 0)</f>
        <v>2152.25</v>
      </c>
      <c r="AV12" s="16" t="s">
        <v>1032</v>
      </c>
      <c r="AW12" s="17">
        <f>IF(RUN_YEARS &gt; 3,(A1L221C2 + A1L221C5 + A1L221C8 + A1L221C11) / 4, 0)</f>
        <v>2077.25</v>
      </c>
      <c r="AX12" s="16" t="s">
        <v>1033</v>
      </c>
      <c r="AY12" s="17">
        <f>(A1L221C22 + A1L221C23)</f>
        <v>4229.5</v>
      </c>
      <c r="AZ12" s="16" t="s">
        <v>1034</v>
      </c>
      <c r="BA12" s="17">
        <f>IF(RUN_YEARS &gt; 4,(A1L221C1 + A1L221C4 + A1L221C7 + A1L221C10 + A1L221C13) / 5, 0)</f>
        <v>1835.6</v>
      </c>
      <c r="BB12" s="16" t="s">
        <v>1035</v>
      </c>
      <c r="BC12" s="17">
        <f>IF(RUN_YEARS &gt; 4,(A1L221C2 + A1L221C5 + A1L221C8 + A1L221C11 + A1L221C14) / 5, 0)</f>
        <v>1810.2</v>
      </c>
      <c r="BD12" s="16" t="s">
        <v>1036</v>
      </c>
      <c r="BE12" s="17">
        <f>(A1L221C25 + A1L221C26)</f>
        <v>3645.8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93181</v>
      </c>
      <c r="F13" s="16" t="s">
        <v>174</v>
      </c>
      <c r="G13" s="15">
        <v>100715</v>
      </c>
      <c r="H13" s="16" t="s">
        <v>1037</v>
      </c>
      <c r="I13" s="17">
        <f>(A1L222C1 + A1L222C2)</f>
        <v>193896</v>
      </c>
      <c r="J13" s="16" t="s">
        <v>175</v>
      </c>
      <c r="K13" s="15">
        <v>83551</v>
      </c>
      <c r="L13" s="16" t="s">
        <v>175</v>
      </c>
      <c r="M13" s="15">
        <v>85177</v>
      </c>
      <c r="N13" s="16" t="s">
        <v>1038</v>
      </c>
      <c r="O13" s="17">
        <f>(A1L222C4 + A1L222C5)</f>
        <v>168728</v>
      </c>
      <c r="P13" s="16" t="s">
        <v>176</v>
      </c>
      <c r="Q13" s="15">
        <v>76253</v>
      </c>
      <c r="R13" s="16" t="s">
        <v>176</v>
      </c>
      <c r="S13" s="15">
        <v>78016</v>
      </c>
      <c r="T13" s="16" t="s">
        <v>1039</v>
      </c>
      <c r="U13" s="17">
        <f>(A1L222C7 + A1L222C8)</f>
        <v>154269</v>
      </c>
      <c r="V13" s="16" t="s">
        <v>177</v>
      </c>
      <c r="W13" s="15">
        <v>71266</v>
      </c>
      <c r="X13" s="16" t="s">
        <v>177</v>
      </c>
      <c r="Y13" s="15">
        <v>71613</v>
      </c>
      <c r="Z13" s="16" t="s">
        <v>1040</v>
      </c>
      <c r="AA13" s="17">
        <f>(A1L222C10 + A1L222C11)</f>
        <v>142879</v>
      </c>
      <c r="AB13" s="16" t="s">
        <v>178</v>
      </c>
      <c r="AC13" s="15">
        <v>36903</v>
      </c>
      <c r="AD13" s="16" t="s">
        <v>178</v>
      </c>
      <c r="AE13" s="15">
        <v>36446</v>
      </c>
      <c r="AF13" s="16" t="s">
        <v>1041</v>
      </c>
      <c r="AG13" s="17">
        <f>(A1L222C13 + A1L222C14)</f>
        <v>73349</v>
      </c>
      <c r="AH13" s="16" t="s">
        <v>1042</v>
      </c>
      <c r="AI13" s="17">
        <f>IF(RUN_YEARS &gt; 1,(A1L222C1 + A1L222C4) / 2, 0)</f>
        <v>88366</v>
      </c>
      <c r="AJ13" s="16" t="s">
        <v>1043</v>
      </c>
      <c r="AK13" s="17">
        <f>IF(RUN_YEARS &gt; 1,(A1L222C2 + A1L222C5) / 2, 0)</f>
        <v>92946</v>
      </c>
      <c r="AL13" s="16" t="s">
        <v>1044</v>
      </c>
      <c r="AM13" s="17">
        <f>(A1L222C16 + A1L222C17)</f>
        <v>181312</v>
      </c>
      <c r="AN13" s="16" t="s">
        <v>1045</v>
      </c>
      <c r="AO13" s="17">
        <f>IF(RUN_YEARS &gt; 2,(A1L222C1 + A1L222C4 + A1L222C7) / 3, 0)</f>
        <v>84328.333333333328</v>
      </c>
      <c r="AP13" s="16" t="s">
        <v>1046</v>
      </c>
      <c r="AQ13" s="17">
        <f>IF(RUN_YEARS &gt; 2,(A1L222C2 + A1L222C5 + A1L222C8) / 3, 0)</f>
        <v>87969.333333333328</v>
      </c>
      <c r="AR13" s="16" t="s">
        <v>1047</v>
      </c>
      <c r="AS13" s="17">
        <f>(A1L222C19 + A1L222C20)</f>
        <v>172297.66666666666</v>
      </c>
      <c r="AT13" s="16" t="s">
        <v>1048</v>
      </c>
      <c r="AU13" s="17">
        <f>IF(RUN_YEARS &gt; 3,(A1L222C1 + A1L222C4 + A1L222C7 + A1L222C10) / 4, 0)</f>
        <v>81062.75</v>
      </c>
      <c r="AV13" s="16" t="s">
        <v>1049</v>
      </c>
      <c r="AW13" s="17">
        <f>IF(RUN_YEARS &gt; 3,(A1L222C2 + A1L222C5 + A1L222C8 + A1L222C11) / 4, 0)</f>
        <v>83880.25</v>
      </c>
      <c r="AX13" s="16" t="s">
        <v>1050</v>
      </c>
      <c r="AY13" s="17">
        <f>(A1L222C22 + A1L222C23)</f>
        <v>164943</v>
      </c>
      <c r="AZ13" s="16" t="s">
        <v>1051</v>
      </c>
      <c r="BA13" s="17">
        <f>IF(RUN_YEARS &gt; 4,(A1L222C1 + A1L222C4 + A1L222C7 + A1L222C10 + A1L222C13) / 5, 0)</f>
        <v>72230.8</v>
      </c>
      <c r="BB13" s="16" t="s">
        <v>1052</v>
      </c>
      <c r="BC13" s="17">
        <f>IF(RUN_YEARS &gt; 4,(A1L222C2 + A1L222C5 + A1L222C8 + A1L222C11 + A1L222C14) / 5, 0)</f>
        <v>74393.399999999994</v>
      </c>
      <c r="BD13" s="16" t="s">
        <v>1053</v>
      </c>
      <c r="BE13" s="17">
        <f>(A1L222C25 + A1L222C26)</f>
        <v>146624.20000000001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83</v>
      </c>
      <c r="F14" s="16" t="s">
        <v>174</v>
      </c>
      <c r="G14" s="15">
        <v>202</v>
      </c>
      <c r="H14" s="16" t="s">
        <v>1054</v>
      </c>
      <c r="I14" s="17">
        <f>(A1L223C1 + A1L223C2)</f>
        <v>285</v>
      </c>
      <c r="J14" s="16" t="s">
        <v>175</v>
      </c>
      <c r="K14" s="15">
        <v>590</v>
      </c>
      <c r="L14" s="16" t="s">
        <v>175</v>
      </c>
      <c r="M14" s="15">
        <v>641</v>
      </c>
      <c r="N14" s="16" t="s">
        <v>1055</v>
      </c>
      <c r="O14" s="17">
        <f>(A1L223C4 + A1L223C5)</f>
        <v>1231</v>
      </c>
      <c r="P14" s="16" t="s">
        <v>176</v>
      </c>
      <c r="Q14" s="15">
        <v>663</v>
      </c>
      <c r="R14" s="16" t="s">
        <v>176</v>
      </c>
      <c r="S14" s="15">
        <v>742</v>
      </c>
      <c r="T14" s="16" t="s">
        <v>1056</v>
      </c>
      <c r="U14" s="17">
        <f>(A1L223C7 + A1L223C8)</f>
        <v>1405</v>
      </c>
      <c r="V14" s="16" t="s">
        <v>177</v>
      </c>
      <c r="W14" s="15">
        <v>438</v>
      </c>
      <c r="X14" s="16" t="s">
        <v>177</v>
      </c>
      <c r="Y14" s="15">
        <v>485</v>
      </c>
      <c r="Z14" s="16" t="s">
        <v>1057</v>
      </c>
      <c r="AA14" s="17">
        <f>(A1L223C10 + A1L223C11)</f>
        <v>923</v>
      </c>
      <c r="AB14" s="16" t="s">
        <v>178</v>
      </c>
      <c r="AC14" s="15">
        <v>318</v>
      </c>
      <c r="AD14" s="16" t="s">
        <v>178</v>
      </c>
      <c r="AE14" s="15">
        <v>264</v>
      </c>
      <c r="AF14" s="16" t="s">
        <v>1058</v>
      </c>
      <c r="AG14" s="17">
        <f>(A1L223C13 + A1L223C14)</f>
        <v>582</v>
      </c>
      <c r="AH14" s="16" t="s">
        <v>1059</v>
      </c>
      <c r="AI14" s="17">
        <f>IF(RUN_YEARS &gt; 1,(A1L223C1 + A1L223C4) / 2, 0)</f>
        <v>336.5</v>
      </c>
      <c r="AJ14" s="16" t="s">
        <v>1060</v>
      </c>
      <c r="AK14" s="17">
        <f>IF(RUN_YEARS &gt; 1,(A1L223C2 + A1L223C5) / 2, 0)</f>
        <v>421.5</v>
      </c>
      <c r="AL14" s="16" t="s">
        <v>1061</v>
      </c>
      <c r="AM14" s="17">
        <f>(A1L223C16 + A1L223C17)</f>
        <v>758</v>
      </c>
      <c r="AN14" s="16" t="s">
        <v>1062</v>
      </c>
      <c r="AO14" s="17">
        <f>IF(RUN_YEARS &gt; 2,(A1L223C1 + A1L223C4 + A1L223C7) / 3, 0)</f>
        <v>445.33333333333331</v>
      </c>
      <c r="AP14" s="16" t="s">
        <v>1063</v>
      </c>
      <c r="AQ14" s="17">
        <f>IF(RUN_YEARS &gt; 2,(A1L223C2 + A1L223C5 + A1L223C8) / 3, 0)</f>
        <v>528.33333333333337</v>
      </c>
      <c r="AR14" s="16" t="s">
        <v>1064</v>
      </c>
      <c r="AS14" s="17">
        <f>(A1L223C19 + A1L223C20)</f>
        <v>973.66666666666674</v>
      </c>
      <c r="AT14" s="16" t="s">
        <v>1065</v>
      </c>
      <c r="AU14" s="17">
        <f>IF(RUN_YEARS &gt; 3,(A1L223C1 + A1L223C4 + A1L223C7 + A1L223C10) / 4, 0)</f>
        <v>443.5</v>
      </c>
      <c r="AV14" s="16" t="s">
        <v>1066</v>
      </c>
      <c r="AW14" s="17">
        <f>IF(RUN_YEARS &gt; 3,(A1L223C2 + A1L223C5 + A1L223C8 + A1L223C11) / 4, 0)</f>
        <v>517.5</v>
      </c>
      <c r="AX14" s="16" t="s">
        <v>1067</v>
      </c>
      <c r="AY14" s="17">
        <f>(A1L223C22 + A1L223C23)</f>
        <v>961</v>
      </c>
      <c r="AZ14" s="16" t="s">
        <v>1068</v>
      </c>
      <c r="BA14" s="17">
        <f>IF(RUN_YEARS &gt; 4,(A1L223C1 + A1L223C4 + A1L223C7 + A1L223C10 + A1L223C13) / 5, 0)</f>
        <v>418.4</v>
      </c>
      <c r="BB14" s="16" t="s">
        <v>1069</v>
      </c>
      <c r="BC14" s="17">
        <f>IF(RUN_YEARS &gt; 4,(A1L223C2 + A1L223C5 + A1L223C8 + A1L223C11 + A1L223C14) / 5, 0)</f>
        <v>466.8</v>
      </c>
      <c r="BD14" s="16" t="s">
        <v>1070</v>
      </c>
      <c r="BE14" s="17">
        <f>(A1L223C25 + A1L223C26)</f>
        <v>885.2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3838</v>
      </c>
      <c r="F15" s="16" t="s">
        <v>174</v>
      </c>
      <c r="G15" s="15">
        <v>4014</v>
      </c>
      <c r="H15" s="16" t="s">
        <v>1071</v>
      </c>
      <c r="I15" s="17">
        <f>(A1L224C1 + A1L224C2)</f>
        <v>7852</v>
      </c>
      <c r="J15" s="16" t="s">
        <v>175</v>
      </c>
      <c r="K15" s="15">
        <v>4879</v>
      </c>
      <c r="L15" s="16" t="s">
        <v>175</v>
      </c>
      <c r="M15" s="15">
        <v>5006</v>
      </c>
      <c r="N15" s="16" t="s">
        <v>1072</v>
      </c>
      <c r="O15" s="17">
        <f>(A1L224C4 + A1L224C5)</f>
        <v>9885</v>
      </c>
      <c r="P15" s="16" t="s">
        <v>176</v>
      </c>
      <c r="Q15" s="15">
        <v>5135</v>
      </c>
      <c r="R15" s="16" t="s">
        <v>176</v>
      </c>
      <c r="S15" s="15">
        <v>5106</v>
      </c>
      <c r="T15" s="16" t="s">
        <v>1073</v>
      </c>
      <c r="U15" s="17">
        <f>(A1L224C7 + A1L224C8)</f>
        <v>10241</v>
      </c>
      <c r="V15" s="16" t="s">
        <v>177</v>
      </c>
      <c r="W15" s="15">
        <v>3216</v>
      </c>
      <c r="X15" s="16" t="s">
        <v>177</v>
      </c>
      <c r="Y15" s="15">
        <v>1764</v>
      </c>
      <c r="Z15" s="16" t="s">
        <v>1074</v>
      </c>
      <c r="AA15" s="17">
        <f>(A1L224C10 + A1L224C11)</f>
        <v>4980</v>
      </c>
      <c r="AB15" s="16" t="s">
        <v>178</v>
      </c>
      <c r="AC15" s="15">
        <v>1088</v>
      </c>
      <c r="AD15" s="16" t="s">
        <v>178</v>
      </c>
      <c r="AE15" s="15">
        <v>599</v>
      </c>
      <c r="AF15" s="16" t="s">
        <v>1075</v>
      </c>
      <c r="AG15" s="17">
        <f>(A1L224C13 + A1L224C14)</f>
        <v>1687</v>
      </c>
      <c r="AH15" s="16" t="s">
        <v>1076</v>
      </c>
      <c r="AI15" s="17">
        <f>IF(RUN_YEARS &gt; 1,(A1L224C1 + A1L224C4) / 2, 0)</f>
        <v>4358.5</v>
      </c>
      <c r="AJ15" s="16" t="s">
        <v>1077</v>
      </c>
      <c r="AK15" s="17">
        <f>IF(RUN_YEARS &gt; 1,(A1L224C2 + A1L224C5) / 2, 0)</f>
        <v>4510</v>
      </c>
      <c r="AL15" s="16" t="s">
        <v>1078</v>
      </c>
      <c r="AM15" s="17">
        <f>(A1L224C16 + A1L224C17)</f>
        <v>8868.5</v>
      </c>
      <c r="AN15" s="16" t="s">
        <v>1079</v>
      </c>
      <c r="AO15" s="17">
        <f>IF(RUN_YEARS &gt; 2,(A1L224C1 + A1L224C4 + A1L224C7) / 3, 0)</f>
        <v>4617.333333333333</v>
      </c>
      <c r="AP15" s="16" t="s">
        <v>1080</v>
      </c>
      <c r="AQ15" s="17">
        <f>IF(RUN_YEARS &gt; 2,(A1L224C2 + A1L224C5 + A1L224C8) / 3, 0)</f>
        <v>4708.666666666667</v>
      </c>
      <c r="AR15" s="16" t="s">
        <v>1081</v>
      </c>
      <c r="AS15" s="17">
        <f>(A1L224C19 + A1L224C20)</f>
        <v>9326</v>
      </c>
      <c r="AT15" s="16" t="s">
        <v>1082</v>
      </c>
      <c r="AU15" s="17">
        <f>IF(RUN_YEARS &gt; 3,(A1L224C1 + A1L224C4 + A1L224C7 + A1L224C10) / 4, 0)</f>
        <v>4267</v>
      </c>
      <c r="AV15" s="16" t="s">
        <v>1083</v>
      </c>
      <c r="AW15" s="17">
        <f>IF(RUN_YEARS &gt; 3,(A1L224C2 + A1L224C5 + A1L224C8 + A1L224C11) / 4, 0)</f>
        <v>3972.5</v>
      </c>
      <c r="AX15" s="16" t="s">
        <v>1084</v>
      </c>
      <c r="AY15" s="17">
        <f>(A1L224C22 + A1L224C23)</f>
        <v>8239.5</v>
      </c>
      <c r="AZ15" s="16" t="s">
        <v>1085</v>
      </c>
      <c r="BA15" s="17">
        <f>IF(RUN_YEARS &gt; 4,(A1L224C1 + A1L224C4 + A1L224C7 + A1L224C10 + A1L224C13) / 5, 0)</f>
        <v>3631.2</v>
      </c>
      <c r="BB15" s="16" t="s">
        <v>1086</v>
      </c>
      <c r="BC15" s="17">
        <f>IF(RUN_YEARS &gt; 4,(A1L224C2 + A1L224C5 + A1L224C8 + A1L224C11 + A1L224C14) / 5, 0)</f>
        <v>3297.8</v>
      </c>
      <c r="BD15" s="16" t="s">
        <v>1087</v>
      </c>
      <c r="BE15" s="17">
        <f>(A1L224C25 + A1L224C26)</f>
        <v>6929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2017</v>
      </c>
      <c r="F16" s="16" t="s">
        <v>174</v>
      </c>
      <c r="G16" s="15">
        <v>2561</v>
      </c>
      <c r="H16" s="16" t="s">
        <v>1088</v>
      </c>
      <c r="I16" s="17">
        <f>(A1L225C1 + A1L225C2)</f>
        <v>4578</v>
      </c>
      <c r="J16" s="16" t="s">
        <v>175</v>
      </c>
      <c r="K16" s="15">
        <v>1793</v>
      </c>
      <c r="L16" s="16" t="s">
        <v>175</v>
      </c>
      <c r="M16" s="15">
        <v>1933</v>
      </c>
      <c r="N16" s="16" t="s">
        <v>1089</v>
      </c>
      <c r="O16" s="17">
        <f>(A1L225C4 + A1L225C5)</f>
        <v>3726</v>
      </c>
      <c r="P16" s="16" t="s">
        <v>176</v>
      </c>
      <c r="Q16" s="15">
        <v>1657</v>
      </c>
      <c r="R16" s="16" t="s">
        <v>176</v>
      </c>
      <c r="S16" s="15">
        <v>1781</v>
      </c>
      <c r="T16" s="16" t="s">
        <v>1090</v>
      </c>
      <c r="U16" s="17">
        <f>(A1L225C7 + A1L225C8)</f>
        <v>3438</v>
      </c>
      <c r="V16" s="16" t="s">
        <v>177</v>
      </c>
      <c r="W16" s="15">
        <v>1630</v>
      </c>
      <c r="X16" s="16" t="s">
        <v>177</v>
      </c>
      <c r="Y16" s="15">
        <v>1624</v>
      </c>
      <c r="Z16" s="16" t="s">
        <v>1091</v>
      </c>
      <c r="AA16" s="17">
        <f>(A1L225C10 + A1L225C11)</f>
        <v>3254</v>
      </c>
      <c r="AB16" s="16" t="s">
        <v>178</v>
      </c>
      <c r="AC16" s="15">
        <v>1796</v>
      </c>
      <c r="AD16" s="16" t="s">
        <v>178</v>
      </c>
      <c r="AE16" s="15">
        <v>1764</v>
      </c>
      <c r="AF16" s="16" t="s">
        <v>1092</v>
      </c>
      <c r="AG16" s="17">
        <f>(A1L225C13 + A1L225C14)</f>
        <v>3560</v>
      </c>
      <c r="AH16" s="16" t="s">
        <v>1093</v>
      </c>
      <c r="AI16" s="17">
        <f>IF(RUN_YEARS &gt; 1,(A1L225C1 + A1L225C4) / 2, 0)</f>
        <v>1905</v>
      </c>
      <c r="AJ16" s="16" t="s">
        <v>1094</v>
      </c>
      <c r="AK16" s="17">
        <f>IF(RUN_YEARS &gt; 1,(A1L225C2 + A1L225C5) / 2, 0)</f>
        <v>2247</v>
      </c>
      <c r="AL16" s="16" t="s">
        <v>1095</v>
      </c>
      <c r="AM16" s="17">
        <f>(A1L225C16 + A1L225C17)</f>
        <v>4152</v>
      </c>
      <c r="AN16" s="16" t="s">
        <v>1096</v>
      </c>
      <c r="AO16" s="17">
        <f>IF(RUN_YEARS &gt; 2,(A1L225C1 + A1L225C4 + A1L225C7) / 3, 0)</f>
        <v>1822.3333333333333</v>
      </c>
      <c r="AP16" s="16" t="s">
        <v>1097</v>
      </c>
      <c r="AQ16" s="17">
        <f>IF(RUN_YEARS &gt; 2,(A1L225C2 + A1L225C5 + A1L225C8) / 3, 0)</f>
        <v>2091.6666666666665</v>
      </c>
      <c r="AR16" s="16" t="s">
        <v>1098</v>
      </c>
      <c r="AS16" s="17">
        <f>(A1L225C19 + A1L225C20)</f>
        <v>3914</v>
      </c>
      <c r="AT16" s="16" t="s">
        <v>1099</v>
      </c>
      <c r="AU16" s="17">
        <f>IF(RUN_YEARS &gt; 3,(A1L225C1 + A1L225C4 + A1L225C7 + A1L225C10) / 4, 0)</f>
        <v>1774.25</v>
      </c>
      <c r="AV16" s="16" t="s">
        <v>1100</v>
      </c>
      <c r="AW16" s="17">
        <f>IF(RUN_YEARS &gt; 3,(A1L225C2 + A1L225C5 + A1L225C8 + A1L225C11) / 4, 0)</f>
        <v>1974.75</v>
      </c>
      <c r="AX16" s="16" t="s">
        <v>1101</v>
      </c>
      <c r="AY16" s="17">
        <f>(A1L225C22 + A1L225C23)</f>
        <v>3749</v>
      </c>
      <c r="AZ16" s="16" t="s">
        <v>1102</v>
      </c>
      <c r="BA16" s="17">
        <f>IF(RUN_YEARS &gt; 4,(A1L225C1 + A1L225C4 + A1L225C7 + A1L225C10 + A1L225C13) / 5, 0)</f>
        <v>1778.6</v>
      </c>
      <c r="BB16" s="16" t="s">
        <v>1103</v>
      </c>
      <c r="BC16" s="17">
        <f>IF(RUN_YEARS &gt; 4,(A1L225C2 + A1L225C5 + A1L225C8 + A1L225C11 + A1L225C14) / 5, 0)</f>
        <v>1932.6</v>
      </c>
      <c r="BD16" s="16" t="s">
        <v>1104</v>
      </c>
      <c r="BE16" s="17">
        <f>(A1L225C25 + A1L225C26)</f>
        <v>3711.2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168</v>
      </c>
      <c r="F17" s="16" t="s">
        <v>174</v>
      </c>
      <c r="G17" s="15">
        <v>192</v>
      </c>
      <c r="H17" s="16" t="s">
        <v>1105</v>
      </c>
      <c r="I17" s="17">
        <f>(A1L226C1 + A1L226C2)</f>
        <v>360</v>
      </c>
      <c r="J17" s="16" t="s">
        <v>175</v>
      </c>
      <c r="K17" s="15">
        <v>268</v>
      </c>
      <c r="L17" s="16" t="s">
        <v>175</v>
      </c>
      <c r="M17" s="15">
        <v>379</v>
      </c>
      <c r="N17" s="16" t="s">
        <v>1106</v>
      </c>
      <c r="O17" s="17">
        <f>(A1L226C4 + A1L226C5)</f>
        <v>647</v>
      </c>
      <c r="P17" s="16" t="s">
        <v>176</v>
      </c>
      <c r="Q17" s="15">
        <v>273</v>
      </c>
      <c r="R17" s="16" t="s">
        <v>176</v>
      </c>
      <c r="S17" s="15">
        <v>228</v>
      </c>
      <c r="T17" s="16" t="s">
        <v>1107</v>
      </c>
      <c r="U17" s="17">
        <f>(A1L226C7 + A1L226C8)</f>
        <v>501</v>
      </c>
      <c r="V17" s="16" t="s">
        <v>177</v>
      </c>
      <c r="W17" s="15">
        <v>309</v>
      </c>
      <c r="X17" s="16" t="s">
        <v>177</v>
      </c>
      <c r="Y17" s="15">
        <v>296</v>
      </c>
      <c r="Z17" s="16" t="s">
        <v>1108</v>
      </c>
      <c r="AA17" s="17">
        <f>(A1L226C10 + A1L226C11)</f>
        <v>605</v>
      </c>
      <c r="AB17" s="16" t="s">
        <v>178</v>
      </c>
      <c r="AC17" s="15">
        <v>78</v>
      </c>
      <c r="AD17" s="16" t="s">
        <v>178</v>
      </c>
      <c r="AE17" s="15">
        <v>78</v>
      </c>
      <c r="AF17" s="16" t="s">
        <v>1109</v>
      </c>
      <c r="AG17" s="17">
        <f>(A1L226C13 + A1L226C14)</f>
        <v>156</v>
      </c>
      <c r="AH17" s="16" t="s">
        <v>1110</v>
      </c>
      <c r="AI17" s="17">
        <f>IF(RUN_YEARS &gt; 1,(A1L226C1 + A1L226C4) / 2, 0)</f>
        <v>218</v>
      </c>
      <c r="AJ17" s="16" t="s">
        <v>1111</v>
      </c>
      <c r="AK17" s="17">
        <f>IF(RUN_YEARS &gt; 1,(A1L226C2 + A1L226C5) / 2, 0)</f>
        <v>285.5</v>
      </c>
      <c r="AL17" s="16" t="s">
        <v>1112</v>
      </c>
      <c r="AM17" s="17">
        <f>(A1L226C16 + A1L226C17)</f>
        <v>503.5</v>
      </c>
      <c r="AN17" s="16" t="s">
        <v>1113</v>
      </c>
      <c r="AO17" s="17">
        <f>IF(RUN_YEARS &gt; 2,(A1L226C1 + A1L226C4 + A1L226C7) / 3, 0)</f>
        <v>236.33333333333334</v>
      </c>
      <c r="AP17" s="16" t="s">
        <v>1114</v>
      </c>
      <c r="AQ17" s="17">
        <f>IF(RUN_YEARS &gt; 2,(A1L226C2 + A1L226C5 + A1L226C8) / 3, 0)</f>
        <v>266.33333333333331</v>
      </c>
      <c r="AR17" s="16" t="s">
        <v>1115</v>
      </c>
      <c r="AS17" s="17">
        <f>(A1L226C19 + A1L226C20)</f>
        <v>502.66666666666663</v>
      </c>
      <c r="AT17" s="16" t="s">
        <v>1116</v>
      </c>
      <c r="AU17" s="17">
        <f>IF(RUN_YEARS &gt; 3,(A1L226C1 + A1L226C4 + A1L226C7 + A1L226C10) / 4, 0)</f>
        <v>254.5</v>
      </c>
      <c r="AV17" s="16" t="s">
        <v>1117</v>
      </c>
      <c r="AW17" s="17">
        <f>IF(RUN_YEARS &gt; 3,(A1L226C2 + A1L226C5 + A1L226C8 + A1L226C11) / 4, 0)</f>
        <v>273.75</v>
      </c>
      <c r="AX17" s="16" t="s">
        <v>1118</v>
      </c>
      <c r="AY17" s="17">
        <f>(A1L226C22 + A1L226C23)</f>
        <v>528.25</v>
      </c>
      <c r="AZ17" s="16" t="s">
        <v>1119</v>
      </c>
      <c r="BA17" s="17">
        <f>IF(RUN_YEARS &gt; 4,(A1L226C1 + A1L226C4 + A1L226C7 + A1L226C10 + A1L226C13) / 5, 0)</f>
        <v>219.2</v>
      </c>
      <c r="BB17" s="16" t="s">
        <v>1120</v>
      </c>
      <c r="BC17" s="17">
        <f>IF(RUN_YEARS &gt; 4,(A1L226C2 + A1L226C5 + A1L226C8 + A1L226C11 + A1L226C14) / 5, 0)</f>
        <v>234.6</v>
      </c>
      <c r="BD17" s="16" t="s">
        <v>1121</v>
      </c>
      <c r="BE17" s="17">
        <f>(A1L226C25 + A1L226C26)</f>
        <v>453.79999999999995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52280</v>
      </c>
      <c r="F18" s="16" t="s">
        <v>174</v>
      </c>
      <c r="G18" s="15">
        <v>2900</v>
      </c>
      <c r="H18" s="16" t="s">
        <v>1122</v>
      </c>
      <c r="I18" s="17">
        <f>(A1L227C1 + A1L227C2)</f>
        <v>55180</v>
      </c>
      <c r="J18" s="16" t="s">
        <v>175</v>
      </c>
      <c r="K18" s="15">
        <v>55784</v>
      </c>
      <c r="L18" s="16" t="s">
        <v>175</v>
      </c>
      <c r="M18" s="15">
        <v>4372</v>
      </c>
      <c r="N18" s="16" t="s">
        <v>1123</v>
      </c>
      <c r="O18" s="17">
        <f>(A1L227C4 + A1L227C5)</f>
        <v>60156</v>
      </c>
      <c r="P18" s="16" t="s">
        <v>176</v>
      </c>
      <c r="Q18" s="15">
        <v>59088</v>
      </c>
      <c r="R18" s="16" t="s">
        <v>176</v>
      </c>
      <c r="S18" s="15">
        <v>4358</v>
      </c>
      <c r="T18" s="16" t="s">
        <v>1124</v>
      </c>
      <c r="U18" s="17">
        <f>(A1L227C7 + A1L227C8)</f>
        <v>63446</v>
      </c>
      <c r="V18" s="16" t="s">
        <v>177</v>
      </c>
      <c r="W18" s="15">
        <v>53732</v>
      </c>
      <c r="X18" s="16" t="s">
        <v>177</v>
      </c>
      <c r="Y18" s="15">
        <v>4056</v>
      </c>
      <c r="Z18" s="16" t="s">
        <v>1125</v>
      </c>
      <c r="AA18" s="17">
        <f>(A1L227C10 + A1L227C11)</f>
        <v>57788</v>
      </c>
      <c r="AB18" s="16" t="s">
        <v>178</v>
      </c>
      <c r="AC18" s="15">
        <v>36426</v>
      </c>
      <c r="AD18" s="16" t="s">
        <v>178</v>
      </c>
      <c r="AE18" s="15">
        <v>3540</v>
      </c>
      <c r="AF18" s="16" t="s">
        <v>1126</v>
      </c>
      <c r="AG18" s="17">
        <f>(A1L227C13 + A1L227C14)</f>
        <v>39966</v>
      </c>
      <c r="AH18" s="16" t="s">
        <v>1127</v>
      </c>
      <c r="AI18" s="17">
        <f>IF(RUN_YEARS &gt; 1,(A1L227C1 + A1L227C4) / 2, 0)</f>
        <v>54032</v>
      </c>
      <c r="AJ18" s="16" t="s">
        <v>1128</v>
      </c>
      <c r="AK18" s="17">
        <f>IF(RUN_YEARS &gt; 1,(A1L227C2 + A1L227C5) / 2, 0)</f>
        <v>3636</v>
      </c>
      <c r="AL18" s="16" t="s">
        <v>1129</v>
      </c>
      <c r="AM18" s="17">
        <f>(A1L227C16 + A1L227C17)</f>
        <v>57668</v>
      </c>
      <c r="AN18" s="16" t="s">
        <v>1130</v>
      </c>
      <c r="AO18" s="17">
        <f>IF(RUN_YEARS &gt; 2,(A1L227C1 + A1L227C4 + A1L227C7) / 3, 0)</f>
        <v>55717.333333333336</v>
      </c>
      <c r="AP18" s="16" t="s">
        <v>1131</v>
      </c>
      <c r="AQ18" s="17">
        <f>IF(RUN_YEARS &gt; 2,(A1L227C2 + A1L227C5 + A1L227C8) / 3, 0)</f>
        <v>3876.6666666666665</v>
      </c>
      <c r="AR18" s="16" t="s">
        <v>1132</v>
      </c>
      <c r="AS18" s="17">
        <f>(A1L227C19 + A1L227C20)</f>
        <v>59594</v>
      </c>
      <c r="AT18" s="16" t="s">
        <v>1133</v>
      </c>
      <c r="AU18" s="17">
        <f>IF(RUN_YEARS &gt; 3,(A1L227C1 + A1L227C4 + A1L227C7 + A1L227C10) / 4, 0)</f>
        <v>55221</v>
      </c>
      <c r="AV18" s="16" t="s">
        <v>1134</v>
      </c>
      <c r="AW18" s="17">
        <f>IF(RUN_YEARS &gt; 3,(A1L227C2 + A1L227C5 + A1L227C8 + A1L227C11) / 4, 0)</f>
        <v>3921.5</v>
      </c>
      <c r="AX18" s="16" t="s">
        <v>1135</v>
      </c>
      <c r="AY18" s="17">
        <f>(A1L227C22 + A1L227C23)</f>
        <v>59142.5</v>
      </c>
      <c r="AZ18" s="16" t="s">
        <v>1136</v>
      </c>
      <c r="BA18" s="17">
        <f>IF(RUN_YEARS &gt; 4,(A1L227C1 + A1L227C4 + A1L227C7 + A1L227C10 + A1L227C13) / 5, 0)</f>
        <v>51462</v>
      </c>
      <c r="BB18" s="16" t="s">
        <v>1137</v>
      </c>
      <c r="BC18" s="17">
        <f>IF(RUN_YEARS &gt; 4,(A1L227C2 + A1L227C5 + A1L227C8 + A1L227C11 + A1L227C14) / 5, 0)</f>
        <v>3845.2</v>
      </c>
      <c r="BD18" s="16" t="s">
        <v>1138</v>
      </c>
      <c r="BE18" s="17">
        <f>(A1L227C25 + A1L227C26)</f>
        <v>55307.199999999997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31059</v>
      </c>
      <c r="F19" s="16" t="s">
        <v>174</v>
      </c>
      <c r="G19" s="15">
        <v>12164</v>
      </c>
      <c r="H19" s="16" t="s">
        <v>1139</v>
      </c>
      <c r="I19" s="17">
        <f>(A1L228C1 + A1L228C2)</f>
        <v>43223</v>
      </c>
      <c r="J19" s="16" t="s">
        <v>175</v>
      </c>
      <c r="K19" s="15">
        <v>32392</v>
      </c>
      <c r="L19" s="16" t="s">
        <v>175</v>
      </c>
      <c r="M19" s="15">
        <v>18433</v>
      </c>
      <c r="N19" s="16" t="s">
        <v>1140</v>
      </c>
      <c r="O19" s="17">
        <f>(A1L228C4 + A1L228C5)</f>
        <v>50825</v>
      </c>
      <c r="P19" s="16" t="s">
        <v>176</v>
      </c>
      <c r="Q19" s="15">
        <v>33291</v>
      </c>
      <c r="R19" s="16" t="s">
        <v>176</v>
      </c>
      <c r="S19" s="15">
        <v>13424</v>
      </c>
      <c r="T19" s="16" t="s">
        <v>1141</v>
      </c>
      <c r="U19" s="17">
        <f>(A1L228C7 + A1L228C8)</f>
        <v>46715</v>
      </c>
      <c r="V19" s="16" t="s">
        <v>177</v>
      </c>
      <c r="W19" s="15">
        <v>28145</v>
      </c>
      <c r="X19" s="16" t="s">
        <v>177</v>
      </c>
      <c r="Y19" s="15">
        <v>10412</v>
      </c>
      <c r="Z19" s="16" t="s">
        <v>1142</v>
      </c>
      <c r="AA19" s="17">
        <f>(A1L228C10 + A1L228C11)</f>
        <v>38557</v>
      </c>
      <c r="AB19" s="16" t="s">
        <v>178</v>
      </c>
      <c r="AC19" s="15">
        <v>19317</v>
      </c>
      <c r="AD19" s="16" t="s">
        <v>178</v>
      </c>
      <c r="AE19" s="15">
        <v>7684</v>
      </c>
      <c r="AF19" s="16" t="s">
        <v>1143</v>
      </c>
      <c r="AG19" s="17">
        <f>(A1L228C13 + A1L228C14)</f>
        <v>27001</v>
      </c>
      <c r="AH19" s="16" t="s">
        <v>1144</v>
      </c>
      <c r="AI19" s="17">
        <f>IF(RUN_YEARS &gt; 1,(A1L228C1 + A1L228C4) / 2, 0)</f>
        <v>31725.5</v>
      </c>
      <c r="AJ19" s="16" t="s">
        <v>1145</v>
      </c>
      <c r="AK19" s="17">
        <f>IF(RUN_YEARS &gt; 1,(A1L228C2 + A1L228C5) / 2, 0)</f>
        <v>15298.5</v>
      </c>
      <c r="AL19" s="16" t="s">
        <v>1146</v>
      </c>
      <c r="AM19" s="17">
        <f>(A1L228C16 + A1L228C17)</f>
        <v>47024</v>
      </c>
      <c r="AN19" s="16" t="s">
        <v>1147</v>
      </c>
      <c r="AO19" s="17">
        <f>IF(RUN_YEARS &gt; 2,(A1L228C1 + A1L228C4 + A1L228C7) / 3, 0)</f>
        <v>32247.333333333332</v>
      </c>
      <c r="AP19" s="16" t="s">
        <v>1148</v>
      </c>
      <c r="AQ19" s="17">
        <f>IF(RUN_YEARS &gt; 2,(A1L228C2 + A1L228C5 + A1L228C8) / 3, 0)</f>
        <v>14673.666666666666</v>
      </c>
      <c r="AR19" s="16" t="s">
        <v>1149</v>
      </c>
      <c r="AS19" s="17">
        <f>(A1L228C19 + A1L228C20)</f>
        <v>46921</v>
      </c>
      <c r="AT19" s="16" t="s">
        <v>1150</v>
      </c>
      <c r="AU19" s="17">
        <f>IF(RUN_YEARS &gt; 3,(A1L228C1 + A1L228C4 + A1L228C7 + A1L228C10) / 4, 0)</f>
        <v>31221.75</v>
      </c>
      <c r="AV19" s="16" t="s">
        <v>1151</v>
      </c>
      <c r="AW19" s="17">
        <f>IF(RUN_YEARS &gt; 3,(A1L228C2 + A1L228C5 + A1L228C8 + A1L228C11) / 4, 0)</f>
        <v>13608.25</v>
      </c>
      <c r="AX19" s="16" t="s">
        <v>1152</v>
      </c>
      <c r="AY19" s="17">
        <f>(A1L228C22 + A1L228C23)</f>
        <v>44830</v>
      </c>
      <c r="AZ19" s="16" t="s">
        <v>1153</v>
      </c>
      <c r="BA19" s="17">
        <f>IF(RUN_YEARS &gt; 4,(A1L228C1 + A1L228C4 + A1L228C7 + A1L228C10 + A1L228C13) / 5, 0)</f>
        <v>28840.799999999999</v>
      </c>
      <c r="BB19" s="16" t="s">
        <v>1154</v>
      </c>
      <c r="BC19" s="17">
        <f>IF(RUN_YEARS &gt; 4,(A1L228C2 + A1L228C5 + A1L228C8 + A1L228C11 + A1L228C14) / 5, 0)</f>
        <v>12423.4</v>
      </c>
      <c r="BD19" s="16" t="s">
        <v>1155</v>
      </c>
      <c r="BE19" s="17">
        <f>(A1L228C25 + A1L228C26)</f>
        <v>41264.199999999997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11</v>
      </c>
      <c r="F20" s="16" t="s">
        <v>174</v>
      </c>
      <c r="G20" s="15">
        <v>39</v>
      </c>
      <c r="H20" s="16" t="s">
        <v>1156</v>
      </c>
      <c r="I20" s="17">
        <f>(A1L229C1 + A1L229C2)</f>
        <v>50</v>
      </c>
      <c r="J20" s="16" t="s">
        <v>175</v>
      </c>
      <c r="K20" s="15">
        <v>12</v>
      </c>
      <c r="L20" s="16" t="s">
        <v>175</v>
      </c>
      <c r="M20" s="15">
        <v>50</v>
      </c>
      <c r="N20" s="16" t="s">
        <v>1157</v>
      </c>
      <c r="O20" s="17">
        <f>(A1L229C4 + A1L229C5)</f>
        <v>62</v>
      </c>
      <c r="P20" s="16" t="s">
        <v>176</v>
      </c>
      <c r="Q20" s="15">
        <v>12</v>
      </c>
      <c r="R20" s="16" t="s">
        <v>176</v>
      </c>
      <c r="S20" s="15">
        <v>53</v>
      </c>
      <c r="T20" s="16" t="s">
        <v>1158</v>
      </c>
      <c r="U20" s="17">
        <f>(A1L229C7 + A1L229C8)</f>
        <v>65</v>
      </c>
      <c r="V20" s="16" t="s">
        <v>177</v>
      </c>
      <c r="W20" s="15">
        <v>16</v>
      </c>
      <c r="X20" s="16" t="s">
        <v>177</v>
      </c>
      <c r="Y20" s="15">
        <v>11</v>
      </c>
      <c r="Z20" s="16" t="s">
        <v>1159</v>
      </c>
      <c r="AA20" s="17">
        <f>(A1L229C10 + A1L229C11)</f>
        <v>27</v>
      </c>
      <c r="AB20" s="16" t="s">
        <v>178</v>
      </c>
      <c r="AC20" s="15">
        <v>15</v>
      </c>
      <c r="AD20" s="16" t="s">
        <v>178</v>
      </c>
      <c r="AE20" s="15">
        <v>16</v>
      </c>
      <c r="AF20" s="16" t="s">
        <v>1160</v>
      </c>
      <c r="AG20" s="17">
        <f>(A1L229C13 + A1L229C14)</f>
        <v>31</v>
      </c>
      <c r="AH20" s="16" t="s">
        <v>1161</v>
      </c>
      <c r="AI20" s="17">
        <f>IF(RUN_YEARS &gt; 1,(A1L229C1 + A1L229C4) / 2, 0)</f>
        <v>11.5</v>
      </c>
      <c r="AJ20" s="16" t="s">
        <v>1162</v>
      </c>
      <c r="AK20" s="17">
        <f>IF(RUN_YEARS &gt; 1,(A1L229C2 + A1L229C5) / 2, 0)</f>
        <v>44.5</v>
      </c>
      <c r="AL20" s="16" t="s">
        <v>1163</v>
      </c>
      <c r="AM20" s="17">
        <f>(A1L229C16 + A1L229C17)</f>
        <v>56</v>
      </c>
      <c r="AN20" s="16" t="s">
        <v>1164</v>
      </c>
      <c r="AO20" s="17">
        <f>IF(RUN_YEARS &gt; 2,(A1L229C1 + A1L229C4 + A1L229C7) / 3, 0)</f>
        <v>11.666666666666666</v>
      </c>
      <c r="AP20" s="16" t="s">
        <v>1165</v>
      </c>
      <c r="AQ20" s="17">
        <f>IF(RUN_YEARS &gt; 2,(A1L229C2 + A1L229C5 + A1L229C8) / 3, 0)</f>
        <v>47.333333333333336</v>
      </c>
      <c r="AR20" s="16" t="s">
        <v>1166</v>
      </c>
      <c r="AS20" s="17">
        <f>(A1L229C19 + A1L229C20)</f>
        <v>59</v>
      </c>
      <c r="AT20" s="16" t="s">
        <v>1167</v>
      </c>
      <c r="AU20" s="17">
        <f>IF(RUN_YEARS &gt; 3,(A1L229C1 + A1L229C4 + A1L229C7 + A1L229C10) / 4, 0)</f>
        <v>12.75</v>
      </c>
      <c r="AV20" s="16" t="s">
        <v>1168</v>
      </c>
      <c r="AW20" s="17">
        <f>IF(RUN_YEARS &gt; 3,(A1L229C2 + A1L229C5 + A1L229C8 + A1L229C11) / 4, 0)</f>
        <v>38.25</v>
      </c>
      <c r="AX20" s="16" t="s">
        <v>1169</v>
      </c>
      <c r="AY20" s="17">
        <f>(A1L229C22 + A1L229C23)</f>
        <v>51</v>
      </c>
      <c r="AZ20" s="16" t="s">
        <v>1170</v>
      </c>
      <c r="BA20" s="17">
        <f>IF(RUN_YEARS &gt; 4,(A1L229C1 + A1L229C4 + A1L229C7 + A1L229C10 + A1L229C13) / 5, 0)</f>
        <v>13.2</v>
      </c>
      <c r="BB20" s="16" t="s">
        <v>1171</v>
      </c>
      <c r="BC20" s="17">
        <f>IF(RUN_YEARS &gt; 4,(A1L229C2 + A1L229C5 + A1L229C8 + A1L229C11 + A1L229C14) / 5, 0)</f>
        <v>33.799999999999997</v>
      </c>
      <c r="BD20" s="16" t="s">
        <v>1172</v>
      </c>
      <c r="BE20" s="17">
        <f>(A1L229C25 + A1L229C26)</f>
        <v>47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6245</v>
      </c>
      <c r="F21" s="16" t="s">
        <v>174</v>
      </c>
      <c r="G21" s="15">
        <v>5328</v>
      </c>
      <c r="H21" s="16" t="s">
        <v>1173</v>
      </c>
      <c r="I21" s="17">
        <f>(A1L230C1 + A1L230C2)</f>
        <v>11573</v>
      </c>
      <c r="J21" s="16" t="s">
        <v>175</v>
      </c>
      <c r="K21" s="15">
        <v>4826</v>
      </c>
      <c r="L21" s="16" t="s">
        <v>175</v>
      </c>
      <c r="M21" s="15">
        <v>4902</v>
      </c>
      <c r="N21" s="16" t="s">
        <v>1174</v>
      </c>
      <c r="O21" s="17">
        <f>(A1L230C4 + A1L230C5)</f>
        <v>9728</v>
      </c>
      <c r="P21" s="16" t="s">
        <v>176</v>
      </c>
      <c r="Q21" s="15">
        <v>5487</v>
      </c>
      <c r="R21" s="16" t="s">
        <v>176</v>
      </c>
      <c r="S21" s="15">
        <v>4680</v>
      </c>
      <c r="T21" s="16" t="s">
        <v>1175</v>
      </c>
      <c r="U21" s="17">
        <f>(A1L230C7 + A1L230C8)</f>
        <v>10167</v>
      </c>
      <c r="V21" s="16" t="s">
        <v>177</v>
      </c>
      <c r="W21" s="15">
        <v>4804</v>
      </c>
      <c r="X21" s="16" t="s">
        <v>177</v>
      </c>
      <c r="Y21" s="15">
        <v>4449</v>
      </c>
      <c r="Z21" s="16" t="s">
        <v>1176</v>
      </c>
      <c r="AA21" s="17">
        <f>(A1L230C10 + A1L230C11)</f>
        <v>9253</v>
      </c>
      <c r="AB21" s="16" t="s">
        <v>178</v>
      </c>
      <c r="AC21" s="15">
        <v>2681</v>
      </c>
      <c r="AD21" s="16" t="s">
        <v>178</v>
      </c>
      <c r="AE21" s="15">
        <v>1871</v>
      </c>
      <c r="AF21" s="16" t="s">
        <v>1177</v>
      </c>
      <c r="AG21" s="17">
        <f>(A1L230C13 + A1L230C14)</f>
        <v>4552</v>
      </c>
      <c r="AH21" s="16" t="s">
        <v>1178</v>
      </c>
      <c r="AI21" s="17">
        <f>IF(RUN_YEARS &gt; 1,(A1L230C1 + A1L230C4) / 2, 0)</f>
        <v>5535.5</v>
      </c>
      <c r="AJ21" s="16" t="s">
        <v>1179</v>
      </c>
      <c r="AK21" s="17">
        <f>IF(RUN_YEARS &gt; 1,(A1L230C2 + A1L230C5) / 2, 0)</f>
        <v>5115</v>
      </c>
      <c r="AL21" s="16" t="s">
        <v>1180</v>
      </c>
      <c r="AM21" s="17">
        <f>(A1L230C16 + A1L230C17)</f>
        <v>10650.5</v>
      </c>
      <c r="AN21" s="16" t="s">
        <v>1181</v>
      </c>
      <c r="AO21" s="17">
        <f>IF(RUN_YEARS &gt; 2,(A1L230C1 + A1L230C4 + A1L230C7) / 3, 0)</f>
        <v>5519.333333333333</v>
      </c>
      <c r="AP21" s="16" t="s">
        <v>1182</v>
      </c>
      <c r="AQ21" s="17">
        <f>IF(RUN_YEARS &gt; 2,(A1L230C2 + A1L230C5 + A1L230C8) / 3, 0)</f>
        <v>4970</v>
      </c>
      <c r="AR21" s="16" t="s">
        <v>1183</v>
      </c>
      <c r="AS21" s="17">
        <f>(A1L230C19 + A1L230C20)</f>
        <v>10489.333333333332</v>
      </c>
      <c r="AT21" s="16" t="s">
        <v>1184</v>
      </c>
      <c r="AU21" s="17">
        <f>IF(RUN_YEARS &gt; 3,(A1L230C1 + A1L230C4 + A1L230C7 + A1L230C10) / 4, 0)</f>
        <v>5340.5</v>
      </c>
      <c r="AV21" s="16" t="s">
        <v>1185</v>
      </c>
      <c r="AW21" s="17">
        <f>IF(RUN_YEARS &gt; 3,(A1L230C2 + A1L230C5 + A1L230C8 + A1L230C11) / 4, 0)</f>
        <v>4839.75</v>
      </c>
      <c r="AX21" s="16" t="s">
        <v>1186</v>
      </c>
      <c r="AY21" s="17">
        <f>(A1L230C22 + A1L230C23)</f>
        <v>10180.25</v>
      </c>
      <c r="AZ21" s="16" t="s">
        <v>1187</v>
      </c>
      <c r="BA21" s="17">
        <f>IF(RUN_YEARS &gt; 4,(A1L230C1 + A1L230C4 + A1L230C7 + A1L230C10 + A1L230C13) / 5, 0)</f>
        <v>4808.6000000000004</v>
      </c>
      <c r="BB21" s="16" t="s">
        <v>1188</v>
      </c>
      <c r="BC21" s="17">
        <f>IF(RUN_YEARS &gt; 4,(A1L230C2 + A1L230C5 + A1L230C8 + A1L230C11 + A1L230C14) / 5, 0)</f>
        <v>4246</v>
      </c>
      <c r="BD21" s="16" t="s">
        <v>1189</v>
      </c>
      <c r="BE21" s="17">
        <f>(A1L230C25 + A1L230C26)</f>
        <v>9054.6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15132</v>
      </c>
      <c r="F22" s="16" t="s">
        <v>174</v>
      </c>
      <c r="G22" s="15">
        <v>16768</v>
      </c>
      <c r="H22" s="16" t="s">
        <v>1190</v>
      </c>
      <c r="I22" s="17">
        <f>(A1L231C1 + A1L231C2)</f>
        <v>31900</v>
      </c>
      <c r="J22" s="16" t="s">
        <v>175</v>
      </c>
      <c r="K22" s="15">
        <v>14080</v>
      </c>
      <c r="L22" s="16" t="s">
        <v>175</v>
      </c>
      <c r="M22" s="15">
        <v>14552</v>
      </c>
      <c r="N22" s="16" t="s">
        <v>1191</v>
      </c>
      <c r="O22" s="17">
        <f>(A1L231C4 + A1L231C5)</f>
        <v>28632</v>
      </c>
      <c r="P22" s="16" t="s">
        <v>176</v>
      </c>
      <c r="Q22" s="15">
        <v>14149</v>
      </c>
      <c r="R22" s="16" t="s">
        <v>176</v>
      </c>
      <c r="S22" s="15">
        <v>14571</v>
      </c>
      <c r="T22" s="16" t="s">
        <v>1192</v>
      </c>
      <c r="U22" s="17">
        <f>(A1L231C7 + A1L231C8)</f>
        <v>28720</v>
      </c>
      <c r="V22" s="16" t="s">
        <v>177</v>
      </c>
      <c r="W22" s="15">
        <v>13062</v>
      </c>
      <c r="X22" s="16" t="s">
        <v>177</v>
      </c>
      <c r="Y22" s="15">
        <v>13270</v>
      </c>
      <c r="Z22" s="16" t="s">
        <v>1193</v>
      </c>
      <c r="AA22" s="17">
        <f>(A1L231C10 + A1L231C11)</f>
        <v>26332</v>
      </c>
      <c r="AB22" s="16" t="s">
        <v>178</v>
      </c>
      <c r="AC22" s="15">
        <v>4599</v>
      </c>
      <c r="AD22" s="16" t="s">
        <v>178</v>
      </c>
      <c r="AE22" s="15">
        <v>4465</v>
      </c>
      <c r="AF22" s="16" t="s">
        <v>1194</v>
      </c>
      <c r="AG22" s="17">
        <f>(A1L231C13 + A1L231C14)</f>
        <v>9064</v>
      </c>
      <c r="AH22" s="16" t="s">
        <v>1195</v>
      </c>
      <c r="AI22" s="17">
        <f>IF(RUN_YEARS &gt; 1,(A1L231C1 + A1L231C4) / 2, 0)</f>
        <v>14606</v>
      </c>
      <c r="AJ22" s="16" t="s">
        <v>1196</v>
      </c>
      <c r="AK22" s="17">
        <f>IF(RUN_YEARS &gt; 1,(A1L231C2 + A1L231C5) / 2, 0)</f>
        <v>15660</v>
      </c>
      <c r="AL22" s="16" t="s">
        <v>1197</v>
      </c>
      <c r="AM22" s="17">
        <f>(A1L231C16 + A1L231C17)</f>
        <v>30266</v>
      </c>
      <c r="AN22" s="16" t="s">
        <v>1198</v>
      </c>
      <c r="AO22" s="17">
        <f>IF(RUN_YEARS &gt; 2,(A1L231C1 + A1L231C4 + A1L231C7) / 3, 0)</f>
        <v>14453.666666666666</v>
      </c>
      <c r="AP22" s="16" t="s">
        <v>1199</v>
      </c>
      <c r="AQ22" s="17">
        <f>IF(RUN_YEARS &gt; 2,(A1L231C2 + A1L231C5 + A1L231C8) / 3, 0)</f>
        <v>15297</v>
      </c>
      <c r="AR22" s="16" t="s">
        <v>1200</v>
      </c>
      <c r="AS22" s="17">
        <f>(A1L231C19 + A1L231C20)</f>
        <v>29750.666666666664</v>
      </c>
      <c r="AT22" s="16" t="s">
        <v>1201</v>
      </c>
      <c r="AU22" s="17">
        <f>IF(RUN_YEARS &gt; 3,(A1L231C1 + A1L231C4 + A1L231C7 + A1L231C10) / 4, 0)</f>
        <v>14105.75</v>
      </c>
      <c r="AV22" s="16" t="s">
        <v>1202</v>
      </c>
      <c r="AW22" s="17">
        <f>IF(RUN_YEARS &gt; 3,(A1L231C2 + A1L231C5 + A1L231C8 + A1L231C11) / 4, 0)</f>
        <v>14790.25</v>
      </c>
      <c r="AX22" s="16" t="s">
        <v>1203</v>
      </c>
      <c r="AY22" s="17">
        <f>(A1L231C22 + A1L231C23)</f>
        <v>28896</v>
      </c>
      <c r="AZ22" s="16" t="s">
        <v>1204</v>
      </c>
      <c r="BA22" s="17">
        <f>IF(RUN_YEARS &gt; 4,(A1L231C1 + A1L231C4 + A1L231C7 + A1L231C10 + A1L231C13) / 5, 0)</f>
        <v>12204.4</v>
      </c>
      <c r="BB22" s="16" t="s">
        <v>1205</v>
      </c>
      <c r="BC22" s="17">
        <f>IF(RUN_YEARS &gt; 4,(A1L231C2 + A1L231C5 + A1L231C8 + A1L231C11 + A1L231C14) / 5, 0)</f>
        <v>12725.2</v>
      </c>
      <c r="BD22" s="16" t="s">
        <v>1206</v>
      </c>
      <c r="BE22" s="17">
        <f>(A1L231C25 + A1L231C26)</f>
        <v>24929.599999999999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129787</v>
      </c>
      <c r="F23" s="16" t="s">
        <v>174</v>
      </c>
      <c r="G23" s="15">
        <v>143646</v>
      </c>
      <c r="H23" s="16" t="s">
        <v>1207</v>
      </c>
      <c r="I23" s="17">
        <f>(A1L232C1 + A1L232C2)</f>
        <v>273433</v>
      </c>
      <c r="J23" s="16" t="s">
        <v>175</v>
      </c>
      <c r="K23" s="15">
        <v>102083</v>
      </c>
      <c r="L23" s="16" t="s">
        <v>175</v>
      </c>
      <c r="M23" s="15">
        <v>101927</v>
      </c>
      <c r="N23" s="16" t="s">
        <v>1208</v>
      </c>
      <c r="O23" s="17">
        <f>(A1L232C4 + A1L232C5)</f>
        <v>204010</v>
      </c>
      <c r="P23" s="16" t="s">
        <v>176</v>
      </c>
      <c r="Q23" s="15">
        <v>78970</v>
      </c>
      <c r="R23" s="16" t="s">
        <v>176</v>
      </c>
      <c r="S23" s="15">
        <v>80604</v>
      </c>
      <c r="T23" s="16" t="s">
        <v>1209</v>
      </c>
      <c r="U23" s="17">
        <f>(A1L232C7 + A1L232C8)</f>
        <v>159574</v>
      </c>
      <c r="V23" s="16" t="s">
        <v>177</v>
      </c>
      <c r="W23" s="15">
        <v>72481</v>
      </c>
      <c r="X23" s="16" t="s">
        <v>177</v>
      </c>
      <c r="Y23" s="15">
        <v>72695</v>
      </c>
      <c r="Z23" s="16" t="s">
        <v>1210</v>
      </c>
      <c r="AA23" s="17">
        <f>(A1L232C10 + A1L232C11)</f>
        <v>145176</v>
      </c>
      <c r="AB23" s="16" t="s">
        <v>178</v>
      </c>
      <c r="AC23" s="15">
        <v>40205</v>
      </c>
      <c r="AD23" s="16" t="s">
        <v>178</v>
      </c>
      <c r="AE23" s="15">
        <v>39489</v>
      </c>
      <c r="AF23" s="16" t="s">
        <v>1211</v>
      </c>
      <c r="AG23" s="17">
        <f>(A1L232C13 + A1L232C14)</f>
        <v>79694</v>
      </c>
      <c r="AH23" s="16" t="s">
        <v>1212</v>
      </c>
      <c r="AI23" s="17">
        <f>IF(RUN_YEARS &gt; 1,(A1L232C1 + A1L232C4) / 2, 0)</f>
        <v>115935</v>
      </c>
      <c r="AJ23" s="16" t="s">
        <v>1213</v>
      </c>
      <c r="AK23" s="17">
        <f>IF(RUN_YEARS &gt; 1,(A1L232C2 + A1L232C5) / 2, 0)</f>
        <v>122786.5</v>
      </c>
      <c r="AL23" s="16" t="s">
        <v>1214</v>
      </c>
      <c r="AM23" s="17">
        <f>(A1L232C16 + A1L232C17)</f>
        <v>238721.5</v>
      </c>
      <c r="AN23" s="16" t="s">
        <v>1215</v>
      </c>
      <c r="AO23" s="17">
        <f>IF(RUN_YEARS &gt; 2,(A1L232C1 + A1L232C4 + A1L232C7) / 3, 0)</f>
        <v>103613.33333333333</v>
      </c>
      <c r="AP23" s="16" t="s">
        <v>1216</v>
      </c>
      <c r="AQ23" s="17">
        <f>IF(RUN_YEARS &gt; 2,(A1L232C2 + A1L232C5 + A1L232C8) / 3, 0)</f>
        <v>108725.66666666667</v>
      </c>
      <c r="AR23" s="16" t="s">
        <v>1217</v>
      </c>
      <c r="AS23" s="17">
        <f>(A1L232C19 + A1L232C20)</f>
        <v>212339</v>
      </c>
      <c r="AT23" s="16" t="s">
        <v>1218</v>
      </c>
      <c r="AU23" s="17">
        <f>IF(RUN_YEARS &gt; 3,(A1L232C1 + A1L232C4 + A1L232C7 + A1L232C10) / 4, 0)</f>
        <v>95830.25</v>
      </c>
      <c r="AV23" s="16" t="s">
        <v>1219</v>
      </c>
      <c r="AW23" s="17">
        <f>IF(RUN_YEARS &gt; 3,(A1L232C2 + A1L232C5 + A1L232C8 + A1L232C11) / 4, 0)</f>
        <v>99718</v>
      </c>
      <c r="AX23" s="16" t="s">
        <v>1220</v>
      </c>
      <c r="AY23" s="17">
        <f>(A1L232C22 + A1L232C23)</f>
        <v>195548.25</v>
      </c>
      <c r="AZ23" s="16" t="s">
        <v>1221</v>
      </c>
      <c r="BA23" s="17">
        <f>IF(RUN_YEARS &gt; 4,(A1L232C1 + A1L232C4 + A1L232C7 + A1L232C10 + A1L232C13) / 5, 0)</f>
        <v>84705.2</v>
      </c>
      <c r="BB23" s="16" t="s">
        <v>1222</v>
      </c>
      <c r="BC23" s="17">
        <f>IF(RUN_YEARS &gt; 4,(A1L232C2 + A1L232C5 + A1L232C8 + A1L232C11 + A1L232C14) / 5, 0)</f>
        <v>87672.2</v>
      </c>
      <c r="BD23" s="16" t="s">
        <v>1223</v>
      </c>
      <c r="BE23" s="17">
        <f>(A1L232C25 + A1L232C26)</f>
        <v>172377.4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247</v>
      </c>
      <c r="F24" s="16" t="s">
        <v>174</v>
      </c>
      <c r="G24" s="15">
        <v>57</v>
      </c>
      <c r="H24" s="16" t="s">
        <v>1224</v>
      </c>
      <c r="I24" s="17">
        <f>(A1L233C1 + A1L233C2)</f>
        <v>304</v>
      </c>
      <c r="J24" s="16" t="s">
        <v>175</v>
      </c>
      <c r="K24" s="15">
        <v>112</v>
      </c>
      <c r="L24" s="16" t="s">
        <v>175</v>
      </c>
      <c r="M24" s="15">
        <v>69</v>
      </c>
      <c r="N24" s="16" t="s">
        <v>1225</v>
      </c>
      <c r="O24" s="17">
        <f>(A1L233C4 + A1L233C5)</f>
        <v>181</v>
      </c>
      <c r="P24" s="16" t="s">
        <v>176</v>
      </c>
      <c r="Q24" s="15">
        <v>120</v>
      </c>
      <c r="R24" s="16" t="s">
        <v>176</v>
      </c>
      <c r="S24" s="15">
        <v>34</v>
      </c>
      <c r="T24" s="16" t="s">
        <v>1226</v>
      </c>
      <c r="U24" s="17">
        <f>(A1L233C7 + A1L233C8)</f>
        <v>154</v>
      </c>
      <c r="V24" s="16" t="s">
        <v>177</v>
      </c>
      <c r="W24" s="15">
        <v>158</v>
      </c>
      <c r="X24" s="16" t="s">
        <v>177</v>
      </c>
      <c r="Y24" s="15">
        <v>63</v>
      </c>
      <c r="Z24" s="16" t="s">
        <v>1227</v>
      </c>
      <c r="AA24" s="17">
        <f>(A1L233C10 + A1L233C11)</f>
        <v>221</v>
      </c>
      <c r="AB24" s="16" t="s">
        <v>178</v>
      </c>
      <c r="AC24" s="15">
        <v>81</v>
      </c>
      <c r="AD24" s="16" t="s">
        <v>178</v>
      </c>
      <c r="AE24" s="15">
        <v>39</v>
      </c>
      <c r="AF24" s="16" t="s">
        <v>1228</v>
      </c>
      <c r="AG24" s="17">
        <f>(A1L233C13 + A1L233C14)</f>
        <v>120</v>
      </c>
      <c r="AH24" s="16" t="s">
        <v>1229</v>
      </c>
      <c r="AI24" s="17">
        <f>IF(RUN_YEARS &gt; 1,(A1L233C1 + A1L233C4) / 2, 0)</f>
        <v>179.5</v>
      </c>
      <c r="AJ24" s="16" t="s">
        <v>1230</v>
      </c>
      <c r="AK24" s="17">
        <f>IF(RUN_YEARS &gt; 1,(A1L233C2 + A1L233C5) / 2, 0)</f>
        <v>63</v>
      </c>
      <c r="AL24" s="16" t="s">
        <v>1231</v>
      </c>
      <c r="AM24" s="17">
        <f>(A1L233C16 + A1L233C17)</f>
        <v>242.5</v>
      </c>
      <c r="AN24" s="16" t="s">
        <v>1232</v>
      </c>
      <c r="AO24" s="17">
        <f>IF(RUN_YEARS &gt; 2,(A1L233C1 + A1L233C4 + A1L233C7) / 3, 0)</f>
        <v>159.66666666666666</v>
      </c>
      <c r="AP24" s="16" t="s">
        <v>1233</v>
      </c>
      <c r="AQ24" s="17">
        <f>IF(RUN_YEARS &gt; 2,(A1L233C2 + A1L233C5 + A1L233C8) / 3, 0)</f>
        <v>53.333333333333336</v>
      </c>
      <c r="AR24" s="16" t="s">
        <v>1234</v>
      </c>
      <c r="AS24" s="17">
        <f>(A1L233C19 + A1L233C20)</f>
        <v>213</v>
      </c>
      <c r="AT24" s="16" t="s">
        <v>1235</v>
      </c>
      <c r="AU24" s="17">
        <f>IF(RUN_YEARS &gt; 3,(A1L233C1 + A1L233C4 + A1L233C7 + A1L233C10) / 4, 0)</f>
        <v>159.25</v>
      </c>
      <c r="AV24" s="16" t="s">
        <v>1236</v>
      </c>
      <c r="AW24" s="17">
        <f>IF(RUN_YEARS &gt; 3,(A1L233C2 + A1L233C5 + A1L233C8 + A1L233C11) / 4, 0)</f>
        <v>55.75</v>
      </c>
      <c r="AX24" s="16" t="s">
        <v>1237</v>
      </c>
      <c r="AY24" s="17">
        <f>(A1L233C22 + A1L233C23)</f>
        <v>215</v>
      </c>
      <c r="AZ24" s="16" t="s">
        <v>1238</v>
      </c>
      <c r="BA24" s="17">
        <f>IF(RUN_YEARS &gt; 4,(A1L233C1 + A1L233C4 + A1L233C7 + A1L233C10 + A1L233C13) / 5, 0)</f>
        <v>143.6</v>
      </c>
      <c r="BB24" s="16" t="s">
        <v>1239</v>
      </c>
      <c r="BC24" s="17">
        <f>IF(RUN_YEARS &gt; 4,(A1L233C2 + A1L233C5 + A1L233C8 + A1L233C11 + A1L233C14) / 5, 0)</f>
        <v>52.4</v>
      </c>
      <c r="BD24" s="16" t="s">
        <v>1240</v>
      </c>
      <c r="BE24" s="17">
        <f>(A1L233C25 + A1L233C26)</f>
        <v>196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145166</v>
      </c>
      <c r="F25" s="16" t="s">
        <v>1242</v>
      </c>
      <c r="G25" s="17">
        <f>(A1L231C2 + A1L232C2 + A1L233C2)</f>
        <v>160471</v>
      </c>
      <c r="H25" s="16" t="s">
        <v>1243</v>
      </c>
      <c r="I25" s="17">
        <f>(A1L234C1 + A1L234C2)</f>
        <v>305637</v>
      </c>
      <c r="J25" s="16" t="s">
        <v>1244</v>
      </c>
      <c r="K25" s="17">
        <f>(A1L231C4 + A1L232C4 + A1L233C4)</f>
        <v>116275</v>
      </c>
      <c r="L25" s="16" t="s">
        <v>1245</v>
      </c>
      <c r="M25" s="17">
        <f>(A1L231C5 + A1L232C5 + A1L233C5)</f>
        <v>116548</v>
      </c>
      <c r="N25" s="16" t="s">
        <v>1246</v>
      </c>
      <c r="O25" s="17">
        <f>(A1L234C4 + A1L234C5)</f>
        <v>232823</v>
      </c>
      <c r="P25" s="16" t="s">
        <v>1247</v>
      </c>
      <c r="Q25" s="17">
        <f>(A1L231C7 + A1L232C7 + A1L233C7)</f>
        <v>93239</v>
      </c>
      <c r="R25" s="16" t="s">
        <v>1248</v>
      </c>
      <c r="S25" s="17">
        <f>(A1L231C8 + A1L232C8 + A1L233C8)</f>
        <v>95209</v>
      </c>
      <c r="T25" s="16" t="s">
        <v>1249</v>
      </c>
      <c r="U25" s="17">
        <f>(A1L234C7 + A1L234C8)</f>
        <v>188448</v>
      </c>
      <c r="V25" s="16" t="s">
        <v>1250</v>
      </c>
      <c r="W25" s="17">
        <f>(A1L231C10 + A1L232C10 + A1L233C10)</f>
        <v>85701</v>
      </c>
      <c r="X25" s="16" t="s">
        <v>1251</v>
      </c>
      <c r="Y25" s="17">
        <f>(A1L231C11 + A1L232C11 + A1L233C11)</f>
        <v>86028</v>
      </c>
      <c r="Z25" s="16" t="s">
        <v>1252</v>
      </c>
      <c r="AA25" s="17">
        <f>(A1L234C10 + A1L234C11)</f>
        <v>171729</v>
      </c>
      <c r="AB25" s="16" t="s">
        <v>1253</v>
      </c>
      <c r="AC25" s="17">
        <f>(A1L231C13 + A1L232C13 + A1L233C13)</f>
        <v>44885</v>
      </c>
      <c r="AD25" s="16" t="s">
        <v>1254</v>
      </c>
      <c r="AE25" s="17">
        <f>(A1L231C14 + A1L232C14 + A1L233C14)</f>
        <v>43993</v>
      </c>
      <c r="AF25" s="16" t="s">
        <v>1255</v>
      </c>
      <c r="AG25" s="17">
        <f>(A1L234C13 + A1L234C14)</f>
        <v>88878</v>
      </c>
      <c r="AH25" s="16" t="s">
        <v>1256</v>
      </c>
      <c r="AI25" s="17">
        <f>IF(RUN_YEARS &gt; 1,(A1L234C1 + A1L234C4) / 2, 0)</f>
        <v>130720.5</v>
      </c>
      <c r="AJ25" s="16" t="s">
        <v>1257</v>
      </c>
      <c r="AK25" s="17">
        <f>IF(RUN_YEARS &gt; 1,(A1L234C2 + A1L234C5) / 2, 0)</f>
        <v>138509.5</v>
      </c>
      <c r="AL25" s="16" t="s">
        <v>1258</v>
      </c>
      <c r="AM25" s="17">
        <f>(A1L234C16 + A1L234C17)</f>
        <v>269230</v>
      </c>
      <c r="AN25" s="16" t="s">
        <v>1259</v>
      </c>
      <c r="AO25" s="17">
        <f>IF(RUN_YEARS &gt; 2,(A1L234C1 + A1L234C4 + A1L234C7) / 3, 0)</f>
        <v>118226.66666666667</v>
      </c>
      <c r="AP25" s="16" t="s">
        <v>1260</v>
      </c>
      <c r="AQ25" s="17">
        <f>IF(RUN_YEARS &gt; 2,(A1L234C2 + A1L234C5 + A1L234C8) / 3, 0)</f>
        <v>124076</v>
      </c>
      <c r="AR25" s="16" t="s">
        <v>1261</v>
      </c>
      <c r="AS25" s="17">
        <f>(A1L234C19 + A1L234C20)</f>
        <v>242302.66666666669</v>
      </c>
      <c r="AT25" s="16" t="s">
        <v>1262</v>
      </c>
      <c r="AU25" s="17">
        <f>IF(RUN_YEARS &gt; 3,(A1L234C1 + A1L234C4 + A1L234C7 + A1L234C10) / 4, 0)</f>
        <v>110095.25</v>
      </c>
      <c r="AV25" s="16" t="s">
        <v>1263</v>
      </c>
      <c r="AW25" s="17">
        <f>IF(RUN_YEARS &gt; 3,(A1L234C2 + A1L234C5 + A1L234C8 + A1L234C11) / 4, 0)</f>
        <v>114564</v>
      </c>
      <c r="AX25" s="16" t="s">
        <v>1264</v>
      </c>
      <c r="AY25" s="17">
        <f>(A1L234C22 + A1L234C23)</f>
        <v>224659.25</v>
      </c>
      <c r="AZ25" s="16" t="s">
        <v>1265</v>
      </c>
      <c r="BA25" s="17">
        <f>IF(RUN_YEARS &gt; 4,(A1L234C1 + A1L234C4 + A1L234C7 + A1L234C10 + A1L234C13) / 5, 0)</f>
        <v>97053.2</v>
      </c>
      <c r="BB25" s="16" t="s">
        <v>1266</v>
      </c>
      <c r="BC25" s="17">
        <f>IF(RUN_YEARS &gt; 4,(A1L234C2 + A1L234C5 + A1L234C8 + A1L234C11 + A1L234C14) / 5, 0)</f>
        <v>100449.8</v>
      </c>
      <c r="BD25" s="16" t="s">
        <v>1267</v>
      </c>
      <c r="BE25" s="17">
        <f>(A1L234C25 + A1L234C26)</f>
        <v>197503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358585</v>
      </c>
      <c r="F26" s="16" t="s">
        <v>174</v>
      </c>
      <c r="G26" s="15">
        <v>312672</v>
      </c>
      <c r="H26" s="16" t="s">
        <v>1268</v>
      </c>
      <c r="I26" s="17">
        <f>(A1L235C1 + A1L235C2)</f>
        <v>671257</v>
      </c>
      <c r="J26" s="16" t="s">
        <v>175</v>
      </c>
      <c r="K26" s="15">
        <v>325996</v>
      </c>
      <c r="L26" s="16" t="s">
        <v>175</v>
      </c>
      <c r="M26" s="15">
        <v>262754</v>
      </c>
      <c r="N26" s="16" t="s">
        <v>1269</v>
      </c>
      <c r="O26" s="17">
        <f>(A1L235C4 + A1L235C5)</f>
        <v>588750</v>
      </c>
      <c r="P26" s="16" t="s">
        <v>176</v>
      </c>
      <c r="Q26" s="15">
        <v>303724</v>
      </c>
      <c r="R26" s="16" t="s">
        <v>176</v>
      </c>
      <c r="S26" s="15">
        <v>231111</v>
      </c>
      <c r="T26" s="16" t="s">
        <v>1270</v>
      </c>
      <c r="U26" s="17">
        <f>(A1L235C7 + A1L235C8)</f>
        <v>534835</v>
      </c>
      <c r="V26" s="16" t="s">
        <v>177</v>
      </c>
      <c r="W26" s="15">
        <v>278677</v>
      </c>
      <c r="X26" s="16" t="s">
        <v>177</v>
      </c>
      <c r="Y26" s="15">
        <v>209233</v>
      </c>
      <c r="Z26" s="16" t="s">
        <v>1271</v>
      </c>
      <c r="AA26" s="17">
        <f>(A1L235C10 + A1L235C11)</f>
        <v>487910</v>
      </c>
      <c r="AB26" s="16" t="s">
        <v>178</v>
      </c>
      <c r="AC26" s="15">
        <v>164940</v>
      </c>
      <c r="AD26" s="16" t="s">
        <v>178</v>
      </c>
      <c r="AE26" s="15">
        <v>118712</v>
      </c>
      <c r="AF26" s="16" t="s">
        <v>1272</v>
      </c>
      <c r="AG26" s="17">
        <f>(A1L235C13 + A1L235C14)</f>
        <v>283652</v>
      </c>
      <c r="AH26" s="16" t="s">
        <v>1273</v>
      </c>
      <c r="AI26" s="17">
        <f>IF(RUN_YEARS &gt; 1,(A1L235C1 + A1L235C4) / 2, 0)</f>
        <v>342290.5</v>
      </c>
      <c r="AJ26" s="16" t="s">
        <v>1274</v>
      </c>
      <c r="AK26" s="17">
        <f>IF(RUN_YEARS &gt; 1,(A1L235C2 + A1L235C5) / 2, 0)</f>
        <v>287713</v>
      </c>
      <c r="AL26" s="16" t="s">
        <v>1275</v>
      </c>
      <c r="AM26" s="17">
        <f>(A1L235C16 + A1L235C17)</f>
        <v>630003.5</v>
      </c>
      <c r="AN26" s="16" t="s">
        <v>1276</v>
      </c>
      <c r="AO26" s="17">
        <f>IF(RUN_YEARS &gt; 2,(A1L235C1 + A1L235C4 + A1L235C7) / 3, 0)</f>
        <v>329435</v>
      </c>
      <c r="AP26" s="16" t="s">
        <v>1277</v>
      </c>
      <c r="AQ26" s="17">
        <f>IF(RUN_YEARS &gt; 2,(A1L235C2 + A1L235C5 + A1L235C8) / 3, 0)</f>
        <v>268845.66666666669</v>
      </c>
      <c r="AR26" s="16" t="s">
        <v>1278</v>
      </c>
      <c r="AS26" s="17">
        <f>(A1L235C19 + A1L235C20)</f>
        <v>598280.66666666674</v>
      </c>
      <c r="AT26" s="16" t="s">
        <v>1279</v>
      </c>
      <c r="AU26" s="17">
        <f>IF(RUN_YEARS &gt; 3,(A1L235C1 + A1L235C4 + A1L235C7 + A1L235C10) / 4, 0)</f>
        <v>316745.5</v>
      </c>
      <c r="AV26" s="16" t="s">
        <v>1280</v>
      </c>
      <c r="AW26" s="17">
        <f>IF(RUN_YEARS &gt; 3,(A1L235C2 + A1L235C5 + A1L235C8 + A1L235C11) / 4, 0)</f>
        <v>253942.5</v>
      </c>
      <c r="AX26" s="16" t="s">
        <v>1281</v>
      </c>
      <c r="AY26" s="17">
        <f>(A1L235C22 + A1L235C23)</f>
        <v>570688</v>
      </c>
      <c r="AZ26" s="16" t="s">
        <v>1282</v>
      </c>
      <c r="BA26" s="17">
        <f>IF(RUN_YEARS &gt; 4,(A1L235C1 + A1L235C4 + A1L235C7 + A1L235C10 + A1L235C13) / 5, 0)</f>
        <v>286384.40000000002</v>
      </c>
      <c r="BB26" s="16" t="s">
        <v>1283</v>
      </c>
      <c r="BC26" s="17">
        <f>IF(RUN_YEARS &gt; 4,(A1L235C2 + A1L235C5 + A1L235C8 + A1L235C11 + A1L235C14) / 5, 0)</f>
        <v>226896.4</v>
      </c>
      <c r="BD26" s="16" t="s">
        <v>1284</v>
      </c>
      <c r="BE26" s="17">
        <f>(A1L235C25 + A1L235C26)</f>
        <v>513280.80000000005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1238</v>
      </c>
      <c r="F9" s="16" t="s">
        <v>1343</v>
      </c>
      <c r="G9" s="17">
        <f>(A1L202C2 + A1L218C2)</f>
        <v>1245</v>
      </c>
      <c r="H9" s="16" t="s">
        <v>1344</v>
      </c>
      <c r="I9" s="17">
        <f>(A1L237C1 + A1L237C2)</f>
        <v>2483</v>
      </c>
      <c r="J9" s="16" t="s">
        <v>1345</v>
      </c>
      <c r="K9" s="17">
        <f>(A1L202C4 + A1L218C4)</f>
        <v>1512</v>
      </c>
      <c r="L9" s="16" t="s">
        <v>1346</v>
      </c>
      <c r="M9" s="17">
        <f>(A1L202C5 + A1L218C5)</f>
        <v>1423</v>
      </c>
      <c r="N9" s="16" t="s">
        <v>1347</v>
      </c>
      <c r="O9" s="17">
        <f>(A1L237C4 + A1L237C5)</f>
        <v>2935</v>
      </c>
      <c r="P9" s="16" t="s">
        <v>1348</v>
      </c>
      <c r="Q9" s="17">
        <f>(A1L202C7 + A1L218C7)</f>
        <v>1713</v>
      </c>
      <c r="R9" s="16" t="s">
        <v>1349</v>
      </c>
      <c r="S9" s="17">
        <f>(A1L202C8 + A1L218C8)</f>
        <v>1480</v>
      </c>
      <c r="T9" s="16" t="s">
        <v>1350</v>
      </c>
      <c r="U9" s="17">
        <f>(A1L237C7 + A1L237C8)</f>
        <v>3193</v>
      </c>
      <c r="V9" s="16" t="s">
        <v>1351</v>
      </c>
      <c r="W9" s="17">
        <f>(A1L202C10 + A1L218C10)</f>
        <v>1679</v>
      </c>
      <c r="X9" s="16" t="s">
        <v>1352</v>
      </c>
      <c r="Y9" s="17">
        <f>(A1L202C11 + A1L218C11)</f>
        <v>1617</v>
      </c>
      <c r="Z9" s="16" t="s">
        <v>1353</v>
      </c>
      <c r="AA9" s="17">
        <f>(A1L237C10 + A1L237C11)</f>
        <v>3296</v>
      </c>
      <c r="AB9" s="16" t="s">
        <v>1354</v>
      </c>
      <c r="AC9" s="17">
        <f>(A1L202C13 + A1L218C13)</f>
        <v>618</v>
      </c>
      <c r="AD9" s="16" t="s">
        <v>1355</v>
      </c>
      <c r="AE9" s="17">
        <f>(A1L202C14 + A1L218C14)</f>
        <v>863</v>
      </c>
      <c r="AF9" s="16" t="s">
        <v>1356</v>
      </c>
      <c r="AG9" s="17">
        <f>(A1L237C13 + A1L237C14)</f>
        <v>1481</v>
      </c>
      <c r="AH9" s="16" t="s">
        <v>1357</v>
      </c>
      <c r="AI9" s="17">
        <f>IF(RUN_YEARS &gt; 1,(A1L237C1 + A1L237C4) / 2, 0)</f>
        <v>1375</v>
      </c>
      <c r="AJ9" s="16" t="s">
        <v>1358</v>
      </c>
      <c r="AK9" s="17">
        <f>IF(RUN_YEARS &gt; 1,(A1L237C2 + A1L237C5) / 2, 0)</f>
        <v>1334</v>
      </c>
      <c r="AL9" s="16" t="s">
        <v>1359</v>
      </c>
      <c r="AM9" s="17">
        <f>(A1L237C16 + A1L237C17)</f>
        <v>2709</v>
      </c>
      <c r="AN9" s="16" t="s">
        <v>1360</v>
      </c>
      <c r="AO9" s="17">
        <f>IF(RUN_YEARS &gt; 2,(A1L237C1 + A1L237C4 + A1L237C7) / 3, 0)</f>
        <v>1487.6666666666667</v>
      </c>
      <c r="AP9" s="16" t="s">
        <v>1361</v>
      </c>
      <c r="AQ9" s="17">
        <f>IF(RUN_YEARS &gt; 2,(A1L237C2 + A1L237C5 + A1L237C8) / 3, 0)</f>
        <v>1382.6666666666667</v>
      </c>
      <c r="AR9" s="16" t="s">
        <v>1362</v>
      </c>
      <c r="AS9" s="17">
        <f>(A1L237C19 + A1L237C20)</f>
        <v>2870.3333333333335</v>
      </c>
      <c r="AT9" s="16" t="s">
        <v>1363</v>
      </c>
      <c r="AU9" s="17">
        <f>IF(RUN_YEARS &gt; 3,(A1L237C1 + A1L237C4 + A1L237C7 + A1L237C10) / 4, 0)</f>
        <v>1535.5</v>
      </c>
      <c r="AV9" s="16" t="s">
        <v>1364</v>
      </c>
      <c r="AW9" s="17">
        <f>IF(RUN_YEARS &gt; 3,(A1L237C2 + A1L237C5 + A1L237C8 + A1L237C11) / 4, 0)</f>
        <v>1441.25</v>
      </c>
      <c r="AX9" s="16" t="s">
        <v>1365</v>
      </c>
      <c r="AY9" s="17">
        <f>(A1L237C22 + A1L237C23)</f>
        <v>2976.75</v>
      </c>
      <c r="AZ9" s="16" t="s">
        <v>1366</v>
      </c>
      <c r="BA9" s="17">
        <f>IF(RUN_YEARS &gt; 4,(A1L237C1 + A1L237C4 + A1L237C7 + A1L237C10 + A1L237C13) / 5, 0)</f>
        <v>1352</v>
      </c>
      <c r="BB9" s="16" t="s">
        <v>1367</v>
      </c>
      <c r="BC9" s="17">
        <f>IF(RUN_YEARS &gt; 4,(A1L237C2 + A1L237C5 + A1L237C8 + A1L237C11 + A1L237C14) / 5, 0)</f>
        <v>1325.6</v>
      </c>
      <c r="BD9" s="16" t="s">
        <v>1368</v>
      </c>
      <c r="BE9" s="17">
        <f>(A1L237C25 + A1L237C26)</f>
        <v>2677.6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17855</v>
      </c>
      <c r="F10" s="16" t="s">
        <v>1370</v>
      </c>
      <c r="G10" s="17">
        <f>(A1L203C2 + A1L219C2)</f>
        <v>18032</v>
      </c>
      <c r="H10" s="16" t="s">
        <v>1371</v>
      </c>
      <c r="I10" s="17">
        <f>(A1L238C1 + A1L238C2)</f>
        <v>35887</v>
      </c>
      <c r="J10" s="16" t="s">
        <v>1372</v>
      </c>
      <c r="K10" s="17">
        <f>(A1L203C4 + A1L219C4)</f>
        <v>16295</v>
      </c>
      <c r="L10" s="16" t="s">
        <v>1373</v>
      </c>
      <c r="M10" s="17">
        <f>(A1L203C5 + A1L219C5)</f>
        <v>16092</v>
      </c>
      <c r="N10" s="16" t="s">
        <v>1374</v>
      </c>
      <c r="O10" s="17">
        <f>(A1L238C4 + A1L238C5)</f>
        <v>32387</v>
      </c>
      <c r="P10" s="16" t="s">
        <v>1375</v>
      </c>
      <c r="Q10" s="17">
        <f>(A1L203C7 + A1L219C7)</f>
        <v>19939</v>
      </c>
      <c r="R10" s="16" t="s">
        <v>1376</v>
      </c>
      <c r="S10" s="17">
        <f>(A1L203C8 + A1L219C8)</f>
        <v>18248</v>
      </c>
      <c r="T10" s="16" t="s">
        <v>1377</v>
      </c>
      <c r="U10" s="17">
        <f>(A1L238C7 + A1L238C8)</f>
        <v>38187</v>
      </c>
      <c r="V10" s="16" t="s">
        <v>1378</v>
      </c>
      <c r="W10" s="17">
        <f>(A1L203C10 + A1L219C10)</f>
        <v>21746</v>
      </c>
      <c r="X10" s="16" t="s">
        <v>1379</v>
      </c>
      <c r="Y10" s="17">
        <f>(A1L203C11 + A1L219C11)</f>
        <v>20303</v>
      </c>
      <c r="Z10" s="16" t="s">
        <v>1380</v>
      </c>
      <c r="AA10" s="17">
        <f>(A1L238C10 + A1L238C11)</f>
        <v>42049</v>
      </c>
      <c r="AB10" s="16" t="s">
        <v>1381</v>
      </c>
      <c r="AC10" s="17">
        <f>(A1L203C13 + A1L219C13)</f>
        <v>10200</v>
      </c>
      <c r="AD10" s="16" t="s">
        <v>1382</v>
      </c>
      <c r="AE10" s="17">
        <f>(A1L203C14 + A1L219C14)</f>
        <v>8964</v>
      </c>
      <c r="AF10" s="16" t="s">
        <v>1383</v>
      </c>
      <c r="AG10" s="17">
        <f>(A1L238C13 + A1L238C14)</f>
        <v>19164</v>
      </c>
      <c r="AH10" s="16" t="s">
        <v>1384</v>
      </c>
      <c r="AI10" s="17">
        <f>IF(RUN_YEARS &gt; 1,(A1L238C1 + A1L238C4) / 2, 0)</f>
        <v>17075</v>
      </c>
      <c r="AJ10" s="16" t="s">
        <v>1385</v>
      </c>
      <c r="AK10" s="17">
        <f>IF(RUN_YEARS &gt; 1,(A1L238C2 + A1L238C5) / 2, 0)</f>
        <v>17062</v>
      </c>
      <c r="AL10" s="16" t="s">
        <v>1386</v>
      </c>
      <c r="AM10" s="17">
        <f>(A1L238C16 + A1L238C17)</f>
        <v>34137</v>
      </c>
      <c r="AN10" s="16" t="s">
        <v>1387</v>
      </c>
      <c r="AO10" s="17">
        <f>IF(RUN_YEARS &gt; 2,(A1L238C1 + A1L238C4 + A1L238C7) / 3, 0)</f>
        <v>18029.666666666668</v>
      </c>
      <c r="AP10" s="16" t="s">
        <v>1388</v>
      </c>
      <c r="AQ10" s="17">
        <f>IF(RUN_YEARS &gt; 2,(A1L238C2 + A1L238C5 + A1L238C8) / 3, 0)</f>
        <v>17457.333333333332</v>
      </c>
      <c r="AR10" s="16" t="s">
        <v>1389</v>
      </c>
      <c r="AS10" s="17">
        <f>(A1L238C19 + A1L238C20)</f>
        <v>35487</v>
      </c>
      <c r="AT10" s="16" t="s">
        <v>1390</v>
      </c>
      <c r="AU10" s="17">
        <f>IF(RUN_YEARS &gt; 3,(A1L238C1 + A1L238C4 + A1L238C7 + A1L238C10) / 4, 0)</f>
        <v>18958.75</v>
      </c>
      <c r="AV10" s="16" t="s">
        <v>1391</v>
      </c>
      <c r="AW10" s="17">
        <f>IF(RUN_YEARS &gt; 3,(A1L238C2 + A1L238C5 + A1L238C8 + A1L238C11) / 4, 0)</f>
        <v>18168.75</v>
      </c>
      <c r="AX10" s="16" t="s">
        <v>1392</v>
      </c>
      <c r="AY10" s="17">
        <f>(A1L238C22 + A1L238C23)</f>
        <v>37127.5</v>
      </c>
      <c r="AZ10" s="16" t="s">
        <v>1393</v>
      </c>
      <c r="BA10" s="17">
        <f>IF(RUN_YEARS &gt; 4,(A1L238C1 + A1L238C4 + A1L238C7 + A1L238C10 + A1L238C13) / 5, 0)</f>
        <v>17207</v>
      </c>
      <c r="BB10" s="16" t="s">
        <v>1394</v>
      </c>
      <c r="BC10" s="17">
        <f>IF(RUN_YEARS &gt; 4,(A1L238C2 + A1L238C5 + A1L238C8 + A1L238C11 + A1L238C14) / 5, 0)</f>
        <v>16327.8</v>
      </c>
      <c r="BD10" s="16" t="s">
        <v>1395</v>
      </c>
      <c r="BE10" s="17">
        <f>(A1L238C25 + A1L238C26)</f>
        <v>33534.800000000003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20197</v>
      </c>
      <c r="F11" s="16" t="s">
        <v>1397</v>
      </c>
      <c r="G11" s="17">
        <f>(A1L204C2 + A1L220C2)</f>
        <v>19619</v>
      </c>
      <c r="H11" s="16" t="s">
        <v>1398</v>
      </c>
      <c r="I11" s="17">
        <f>(A1L239C1 + A1L239C2)</f>
        <v>39816</v>
      </c>
      <c r="J11" s="16" t="s">
        <v>1399</v>
      </c>
      <c r="K11" s="17">
        <f>(A1L204C4 + A1L220C4)</f>
        <v>20340</v>
      </c>
      <c r="L11" s="16" t="s">
        <v>1400</v>
      </c>
      <c r="M11" s="17">
        <f>(A1L204C5 + A1L220C5)</f>
        <v>20392</v>
      </c>
      <c r="N11" s="16" t="s">
        <v>1401</v>
      </c>
      <c r="O11" s="17">
        <f>(A1L239C4 + A1L239C5)</f>
        <v>40732</v>
      </c>
      <c r="P11" s="16" t="s">
        <v>1402</v>
      </c>
      <c r="Q11" s="17">
        <f>(A1L204C7 + A1L220C7)</f>
        <v>23928</v>
      </c>
      <c r="R11" s="16" t="s">
        <v>1403</v>
      </c>
      <c r="S11" s="17">
        <f>(A1L204C8 + A1L220C8)</f>
        <v>23433</v>
      </c>
      <c r="T11" s="16" t="s">
        <v>1404</v>
      </c>
      <c r="U11" s="17">
        <f>(A1L239C7 + A1L239C8)</f>
        <v>47361</v>
      </c>
      <c r="V11" s="16" t="s">
        <v>1405</v>
      </c>
      <c r="W11" s="17">
        <f>(A1L204C10 + A1L220C10)</f>
        <v>24403</v>
      </c>
      <c r="X11" s="16" t="s">
        <v>1406</v>
      </c>
      <c r="Y11" s="17">
        <f>(A1L204C11 + A1L220C11)</f>
        <v>23828</v>
      </c>
      <c r="Z11" s="16" t="s">
        <v>1407</v>
      </c>
      <c r="AA11" s="17">
        <f>(A1L239C10 + A1L239C11)</f>
        <v>48231</v>
      </c>
      <c r="AB11" s="16" t="s">
        <v>1408</v>
      </c>
      <c r="AC11" s="17">
        <f>(A1L204C13 + A1L220C13)</f>
        <v>20232</v>
      </c>
      <c r="AD11" s="16" t="s">
        <v>1409</v>
      </c>
      <c r="AE11" s="17">
        <f>(A1L204C14 + A1L220C14)</f>
        <v>20736</v>
      </c>
      <c r="AF11" s="16" t="s">
        <v>1410</v>
      </c>
      <c r="AG11" s="17">
        <f>(A1L239C13 + A1L239C14)</f>
        <v>40968</v>
      </c>
      <c r="AH11" s="16" t="s">
        <v>1411</v>
      </c>
      <c r="AI11" s="17">
        <f>IF(RUN_YEARS &gt; 1,(A1L239C1 + A1L239C4) / 2, 0)</f>
        <v>20268.5</v>
      </c>
      <c r="AJ11" s="16" t="s">
        <v>1412</v>
      </c>
      <c r="AK11" s="17">
        <f>IF(RUN_YEARS &gt; 1,(A1L239C2 + A1L239C5) / 2, 0)</f>
        <v>20005.5</v>
      </c>
      <c r="AL11" s="16" t="s">
        <v>1413</v>
      </c>
      <c r="AM11" s="17">
        <f>(A1L239C16 + A1L239C17)</f>
        <v>40274</v>
      </c>
      <c r="AN11" s="16" t="s">
        <v>1414</v>
      </c>
      <c r="AO11" s="17">
        <f>IF(RUN_YEARS &gt; 2,(A1L239C1 + A1L239C4 + A1L239C7) / 3, 0)</f>
        <v>21488.333333333332</v>
      </c>
      <c r="AP11" s="16" t="s">
        <v>1415</v>
      </c>
      <c r="AQ11" s="17">
        <f>IF(RUN_YEARS &gt; 2,(A1L239C2 + A1L239C5 + A1L239C8) / 3, 0)</f>
        <v>21148</v>
      </c>
      <c r="AR11" s="16" t="s">
        <v>1416</v>
      </c>
      <c r="AS11" s="17">
        <f>(A1L239C19 + A1L239C20)</f>
        <v>42636.333333333328</v>
      </c>
      <c r="AT11" s="16" t="s">
        <v>1417</v>
      </c>
      <c r="AU11" s="17">
        <f>IF(RUN_YEARS &gt; 3,(A1L239C1 + A1L239C4 + A1L239C7 + A1L239C10) / 4, 0)</f>
        <v>22217</v>
      </c>
      <c r="AV11" s="16" t="s">
        <v>1418</v>
      </c>
      <c r="AW11" s="17">
        <f>IF(RUN_YEARS &gt; 3,(A1L239C2 + A1L239C5 + A1L239C8 + A1L239C11) / 4, 0)</f>
        <v>21818</v>
      </c>
      <c r="AX11" s="16" t="s">
        <v>1419</v>
      </c>
      <c r="AY11" s="17">
        <f>(A1L239C22 + A1L239C23)</f>
        <v>44035</v>
      </c>
      <c r="AZ11" s="16" t="s">
        <v>1420</v>
      </c>
      <c r="BA11" s="17">
        <f>IF(RUN_YEARS &gt; 4,(A1L239C1 + A1L239C4 + A1L239C7 + A1L239C10 + A1L239C13) / 5, 0)</f>
        <v>21820</v>
      </c>
      <c r="BB11" s="16" t="s">
        <v>1421</v>
      </c>
      <c r="BC11" s="17">
        <f>IF(RUN_YEARS &gt; 4,(A1L239C2 + A1L239C5 + A1L239C8 + A1L239C11 + A1L239C14) / 5, 0)</f>
        <v>21601.599999999999</v>
      </c>
      <c r="BD11" s="16" t="s">
        <v>1422</v>
      </c>
      <c r="BE11" s="17">
        <f>(A1L239C25 + A1L239C26)</f>
        <v>43421.599999999999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10733</v>
      </c>
      <c r="F12" s="16" t="s">
        <v>1424</v>
      </c>
      <c r="G12" s="17">
        <f>(A1L205C2 + A1L221C2)</f>
        <v>10880</v>
      </c>
      <c r="H12" s="16" t="s">
        <v>1425</v>
      </c>
      <c r="I12" s="17">
        <f>(A1L240C1 + A1L240C2)</f>
        <v>21613</v>
      </c>
      <c r="J12" s="16" t="s">
        <v>1426</v>
      </c>
      <c r="K12" s="17">
        <f>(A1L205C4 + A1L221C4)</f>
        <v>11552</v>
      </c>
      <c r="L12" s="16" t="s">
        <v>1427</v>
      </c>
      <c r="M12" s="17">
        <f>(A1L205C5 + A1L221C5)</f>
        <v>12426</v>
      </c>
      <c r="N12" s="16" t="s">
        <v>1428</v>
      </c>
      <c r="O12" s="17">
        <f>(A1L240C4 + A1L240C5)</f>
        <v>23978</v>
      </c>
      <c r="P12" s="16" t="s">
        <v>1429</v>
      </c>
      <c r="Q12" s="17">
        <f>(A1L205C7 + A1L221C7)</f>
        <v>11843</v>
      </c>
      <c r="R12" s="16" t="s">
        <v>1430</v>
      </c>
      <c r="S12" s="17">
        <f>(A1L205C8 + A1L221C8)</f>
        <v>11762</v>
      </c>
      <c r="T12" s="16" t="s">
        <v>1431</v>
      </c>
      <c r="U12" s="17">
        <f>(A1L240C7 + A1L240C8)</f>
        <v>23605</v>
      </c>
      <c r="V12" s="16" t="s">
        <v>1432</v>
      </c>
      <c r="W12" s="17">
        <f>(A1L205C10 + A1L221C10)</f>
        <v>10348</v>
      </c>
      <c r="X12" s="16" t="s">
        <v>1433</v>
      </c>
      <c r="Y12" s="17">
        <f>(A1L205C11 + A1L221C11)</f>
        <v>10870</v>
      </c>
      <c r="Z12" s="16" t="s">
        <v>1434</v>
      </c>
      <c r="AA12" s="17">
        <f>(A1L240C10 + A1L240C11)</f>
        <v>21218</v>
      </c>
      <c r="AB12" s="16" t="s">
        <v>1435</v>
      </c>
      <c r="AC12" s="17">
        <f>(A1L205C13 + A1L221C13)</f>
        <v>3341</v>
      </c>
      <c r="AD12" s="16" t="s">
        <v>1436</v>
      </c>
      <c r="AE12" s="17">
        <f>(A1L205C14 + A1L221C14)</f>
        <v>4198</v>
      </c>
      <c r="AF12" s="16" t="s">
        <v>1437</v>
      </c>
      <c r="AG12" s="17">
        <f>(A1L240C13 + A1L240C14)</f>
        <v>7539</v>
      </c>
      <c r="AH12" s="16" t="s">
        <v>1438</v>
      </c>
      <c r="AI12" s="17">
        <f>IF(RUN_YEARS &gt; 1,(A1L240C1 + A1L240C4) / 2, 0)</f>
        <v>11142.5</v>
      </c>
      <c r="AJ12" s="16" t="s">
        <v>1439</v>
      </c>
      <c r="AK12" s="17">
        <f>IF(RUN_YEARS &gt; 1,(A1L240C2 + A1L240C5) / 2, 0)</f>
        <v>11653</v>
      </c>
      <c r="AL12" s="16" t="s">
        <v>1440</v>
      </c>
      <c r="AM12" s="17">
        <f>(A1L240C16 + A1L240C17)</f>
        <v>22795.5</v>
      </c>
      <c r="AN12" s="16" t="s">
        <v>1441</v>
      </c>
      <c r="AO12" s="17">
        <f>IF(RUN_YEARS &gt; 2,(A1L240C1 + A1L240C4 + A1L240C7) / 3, 0)</f>
        <v>11376</v>
      </c>
      <c r="AP12" s="16" t="s">
        <v>1442</v>
      </c>
      <c r="AQ12" s="17">
        <f>IF(RUN_YEARS &gt; 2,(A1L240C2 + A1L240C5 + A1L240C8) / 3, 0)</f>
        <v>11689.333333333334</v>
      </c>
      <c r="AR12" s="16" t="s">
        <v>1443</v>
      </c>
      <c r="AS12" s="17">
        <f>(A1L240C19 + A1L240C20)</f>
        <v>23065.333333333336</v>
      </c>
      <c r="AT12" s="16" t="s">
        <v>1444</v>
      </c>
      <c r="AU12" s="17">
        <f>IF(RUN_YEARS &gt; 3,(A1L240C1 + A1L240C4 + A1L240C7 + A1L240C10) / 4, 0)</f>
        <v>11119</v>
      </c>
      <c r="AV12" s="16" t="s">
        <v>1445</v>
      </c>
      <c r="AW12" s="17">
        <f>IF(RUN_YEARS &gt; 3,(A1L240C2 + A1L240C5 + A1L240C8 + A1L240C11) / 4, 0)</f>
        <v>11484.5</v>
      </c>
      <c r="AX12" s="16" t="s">
        <v>1446</v>
      </c>
      <c r="AY12" s="17">
        <f>(A1L240C22 + A1L240C23)</f>
        <v>22603.5</v>
      </c>
      <c r="AZ12" s="16" t="s">
        <v>1447</v>
      </c>
      <c r="BA12" s="17">
        <f>IF(RUN_YEARS &gt; 4,(A1L240C1 + A1L240C4 + A1L240C7 + A1L240C10 + A1L240C13) / 5, 0)</f>
        <v>9563.4</v>
      </c>
      <c r="BB12" s="16" t="s">
        <v>1448</v>
      </c>
      <c r="BC12" s="17">
        <f>IF(RUN_YEARS &gt; 4,(A1L240C2 + A1L240C5 + A1L240C8 + A1L240C11 + A1L240C14) / 5, 0)</f>
        <v>10027.200000000001</v>
      </c>
      <c r="BD12" s="16" t="s">
        <v>1449</v>
      </c>
      <c r="BE12" s="17">
        <f>(A1L240C25 + A1L240C26)</f>
        <v>19590.599999999999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181712</v>
      </c>
      <c r="F13" s="16" t="s">
        <v>1451</v>
      </c>
      <c r="G13" s="17">
        <f>(A1L206C2 + A1L222C2)</f>
        <v>190777</v>
      </c>
      <c r="H13" s="16" t="s">
        <v>1452</v>
      </c>
      <c r="I13" s="17">
        <f>(A1L241C1 + A1L241C2)</f>
        <v>372489</v>
      </c>
      <c r="J13" s="16" t="s">
        <v>1453</v>
      </c>
      <c r="K13" s="17">
        <f>(A1L206C4 + A1L222C4)</f>
        <v>162790</v>
      </c>
      <c r="L13" s="16" t="s">
        <v>1454</v>
      </c>
      <c r="M13" s="17">
        <f>(A1L206C5 + A1L222C5)</f>
        <v>163388</v>
      </c>
      <c r="N13" s="16" t="s">
        <v>1455</v>
      </c>
      <c r="O13" s="17">
        <f>(A1L241C4 + A1L241C5)</f>
        <v>326178</v>
      </c>
      <c r="P13" s="16" t="s">
        <v>1456</v>
      </c>
      <c r="Q13" s="17">
        <f>(A1L206C7 + A1L222C7)</f>
        <v>165490</v>
      </c>
      <c r="R13" s="16" t="s">
        <v>1457</v>
      </c>
      <c r="S13" s="17">
        <f>(A1L206C8 + A1L222C8)</f>
        <v>162229</v>
      </c>
      <c r="T13" s="16" t="s">
        <v>1458</v>
      </c>
      <c r="U13" s="17">
        <f>(A1L241C7 + A1L241C8)</f>
        <v>327719</v>
      </c>
      <c r="V13" s="16" t="s">
        <v>1459</v>
      </c>
      <c r="W13" s="17">
        <f>(A1L206C10 + A1L222C10)</f>
        <v>165412</v>
      </c>
      <c r="X13" s="16" t="s">
        <v>1460</v>
      </c>
      <c r="Y13" s="17">
        <f>(A1L206C11 + A1L222C11)</f>
        <v>157933</v>
      </c>
      <c r="Z13" s="16" t="s">
        <v>1461</v>
      </c>
      <c r="AA13" s="17">
        <f>(A1L241C10 + A1L241C11)</f>
        <v>323345</v>
      </c>
      <c r="AB13" s="16" t="s">
        <v>1462</v>
      </c>
      <c r="AC13" s="17">
        <f>(A1L206C13 + A1L222C13)</f>
        <v>102647</v>
      </c>
      <c r="AD13" s="16" t="s">
        <v>1463</v>
      </c>
      <c r="AE13" s="17">
        <f>(A1L206C14 + A1L222C14)</f>
        <v>93105</v>
      </c>
      <c r="AF13" s="16" t="s">
        <v>1464</v>
      </c>
      <c r="AG13" s="17">
        <f>(A1L241C13 + A1L241C14)</f>
        <v>195752</v>
      </c>
      <c r="AH13" s="16" t="s">
        <v>1465</v>
      </c>
      <c r="AI13" s="17">
        <f>IF(RUN_YEARS &gt; 1,(A1L241C1 + A1L241C4) / 2, 0)</f>
        <v>172251</v>
      </c>
      <c r="AJ13" s="16" t="s">
        <v>1466</v>
      </c>
      <c r="AK13" s="17">
        <f>IF(RUN_YEARS &gt; 1,(A1L241C2 + A1L241C5) / 2, 0)</f>
        <v>177082.5</v>
      </c>
      <c r="AL13" s="16" t="s">
        <v>1467</v>
      </c>
      <c r="AM13" s="17">
        <f>(A1L241C16 + A1L241C17)</f>
        <v>349333.5</v>
      </c>
      <c r="AN13" s="16" t="s">
        <v>1468</v>
      </c>
      <c r="AO13" s="17">
        <f>IF(RUN_YEARS &gt; 2,(A1L241C1 + A1L241C4 + A1L241C7) / 3, 0)</f>
        <v>169997.33333333334</v>
      </c>
      <c r="AP13" s="16" t="s">
        <v>1469</v>
      </c>
      <c r="AQ13" s="17">
        <f>IF(RUN_YEARS &gt; 2,(A1L241C2 + A1L241C5 + A1L241C8) / 3, 0)</f>
        <v>172131.33333333334</v>
      </c>
      <c r="AR13" s="16" t="s">
        <v>1470</v>
      </c>
      <c r="AS13" s="17">
        <f>(A1L241C19 + A1L241C20)</f>
        <v>342128.66666666669</v>
      </c>
      <c r="AT13" s="16" t="s">
        <v>1471</v>
      </c>
      <c r="AU13" s="17">
        <f>IF(RUN_YEARS &gt; 3,(A1L241C1 + A1L241C4 + A1L241C7 + A1L241C10) / 4, 0)</f>
        <v>168851</v>
      </c>
      <c r="AV13" s="16" t="s">
        <v>1472</v>
      </c>
      <c r="AW13" s="17">
        <f>IF(RUN_YEARS &gt; 3,(A1L241C2 + A1L241C5 + A1L241C8 + A1L241C11) / 4, 0)</f>
        <v>168581.75</v>
      </c>
      <c r="AX13" s="16" t="s">
        <v>1473</v>
      </c>
      <c r="AY13" s="17">
        <f>(A1L241C22 + A1L241C23)</f>
        <v>337432.75</v>
      </c>
      <c r="AZ13" s="16" t="s">
        <v>1474</v>
      </c>
      <c r="BA13" s="17">
        <f>IF(RUN_YEARS &gt; 4,(A1L241C1 + A1L241C4 + A1L241C7 + A1L241C10 + A1L241C13) / 5, 0)</f>
        <v>155610.20000000001</v>
      </c>
      <c r="BB13" s="16" t="s">
        <v>1475</v>
      </c>
      <c r="BC13" s="17">
        <f>IF(RUN_YEARS &gt; 4,(A1L241C2 + A1L241C5 + A1L241C8 + A1L241C11 + A1L241C14) / 5, 0)</f>
        <v>153486.39999999999</v>
      </c>
      <c r="BD13" s="16" t="s">
        <v>1476</v>
      </c>
      <c r="BE13" s="17">
        <f>(A1L241C25 + A1L241C26)</f>
        <v>309096.59999999998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2881</v>
      </c>
      <c r="F14" s="16" t="s">
        <v>1478</v>
      </c>
      <c r="G14" s="17">
        <f>(A1L207C2 + A1L223C2)</f>
        <v>3186</v>
      </c>
      <c r="H14" s="16" t="s">
        <v>1479</v>
      </c>
      <c r="I14" s="17">
        <f>(A1L242C1 + A1L242C2)</f>
        <v>6067</v>
      </c>
      <c r="J14" s="16" t="s">
        <v>1480</v>
      </c>
      <c r="K14" s="17">
        <f>(A1L207C4 + A1L223C4)</f>
        <v>3114</v>
      </c>
      <c r="L14" s="16" t="s">
        <v>1481</v>
      </c>
      <c r="M14" s="17">
        <f>(A1L207C5 + A1L223C5)</f>
        <v>3498</v>
      </c>
      <c r="N14" s="16" t="s">
        <v>1482</v>
      </c>
      <c r="O14" s="17">
        <f>(A1L242C4 + A1L242C5)</f>
        <v>6612</v>
      </c>
      <c r="P14" s="16" t="s">
        <v>1483</v>
      </c>
      <c r="Q14" s="17">
        <f>(A1L207C7 + A1L223C7)</f>
        <v>3585</v>
      </c>
      <c r="R14" s="16" t="s">
        <v>1484</v>
      </c>
      <c r="S14" s="17">
        <f>(A1L207C8 + A1L223C8)</f>
        <v>3951</v>
      </c>
      <c r="T14" s="16" t="s">
        <v>1485</v>
      </c>
      <c r="U14" s="17">
        <f>(A1L242C7 + A1L242C8)</f>
        <v>7536</v>
      </c>
      <c r="V14" s="16" t="s">
        <v>1486</v>
      </c>
      <c r="W14" s="17">
        <f>(A1L207C10 + A1L223C10)</f>
        <v>3515</v>
      </c>
      <c r="X14" s="16" t="s">
        <v>1487</v>
      </c>
      <c r="Y14" s="17">
        <f>(A1L207C11 + A1L223C11)</f>
        <v>3435</v>
      </c>
      <c r="Z14" s="16" t="s">
        <v>1488</v>
      </c>
      <c r="AA14" s="17">
        <f>(A1L242C10 + A1L242C11)</f>
        <v>6950</v>
      </c>
      <c r="AB14" s="16" t="s">
        <v>1489</v>
      </c>
      <c r="AC14" s="17">
        <f>(A1L207C13 + A1L223C13)</f>
        <v>3531</v>
      </c>
      <c r="AD14" s="16" t="s">
        <v>1490</v>
      </c>
      <c r="AE14" s="17">
        <f>(A1L207C14 + A1L223C14)</f>
        <v>1956</v>
      </c>
      <c r="AF14" s="16" t="s">
        <v>1491</v>
      </c>
      <c r="AG14" s="17">
        <f>(A1L242C13 + A1L242C14)</f>
        <v>5487</v>
      </c>
      <c r="AH14" s="16" t="s">
        <v>1492</v>
      </c>
      <c r="AI14" s="17">
        <f>IF(RUN_YEARS &gt; 1,(A1L242C1 + A1L242C4) / 2, 0)</f>
        <v>2997.5</v>
      </c>
      <c r="AJ14" s="16" t="s">
        <v>1493</v>
      </c>
      <c r="AK14" s="17">
        <f>IF(RUN_YEARS &gt; 1,(A1L242C2 + A1L242C5) / 2, 0)</f>
        <v>3342</v>
      </c>
      <c r="AL14" s="16" t="s">
        <v>1494</v>
      </c>
      <c r="AM14" s="17">
        <f>(A1L242C16 + A1L242C17)</f>
        <v>6339.5</v>
      </c>
      <c r="AN14" s="16" t="s">
        <v>1495</v>
      </c>
      <c r="AO14" s="17">
        <f>IF(RUN_YEARS &gt; 2,(A1L242C1 + A1L242C4 + A1L242C7) / 3, 0)</f>
        <v>3193.3333333333335</v>
      </c>
      <c r="AP14" s="16" t="s">
        <v>1496</v>
      </c>
      <c r="AQ14" s="17">
        <f>IF(RUN_YEARS &gt; 2,(A1L242C2 + A1L242C5 + A1L242C8) / 3, 0)</f>
        <v>3545</v>
      </c>
      <c r="AR14" s="16" t="s">
        <v>1497</v>
      </c>
      <c r="AS14" s="17">
        <f>(A1L242C19 + A1L242C20)</f>
        <v>6738.3333333333339</v>
      </c>
      <c r="AT14" s="16" t="s">
        <v>1498</v>
      </c>
      <c r="AU14" s="17">
        <f>IF(RUN_YEARS &gt; 3,(A1L242C1 + A1L242C4 + A1L242C7 + A1L242C10) / 4, 0)</f>
        <v>3273.75</v>
      </c>
      <c r="AV14" s="16" t="s">
        <v>1499</v>
      </c>
      <c r="AW14" s="17">
        <f>IF(RUN_YEARS &gt; 3,(A1L242C2 + A1L242C5 + A1L242C8 + A1L242C11) / 4, 0)</f>
        <v>3517.5</v>
      </c>
      <c r="AX14" s="16" t="s">
        <v>1500</v>
      </c>
      <c r="AY14" s="17">
        <f>(A1L242C22 + A1L242C23)</f>
        <v>6791.25</v>
      </c>
      <c r="AZ14" s="16" t="s">
        <v>1501</v>
      </c>
      <c r="BA14" s="17">
        <f>IF(RUN_YEARS &gt; 4,(A1L242C1 + A1L242C4 + A1L242C7 + A1L242C10 + A1L242C13) / 5, 0)</f>
        <v>3325.2</v>
      </c>
      <c r="BB14" s="16" t="s">
        <v>1502</v>
      </c>
      <c r="BC14" s="17">
        <f>IF(RUN_YEARS &gt; 4,(A1L242C2 + A1L242C5 + A1L242C8 + A1L242C11 + A1L242C14) / 5, 0)</f>
        <v>3205.2</v>
      </c>
      <c r="BD14" s="16" t="s">
        <v>1503</v>
      </c>
      <c r="BE14" s="17">
        <f>(A1L242C25 + A1L242C26)</f>
        <v>6530.4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3856</v>
      </c>
      <c r="F15" s="16" t="s">
        <v>1505</v>
      </c>
      <c r="G15" s="17">
        <f>(A1L208C2 + A1L224C2)</f>
        <v>4032</v>
      </c>
      <c r="H15" s="16" t="s">
        <v>1506</v>
      </c>
      <c r="I15" s="17">
        <f>(A1L243C1 + A1L243C2)</f>
        <v>7888</v>
      </c>
      <c r="J15" s="16" t="s">
        <v>1507</v>
      </c>
      <c r="K15" s="17">
        <f>(A1L208C4 + A1L224C4)</f>
        <v>4920</v>
      </c>
      <c r="L15" s="16" t="s">
        <v>1508</v>
      </c>
      <c r="M15" s="17">
        <f>(A1L208C5 + A1L224C5)</f>
        <v>5068</v>
      </c>
      <c r="N15" s="16" t="s">
        <v>1509</v>
      </c>
      <c r="O15" s="17">
        <f>(A1L243C4 + A1L243C5)</f>
        <v>9988</v>
      </c>
      <c r="P15" s="16" t="s">
        <v>1510</v>
      </c>
      <c r="Q15" s="17">
        <f>(A1L208C7 + A1L224C7)</f>
        <v>5164</v>
      </c>
      <c r="R15" s="16" t="s">
        <v>1511</v>
      </c>
      <c r="S15" s="17">
        <f>(A1L208C8 + A1L224C8)</f>
        <v>5139</v>
      </c>
      <c r="T15" s="16" t="s">
        <v>1512</v>
      </c>
      <c r="U15" s="17">
        <f>(A1L243C7 + A1L243C8)</f>
        <v>10303</v>
      </c>
      <c r="V15" s="16" t="s">
        <v>1513</v>
      </c>
      <c r="W15" s="17">
        <f>(A1L208C10 + A1L224C10)</f>
        <v>3236</v>
      </c>
      <c r="X15" s="16" t="s">
        <v>1514</v>
      </c>
      <c r="Y15" s="17">
        <f>(A1L208C11 + A1L224C11)</f>
        <v>1797</v>
      </c>
      <c r="Z15" s="16" t="s">
        <v>1515</v>
      </c>
      <c r="AA15" s="17">
        <f>(A1L243C10 + A1L243C11)</f>
        <v>5033</v>
      </c>
      <c r="AB15" s="16" t="s">
        <v>1516</v>
      </c>
      <c r="AC15" s="17">
        <f>(A1L208C13 + A1L224C13)</f>
        <v>1189</v>
      </c>
      <c r="AD15" s="16" t="s">
        <v>1517</v>
      </c>
      <c r="AE15" s="17">
        <f>(A1L208C14 + A1L224C14)</f>
        <v>735</v>
      </c>
      <c r="AF15" s="16" t="s">
        <v>1518</v>
      </c>
      <c r="AG15" s="17">
        <f>(A1L243C13 + A1L243C14)</f>
        <v>1924</v>
      </c>
      <c r="AH15" s="16" t="s">
        <v>1519</v>
      </c>
      <c r="AI15" s="17">
        <f>IF(RUN_YEARS &gt; 1,(A1L243C1 + A1L243C4) / 2, 0)</f>
        <v>4388</v>
      </c>
      <c r="AJ15" s="16" t="s">
        <v>1520</v>
      </c>
      <c r="AK15" s="17">
        <f>IF(RUN_YEARS &gt; 1,(A1L243C2 + A1L243C5) / 2, 0)</f>
        <v>4550</v>
      </c>
      <c r="AL15" s="16" t="s">
        <v>1521</v>
      </c>
      <c r="AM15" s="17">
        <f>(A1L243C16 + A1L243C17)</f>
        <v>8938</v>
      </c>
      <c r="AN15" s="16" t="s">
        <v>1522</v>
      </c>
      <c r="AO15" s="17">
        <f>IF(RUN_YEARS &gt; 2,(A1L243C1 + A1L243C4 + A1L243C7) / 3, 0)</f>
        <v>4646.666666666667</v>
      </c>
      <c r="AP15" s="16" t="s">
        <v>1523</v>
      </c>
      <c r="AQ15" s="17">
        <f>IF(RUN_YEARS &gt; 2,(A1L243C2 + A1L243C5 + A1L243C8) / 3, 0)</f>
        <v>4746.333333333333</v>
      </c>
      <c r="AR15" s="16" t="s">
        <v>1524</v>
      </c>
      <c r="AS15" s="17">
        <f>(A1L243C19 + A1L243C20)</f>
        <v>9393</v>
      </c>
      <c r="AT15" s="16" t="s">
        <v>1525</v>
      </c>
      <c r="AU15" s="17">
        <f>IF(RUN_YEARS &gt; 3,(A1L243C1 + A1L243C4 + A1L243C7 + A1L243C10) / 4, 0)</f>
        <v>4294</v>
      </c>
      <c r="AV15" s="16" t="s">
        <v>1526</v>
      </c>
      <c r="AW15" s="17">
        <f>IF(RUN_YEARS &gt; 3,(A1L243C2 + A1L243C5 + A1L243C8 + A1L243C11) / 4, 0)</f>
        <v>4009</v>
      </c>
      <c r="AX15" s="16" t="s">
        <v>1527</v>
      </c>
      <c r="AY15" s="17">
        <f>(A1L243C22 + A1L243C23)</f>
        <v>8303</v>
      </c>
      <c r="AZ15" s="16" t="s">
        <v>1528</v>
      </c>
      <c r="BA15" s="17">
        <f>IF(RUN_YEARS &gt; 4,(A1L243C1 + A1L243C4 + A1L243C7 + A1L243C10 + A1L243C13) / 5, 0)</f>
        <v>3673</v>
      </c>
      <c r="BB15" s="16" t="s">
        <v>1529</v>
      </c>
      <c r="BC15" s="17">
        <f>IF(RUN_YEARS &gt; 4,(A1L243C2 + A1L243C5 + A1L243C8 + A1L243C11 + A1L243C14) / 5, 0)</f>
        <v>3354.2</v>
      </c>
      <c r="BD15" s="16" t="s">
        <v>1530</v>
      </c>
      <c r="BE15" s="17">
        <f>(A1L243C25 + A1L243C26)</f>
        <v>7027.2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2146</v>
      </c>
      <c r="F16" s="16" t="s">
        <v>1532</v>
      </c>
      <c r="G16" s="17">
        <f>(A1L209C2 + A1L225C2)</f>
        <v>2677</v>
      </c>
      <c r="H16" s="16" t="s">
        <v>1533</v>
      </c>
      <c r="I16" s="17">
        <f>(A1L244C1 + A1L244C2)</f>
        <v>4823</v>
      </c>
      <c r="J16" s="16" t="s">
        <v>1534</v>
      </c>
      <c r="K16" s="17">
        <f>(A1L209C4 + A1L225C4)</f>
        <v>1873</v>
      </c>
      <c r="L16" s="16" t="s">
        <v>1535</v>
      </c>
      <c r="M16" s="17">
        <f>(A1L209C5 + A1L225C5)</f>
        <v>2038</v>
      </c>
      <c r="N16" s="16" t="s">
        <v>1536</v>
      </c>
      <c r="O16" s="17">
        <f>(A1L244C4 + A1L244C5)</f>
        <v>3911</v>
      </c>
      <c r="P16" s="16" t="s">
        <v>1537</v>
      </c>
      <c r="Q16" s="17">
        <f>(A1L209C7 + A1L225C7)</f>
        <v>1714</v>
      </c>
      <c r="R16" s="16" t="s">
        <v>1538</v>
      </c>
      <c r="S16" s="17">
        <f>(A1L209C8 + A1L225C8)</f>
        <v>1869</v>
      </c>
      <c r="T16" s="16" t="s">
        <v>1539</v>
      </c>
      <c r="U16" s="17">
        <f>(A1L244C7 + A1L244C8)</f>
        <v>3583</v>
      </c>
      <c r="V16" s="16" t="s">
        <v>1540</v>
      </c>
      <c r="W16" s="17">
        <f>(A1L209C10 + A1L225C10)</f>
        <v>1789</v>
      </c>
      <c r="X16" s="16" t="s">
        <v>1541</v>
      </c>
      <c r="Y16" s="17">
        <f>(A1L209C11 + A1L225C11)</f>
        <v>1817</v>
      </c>
      <c r="Z16" s="16" t="s">
        <v>1542</v>
      </c>
      <c r="AA16" s="17">
        <f>(A1L244C10 + A1L244C11)</f>
        <v>3606</v>
      </c>
      <c r="AB16" s="16" t="s">
        <v>1543</v>
      </c>
      <c r="AC16" s="17">
        <f>(A1L209C13 + A1L225C13)</f>
        <v>1952</v>
      </c>
      <c r="AD16" s="16" t="s">
        <v>1544</v>
      </c>
      <c r="AE16" s="17">
        <f>(A1L209C14 + A1L225C14)</f>
        <v>1938</v>
      </c>
      <c r="AF16" s="16" t="s">
        <v>1545</v>
      </c>
      <c r="AG16" s="17">
        <f>(A1L244C13 + A1L244C14)</f>
        <v>3890</v>
      </c>
      <c r="AH16" s="16" t="s">
        <v>1546</v>
      </c>
      <c r="AI16" s="17">
        <f>IF(RUN_YEARS &gt; 1,(A1L244C1 + A1L244C4) / 2, 0)</f>
        <v>2009.5</v>
      </c>
      <c r="AJ16" s="16" t="s">
        <v>1547</v>
      </c>
      <c r="AK16" s="17">
        <f>IF(RUN_YEARS &gt; 1,(A1L244C2 + A1L244C5) / 2, 0)</f>
        <v>2357.5</v>
      </c>
      <c r="AL16" s="16" t="s">
        <v>1548</v>
      </c>
      <c r="AM16" s="17">
        <f>(A1L244C16 + A1L244C17)</f>
        <v>4367</v>
      </c>
      <c r="AN16" s="16" t="s">
        <v>1549</v>
      </c>
      <c r="AO16" s="17">
        <f>IF(RUN_YEARS &gt; 2,(A1L244C1 + A1L244C4 + A1L244C7) / 3, 0)</f>
        <v>1911</v>
      </c>
      <c r="AP16" s="16" t="s">
        <v>1550</v>
      </c>
      <c r="AQ16" s="17">
        <f>IF(RUN_YEARS &gt; 2,(A1L244C2 + A1L244C5 + A1L244C8) / 3, 0)</f>
        <v>2194.6666666666665</v>
      </c>
      <c r="AR16" s="16" t="s">
        <v>1551</v>
      </c>
      <c r="AS16" s="17">
        <f>(A1L244C19 + A1L244C20)</f>
        <v>4105.6666666666661</v>
      </c>
      <c r="AT16" s="16" t="s">
        <v>1552</v>
      </c>
      <c r="AU16" s="17">
        <f>IF(RUN_YEARS &gt; 3,(A1L244C1 + A1L244C4 + A1L244C7 + A1L244C10) / 4, 0)</f>
        <v>1880.5</v>
      </c>
      <c r="AV16" s="16" t="s">
        <v>1553</v>
      </c>
      <c r="AW16" s="17">
        <f>IF(RUN_YEARS &gt; 3,(A1L244C2 + A1L244C5 + A1L244C8 + A1L244C11) / 4, 0)</f>
        <v>2100.25</v>
      </c>
      <c r="AX16" s="16" t="s">
        <v>1554</v>
      </c>
      <c r="AY16" s="17">
        <f>(A1L244C22 + A1L244C23)</f>
        <v>3980.75</v>
      </c>
      <c r="AZ16" s="16" t="s">
        <v>1555</v>
      </c>
      <c r="BA16" s="17">
        <f>IF(RUN_YEARS &gt; 4,(A1L244C1 + A1L244C4 + A1L244C7 + A1L244C10 + A1L244C13) / 5, 0)</f>
        <v>1894.8</v>
      </c>
      <c r="BB16" s="16" t="s">
        <v>1556</v>
      </c>
      <c r="BC16" s="17">
        <f>IF(RUN_YEARS &gt; 4,(A1L244C2 + A1L244C5 + A1L244C8 + A1L244C11 + A1L244C14) / 5, 0)</f>
        <v>2067.8000000000002</v>
      </c>
      <c r="BD16" s="16" t="s">
        <v>1557</v>
      </c>
      <c r="BE16" s="17">
        <f>(A1L244C25 + A1L244C26)</f>
        <v>3962.6000000000004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554</v>
      </c>
      <c r="F17" s="16" t="s">
        <v>1559</v>
      </c>
      <c r="G17" s="17">
        <f>(A1L210C2 + A1L226C2)</f>
        <v>548</v>
      </c>
      <c r="H17" s="16" t="s">
        <v>1560</v>
      </c>
      <c r="I17" s="17">
        <f>(A1L245C1 + A1L245C2)</f>
        <v>1102</v>
      </c>
      <c r="J17" s="16" t="s">
        <v>1561</v>
      </c>
      <c r="K17" s="17">
        <f>(A1L210C4 + A1L226C4)</f>
        <v>711</v>
      </c>
      <c r="L17" s="16" t="s">
        <v>1562</v>
      </c>
      <c r="M17" s="17">
        <f>(A1L210C5 + A1L226C5)</f>
        <v>798</v>
      </c>
      <c r="N17" s="16" t="s">
        <v>1563</v>
      </c>
      <c r="O17" s="17">
        <f>(A1L245C4 + A1L245C5)</f>
        <v>1509</v>
      </c>
      <c r="P17" s="16" t="s">
        <v>1564</v>
      </c>
      <c r="Q17" s="17">
        <f>(A1L210C7 + A1L226C7)</f>
        <v>964</v>
      </c>
      <c r="R17" s="16" t="s">
        <v>1565</v>
      </c>
      <c r="S17" s="17">
        <f>(A1L210C8 + A1L226C8)</f>
        <v>1061</v>
      </c>
      <c r="T17" s="16" t="s">
        <v>1566</v>
      </c>
      <c r="U17" s="17">
        <f>(A1L245C7 + A1L245C8)</f>
        <v>2025</v>
      </c>
      <c r="V17" s="16" t="s">
        <v>1567</v>
      </c>
      <c r="W17" s="17">
        <f>(A1L210C10 + A1L226C10)</f>
        <v>1051</v>
      </c>
      <c r="X17" s="16" t="s">
        <v>1568</v>
      </c>
      <c r="Y17" s="17">
        <f>(A1L210C11 + A1L226C11)</f>
        <v>1244</v>
      </c>
      <c r="Z17" s="16" t="s">
        <v>1569</v>
      </c>
      <c r="AA17" s="17">
        <f>(A1L245C10 + A1L245C11)</f>
        <v>2295</v>
      </c>
      <c r="AB17" s="16" t="s">
        <v>1570</v>
      </c>
      <c r="AC17" s="17">
        <f>(A1L210C13 + A1L226C13)</f>
        <v>615</v>
      </c>
      <c r="AD17" s="16" t="s">
        <v>1571</v>
      </c>
      <c r="AE17" s="17">
        <f>(A1L210C14 + A1L226C14)</f>
        <v>640</v>
      </c>
      <c r="AF17" s="16" t="s">
        <v>1572</v>
      </c>
      <c r="AG17" s="17">
        <f>(A1L245C13 + A1L245C14)</f>
        <v>1255</v>
      </c>
      <c r="AH17" s="16" t="s">
        <v>1573</v>
      </c>
      <c r="AI17" s="17">
        <f>IF(RUN_YEARS &gt; 1,(A1L245C1 + A1L245C4) / 2, 0)</f>
        <v>632.5</v>
      </c>
      <c r="AJ17" s="16" t="s">
        <v>1574</v>
      </c>
      <c r="AK17" s="17">
        <f>IF(RUN_YEARS &gt; 1,(A1L245C2 + A1L245C5) / 2, 0)</f>
        <v>673</v>
      </c>
      <c r="AL17" s="16" t="s">
        <v>1575</v>
      </c>
      <c r="AM17" s="17">
        <f>(A1L245C16 + A1L245C17)</f>
        <v>1305.5</v>
      </c>
      <c r="AN17" s="16" t="s">
        <v>1576</v>
      </c>
      <c r="AO17" s="17">
        <f>IF(RUN_YEARS &gt; 2,(A1L245C1 + A1L245C4 + A1L245C7) / 3, 0)</f>
        <v>743</v>
      </c>
      <c r="AP17" s="16" t="s">
        <v>1577</v>
      </c>
      <c r="AQ17" s="17">
        <f>IF(RUN_YEARS &gt; 2,(A1L245C2 + A1L245C5 + A1L245C8) / 3, 0)</f>
        <v>802.33333333333337</v>
      </c>
      <c r="AR17" s="16" t="s">
        <v>1578</v>
      </c>
      <c r="AS17" s="17">
        <f>(A1L245C19 + A1L245C20)</f>
        <v>1545.3333333333335</v>
      </c>
      <c r="AT17" s="16" t="s">
        <v>1579</v>
      </c>
      <c r="AU17" s="17">
        <f>IF(RUN_YEARS &gt; 3,(A1L245C1 + A1L245C4 + A1L245C7 + A1L245C10) / 4, 0)</f>
        <v>820</v>
      </c>
      <c r="AV17" s="16" t="s">
        <v>1580</v>
      </c>
      <c r="AW17" s="17">
        <f>IF(RUN_YEARS &gt; 3,(A1L245C2 + A1L245C5 + A1L245C8 + A1L245C11) / 4, 0)</f>
        <v>912.75</v>
      </c>
      <c r="AX17" s="16" t="s">
        <v>1581</v>
      </c>
      <c r="AY17" s="17">
        <f>(A1L245C22 + A1L245C23)</f>
        <v>1732.75</v>
      </c>
      <c r="AZ17" s="16" t="s">
        <v>1582</v>
      </c>
      <c r="BA17" s="17">
        <f>IF(RUN_YEARS &gt; 4,(A1L245C1 + A1L245C4 + A1L245C7 + A1L245C10 + A1L245C13) / 5, 0)</f>
        <v>779</v>
      </c>
      <c r="BB17" s="16" t="s">
        <v>1583</v>
      </c>
      <c r="BC17" s="17">
        <f>IF(RUN_YEARS &gt; 4,(A1L245C2 + A1L245C5 + A1L245C8 + A1L245C11 + A1L245C14) / 5, 0)</f>
        <v>858.2</v>
      </c>
      <c r="BD17" s="16" t="s">
        <v>1584</v>
      </c>
      <c r="BE17" s="17">
        <f>(A1L245C25 + A1L245C26)</f>
        <v>1637.2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63959</v>
      </c>
      <c r="F18" s="16" t="s">
        <v>1586</v>
      </c>
      <c r="G18" s="17">
        <f>(A1L211C2 + A1L227C2)</f>
        <v>3406</v>
      </c>
      <c r="H18" s="16" t="s">
        <v>1587</v>
      </c>
      <c r="I18" s="17">
        <f>(A1L246C1 + A1L246C2)</f>
        <v>67365</v>
      </c>
      <c r="J18" s="16" t="s">
        <v>1588</v>
      </c>
      <c r="K18" s="17">
        <f>(A1L211C4 + A1L227C4)</f>
        <v>66533</v>
      </c>
      <c r="L18" s="16" t="s">
        <v>1589</v>
      </c>
      <c r="M18" s="17">
        <f>(A1L211C5 + A1L227C5)</f>
        <v>5217</v>
      </c>
      <c r="N18" s="16" t="s">
        <v>1590</v>
      </c>
      <c r="O18" s="17">
        <f>(A1L246C4 + A1L246C5)</f>
        <v>71750</v>
      </c>
      <c r="P18" s="16" t="s">
        <v>1591</v>
      </c>
      <c r="Q18" s="17">
        <f>(A1L211C7 + A1L227C7)</f>
        <v>69604</v>
      </c>
      <c r="R18" s="16" t="s">
        <v>1592</v>
      </c>
      <c r="S18" s="17">
        <f>(A1L211C8 + A1L227C8)</f>
        <v>5097</v>
      </c>
      <c r="T18" s="16" t="s">
        <v>1593</v>
      </c>
      <c r="U18" s="17">
        <f>(A1L246C7 + A1L246C8)</f>
        <v>74701</v>
      </c>
      <c r="V18" s="16" t="s">
        <v>1594</v>
      </c>
      <c r="W18" s="17">
        <f>(A1L211C10 + A1L227C10)</f>
        <v>64910</v>
      </c>
      <c r="X18" s="16" t="s">
        <v>1595</v>
      </c>
      <c r="Y18" s="17">
        <f>(A1L211C11 + A1L227C11)</f>
        <v>4866</v>
      </c>
      <c r="Z18" s="16" t="s">
        <v>1596</v>
      </c>
      <c r="AA18" s="17">
        <f>(A1L246C10 + A1L246C11)</f>
        <v>69776</v>
      </c>
      <c r="AB18" s="16" t="s">
        <v>1597</v>
      </c>
      <c r="AC18" s="17">
        <f>(A1L211C13 + A1L227C13)</f>
        <v>49681</v>
      </c>
      <c r="AD18" s="16" t="s">
        <v>1598</v>
      </c>
      <c r="AE18" s="17">
        <f>(A1L211C14 + A1L227C14)</f>
        <v>4699</v>
      </c>
      <c r="AF18" s="16" t="s">
        <v>1599</v>
      </c>
      <c r="AG18" s="17">
        <f>(A1L246C13 + A1L246C14)</f>
        <v>54380</v>
      </c>
      <c r="AH18" s="16" t="s">
        <v>1600</v>
      </c>
      <c r="AI18" s="17">
        <f>IF(RUN_YEARS &gt; 1,(A1L246C1 + A1L246C4) / 2, 0)</f>
        <v>65246</v>
      </c>
      <c r="AJ18" s="16" t="s">
        <v>1601</v>
      </c>
      <c r="AK18" s="17">
        <f>IF(RUN_YEARS &gt; 1,(A1L246C2 + A1L246C5) / 2, 0)</f>
        <v>4311.5</v>
      </c>
      <c r="AL18" s="16" t="s">
        <v>1602</v>
      </c>
      <c r="AM18" s="17">
        <f>(A1L246C16 + A1L246C17)</f>
        <v>69557.5</v>
      </c>
      <c r="AN18" s="16" t="s">
        <v>1603</v>
      </c>
      <c r="AO18" s="17">
        <f>IF(RUN_YEARS &gt; 2,(A1L246C1 + A1L246C4 + A1L246C7) / 3, 0)</f>
        <v>66698.666666666672</v>
      </c>
      <c r="AP18" s="16" t="s">
        <v>1604</v>
      </c>
      <c r="AQ18" s="17">
        <f>IF(RUN_YEARS &gt; 2,(A1L246C2 + A1L246C5 + A1L246C8) / 3, 0)</f>
        <v>4573.333333333333</v>
      </c>
      <c r="AR18" s="16" t="s">
        <v>1605</v>
      </c>
      <c r="AS18" s="17">
        <f>(A1L246C19 + A1L246C20)</f>
        <v>71272</v>
      </c>
      <c r="AT18" s="16" t="s">
        <v>1606</v>
      </c>
      <c r="AU18" s="17">
        <f>IF(RUN_YEARS &gt; 3,(A1L246C1 + A1L246C4 + A1L246C7 + A1L246C10) / 4, 0)</f>
        <v>66251.5</v>
      </c>
      <c r="AV18" s="16" t="s">
        <v>1607</v>
      </c>
      <c r="AW18" s="17">
        <f>IF(RUN_YEARS &gt; 3,(A1L246C2 + A1L246C5 + A1L246C8 + A1L246C11) / 4, 0)</f>
        <v>4646.5</v>
      </c>
      <c r="AX18" s="16" t="s">
        <v>1608</v>
      </c>
      <c r="AY18" s="17">
        <f>(A1L246C22 + A1L246C23)</f>
        <v>70898</v>
      </c>
      <c r="AZ18" s="16" t="s">
        <v>1609</v>
      </c>
      <c r="BA18" s="17">
        <f>IF(RUN_YEARS &gt; 4,(A1L246C1 + A1L246C4 + A1L246C7 + A1L246C10 + A1L246C13) / 5, 0)</f>
        <v>62937.4</v>
      </c>
      <c r="BB18" s="16" t="s">
        <v>1610</v>
      </c>
      <c r="BC18" s="17">
        <f>IF(RUN_YEARS &gt; 4,(A1L246C2 + A1L246C5 + A1L246C8 + A1L246C11 + A1L246C14) / 5, 0)</f>
        <v>4657</v>
      </c>
      <c r="BD18" s="16" t="s">
        <v>1611</v>
      </c>
      <c r="BE18" s="17">
        <f>(A1L246C25 + A1L246C26)</f>
        <v>67594.399999999994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34762</v>
      </c>
      <c r="F19" s="16" t="s">
        <v>1613</v>
      </c>
      <c r="G19" s="17">
        <f>(A1L212C2 + A1L228C2)</f>
        <v>13815</v>
      </c>
      <c r="H19" s="16" t="s">
        <v>1614</v>
      </c>
      <c r="I19" s="17">
        <f>(A1L247C1 + A1L247C2)</f>
        <v>48577</v>
      </c>
      <c r="J19" s="16" t="s">
        <v>1615</v>
      </c>
      <c r="K19" s="17">
        <f>(A1L212C4 + A1L228C4)</f>
        <v>35751</v>
      </c>
      <c r="L19" s="16" t="s">
        <v>1616</v>
      </c>
      <c r="M19" s="17">
        <f>(A1L212C5 + A1L228C5)</f>
        <v>20572</v>
      </c>
      <c r="N19" s="16" t="s">
        <v>1617</v>
      </c>
      <c r="O19" s="17">
        <f>(A1L247C4 + A1L247C5)</f>
        <v>56323</v>
      </c>
      <c r="P19" s="16" t="s">
        <v>1618</v>
      </c>
      <c r="Q19" s="17">
        <f>(A1L212C7 + A1L228C7)</f>
        <v>36676</v>
      </c>
      <c r="R19" s="16" t="s">
        <v>1619</v>
      </c>
      <c r="S19" s="17">
        <f>(A1L212C8 + A1L228C8)</f>
        <v>15044</v>
      </c>
      <c r="T19" s="16" t="s">
        <v>1620</v>
      </c>
      <c r="U19" s="17">
        <f>(A1L247C7 + A1L247C8)</f>
        <v>51720</v>
      </c>
      <c r="V19" s="16" t="s">
        <v>1621</v>
      </c>
      <c r="W19" s="17">
        <f>(A1L212C10 + A1L228C10)</f>
        <v>31118</v>
      </c>
      <c r="X19" s="16" t="s">
        <v>1622</v>
      </c>
      <c r="Y19" s="17">
        <f>(A1L212C11 + A1L228C11)</f>
        <v>11737</v>
      </c>
      <c r="Z19" s="16" t="s">
        <v>1623</v>
      </c>
      <c r="AA19" s="17">
        <f>(A1L247C10 + A1L247C11)</f>
        <v>42855</v>
      </c>
      <c r="AB19" s="16" t="s">
        <v>1624</v>
      </c>
      <c r="AC19" s="17">
        <f>(A1L212C13 + A1L228C13)</f>
        <v>21470</v>
      </c>
      <c r="AD19" s="16" t="s">
        <v>1625</v>
      </c>
      <c r="AE19" s="17">
        <f>(A1L212C14 + A1L228C14)</f>
        <v>8692</v>
      </c>
      <c r="AF19" s="16" t="s">
        <v>1626</v>
      </c>
      <c r="AG19" s="17">
        <f>(A1L247C13 + A1L247C14)</f>
        <v>30162</v>
      </c>
      <c r="AH19" s="16" t="s">
        <v>1627</v>
      </c>
      <c r="AI19" s="17">
        <f>IF(RUN_YEARS &gt; 1,(A1L247C1 + A1L247C4) / 2, 0)</f>
        <v>35256.5</v>
      </c>
      <c r="AJ19" s="16" t="s">
        <v>1628</v>
      </c>
      <c r="AK19" s="17">
        <f>IF(RUN_YEARS &gt; 1,(A1L247C2 + A1L247C5) / 2, 0)</f>
        <v>17193.5</v>
      </c>
      <c r="AL19" s="16" t="s">
        <v>1629</v>
      </c>
      <c r="AM19" s="17">
        <f>(A1L247C16 + A1L247C17)</f>
        <v>52450</v>
      </c>
      <c r="AN19" s="16" t="s">
        <v>1630</v>
      </c>
      <c r="AO19" s="17">
        <f>IF(RUN_YEARS &gt; 2,(A1L247C1 + A1L247C4 + A1L247C7) / 3, 0)</f>
        <v>35729.666666666664</v>
      </c>
      <c r="AP19" s="16" t="s">
        <v>1631</v>
      </c>
      <c r="AQ19" s="17">
        <f>IF(RUN_YEARS &gt; 2,(A1L247C2 + A1L247C5 + A1L247C8) / 3, 0)</f>
        <v>16477</v>
      </c>
      <c r="AR19" s="16" t="s">
        <v>1632</v>
      </c>
      <c r="AS19" s="17">
        <f>(A1L247C19 + A1L247C20)</f>
        <v>52206.666666666664</v>
      </c>
      <c r="AT19" s="16" t="s">
        <v>1633</v>
      </c>
      <c r="AU19" s="17">
        <f>IF(RUN_YEARS &gt; 3,(A1L247C1 + A1L247C4 + A1L247C7 + A1L247C10) / 4, 0)</f>
        <v>34576.75</v>
      </c>
      <c r="AV19" s="16" t="s">
        <v>1634</v>
      </c>
      <c r="AW19" s="17">
        <f>IF(RUN_YEARS &gt; 3,(A1L247C2 + A1L247C5 + A1L247C8 + A1L247C11) / 4, 0)</f>
        <v>15292</v>
      </c>
      <c r="AX19" s="16" t="s">
        <v>1635</v>
      </c>
      <c r="AY19" s="17">
        <f>(A1L247C22 + A1L247C23)</f>
        <v>49868.75</v>
      </c>
      <c r="AZ19" s="16" t="s">
        <v>1636</v>
      </c>
      <c r="BA19" s="17">
        <f>IF(RUN_YEARS &gt; 4,(A1L247C1 + A1L247C4 + A1L247C7 + A1L247C10 + A1L247C13) / 5, 0)</f>
        <v>31955.4</v>
      </c>
      <c r="BB19" s="16" t="s">
        <v>1637</v>
      </c>
      <c r="BC19" s="17">
        <f>IF(RUN_YEARS &gt; 4,(A1L247C2 + A1L247C5 + A1L247C8 + A1L247C11 + A1L247C14) / 5, 0)</f>
        <v>13972</v>
      </c>
      <c r="BD19" s="16" t="s">
        <v>1638</v>
      </c>
      <c r="BE19" s="17">
        <f>(A1L247C25 + A1L247C26)</f>
        <v>45927.4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34</v>
      </c>
      <c r="F20" s="16" t="s">
        <v>1640</v>
      </c>
      <c r="G20" s="17">
        <f>(A1L213C2 + A1L229C2)</f>
        <v>78</v>
      </c>
      <c r="H20" s="16" t="s">
        <v>1641</v>
      </c>
      <c r="I20" s="17">
        <f>(A1L248C1 + A1L248C2)</f>
        <v>112</v>
      </c>
      <c r="J20" s="16" t="s">
        <v>1642</v>
      </c>
      <c r="K20" s="17">
        <f>(A1L213C4 + A1L229C4)</f>
        <v>42</v>
      </c>
      <c r="L20" s="16" t="s">
        <v>1643</v>
      </c>
      <c r="M20" s="17">
        <f>(A1L213C5 + A1L229C5)</f>
        <v>93</v>
      </c>
      <c r="N20" s="16" t="s">
        <v>1644</v>
      </c>
      <c r="O20" s="17">
        <f>(A1L248C4 + A1L248C5)</f>
        <v>135</v>
      </c>
      <c r="P20" s="16" t="s">
        <v>1645</v>
      </c>
      <c r="Q20" s="17">
        <f>(A1L213C7 + A1L229C7)</f>
        <v>34</v>
      </c>
      <c r="R20" s="16" t="s">
        <v>1646</v>
      </c>
      <c r="S20" s="17">
        <f>(A1L213C8 + A1L229C8)</f>
        <v>85</v>
      </c>
      <c r="T20" s="16" t="s">
        <v>1647</v>
      </c>
      <c r="U20" s="17">
        <f>(A1L248C7 + A1L248C8)</f>
        <v>119</v>
      </c>
      <c r="V20" s="16" t="s">
        <v>1648</v>
      </c>
      <c r="W20" s="17">
        <f>(A1L213C10 + A1L229C10)</f>
        <v>28</v>
      </c>
      <c r="X20" s="16" t="s">
        <v>1649</v>
      </c>
      <c r="Y20" s="17">
        <f>(A1L213C11 + A1L229C11)</f>
        <v>28</v>
      </c>
      <c r="Z20" s="16" t="s">
        <v>1650</v>
      </c>
      <c r="AA20" s="17">
        <f>(A1L248C10 + A1L248C11)</f>
        <v>56</v>
      </c>
      <c r="AB20" s="16" t="s">
        <v>1651</v>
      </c>
      <c r="AC20" s="17">
        <f>(A1L213C13 + A1L229C13)</f>
        <v>36</v>
      </c>
      <c r="AD20" s="16" t="s">
        <v>1652</v>
      </c>
      <c r="AE20" s="17">
        <f>(A1L213C14 + A1L229C14)</f>
        <v>58</v>
      </c>
      <c r="AF20" s="16" t="s">
        <v>1653</v>
      </c>
      <c r="AG20" s="17">
        <f>(A1L248C13 + A1L248C14)</f>
        <v>94</v>
      </c>
      <c r="AH20" s="16" t="s">
        <v>1654</v>
      </c>
      <c r="AI20" s="17">
        <f>IF(RUN_YEARS &gt; 1,(A1L248C1 + A1L248C4) / 2, 0)</f>
        <v>38</v>
      </c>
      <c r="AJ20" s="16" t="s">
        <v>1655</v>
      </c>
      <c r="AK20" s="17">
        <f>IF(RUN_YEARS &gt; 1,(A1L248C2 + A1L248C5) / 2, 0)</f>
        <v>85.5</v>
      </c>
      <c r="AL20" s="16" t="s">
        <v>1656</v>
      </c>
      <c r="AM20" s="17">
        <f>(A1L248C16 + A1L248C17)</f>
        <v>123.5</v>
      </c>
      <c r="AN20" s="16" t="s">
        <v>1657</v>
      </c>
      <c r="AO20" s="17">
        <f>IF(RUN_YEARS &gt; 2,(A1L248C1 + A1L248C4 + A1L248C7) / 3, 0)</f>
        <v>36.666666666666664</v>
      </c>
      <c r="AP20" s="16" t="s">
        <v>1658</v>
      </c>
      <c r="AQ20" s="17">
        <f>IF(RUN_YEARS &gt; 2,(A1L248C2 + A1L248C5 + A1L248C8) / 3, 0)</f>
        <v>85.333333333333329</v>
      </c>
      <c r="AR20" s="16" t="s">
        <v>1659</v>
      </c>
      <c r="AS20" s="17">
        <f>(A1L248C19 + A1L248C20)</f>
        <v>122</v>
      </c>
      <c r="AT20" s="16" t="s">
        <v>1660</v>
      </c>
      <c r="AU20" s="17">
        <f>IF(RUN_YEARS &gt; 3,(A1L248C1 + A1L248C4 + A1L248C7 + A1L248C10) / 4, 0)</f>
        <v>34.5</v>
      </c>
      <c r="AV20" s="16" t="s">
        <v>1661</v>
      </c>
      <c r="AW20" s="17">
        <f>IF(RUN_YEARS &gt; 3,(A1L248C2 + A1L248C5 + A1L248C8 + A1L248C11) / 4, 0)</f>
        <v>71</v>
      </c>
      <c r="AX20" s="16" t="s">
        <v>1662</v>
      </c>
      <c r="AY20" s="17">
        <f>(A1L248C22 + A1L248C23)</f>
        <v>105.5</v>
      </c>
      <c r="AZ20" s="16" t="s">
        <v>1663</v>
      </c>
      <c r="BA20" s="17">
        <f>IF(RUN_YEARS &gt; 4,(A1L248C1 + A1L248C4 + A1L248C7 + A1L248C10 + A1L248C13) / 5, 0)</f>
        <v>34.799999999999997</v>
      </c>
      <c r="BB20" s="16" t="s">
        <v>1664</v>
      </c>
      <c r="BC20" s="17">
        <f>IF(RUN_YEARS &gt; 4,(A1L248C2 + A1L248C5 + A1L248C8 + A1L248C11 + A1L248C14) / 5, 0)</f>
        <v>68.400000000000006</v>
      </c>
      <c r="BD20" s="16" t="s">
        <v>1665</v>
      </c>
      <c r="BE20" s="17">
        <f>(A1L248C25 + A1L248C26)</f>
        <v>103.2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17557</v>
      </c>
      <c r="F21" s="16" t="s">
        <v>1667</v>
      </c>
      <c r="G21" s="17">
        <f>(A1L214C2 + A1L230C2)</f>
        <v>17469</v>
      </c>
      <c r="H21" s="16" t="s">
        <v>1668</v>
      </c>
      <c r="I21" s="17">
        <f>(A1L249C1 + A1L249C2)</f>
        <v>35026</v>
      </c>
      <c r="J21" s="16" t="s">
        <v>1669</v>
      </c>
      <c r="K21" s="17">
        <f>(A1L214C4 + A1L230C4)</f>
        <v>15055</v>
      </c>
      <c r="L21" s="16" t="s">
        <v>1670</v>
      </c>
      <c r="M21" s="17">
        <f>(A1L214C5 + A1L230C5)</f>
        <v>14596</v>
      </c>
      <c r="N21" s="16" t="s">
        <v>1671</v>
      </c>
      <c r="O21" s="17">
        <f>(A1L249C4 + A1L249C5)</f>
        <v>29651</v>
      </c>
      <c r="P21" s="16" t="s">
        <v>1672</v>
      </c>
      <c r="Q21" s="17">
        <f>(A1L214C7 + A1L230C7)</f>
        <v>14773</v>
      </c>
      <c r="R21" s="16" t="s">
        <v>1673</v>
      </c>
      <c r="S21" s="17">
        <f>(A1L214C8 + A1L230C8)</f>
        <v>14075</v>
      </c>
      <c r="T21" s="16" t="s">
        <v>1674</v>
      </c>
      <c r="U21" s="17">
        <f>(A1L249C7 + A1L249C8)</f>
        <v>28848</v>
      </c>
      <c r="V21" s="16" t="s">
        <v>1675</v>
      </c>
      <c r="W21" s="17">
        <f>(A1L214C10 + A1L230C10)</f>
        <v>14872</v>
      </c>
      <c r="X21" s="16" t="s">
        <v>1676</v>
      </c>
      <c r="Y21" s="17">
        <f>(A1L214C11 + A1L230C11)</f>
        <v>14810</v>
      </c>
      <c r="Z21" s="16" t="s">
        <v>1677</v>
      </c>
      <c r="AA21" s="17">
        <f>(A1L249C10 + A1L249C11)</f>
        <v>29682</v>
      </c>
      <c r="AB21" s="16" t="s">
        <v>1678</v>
      </c>
      <c r="AC21" s="17">
        <f>(A1L214C13 + A1L230C13)</f>
        <v>9438</v>
      </c>
      <c r="AD21" s="16" t="s">
        <v>1679</v>
      </c>
      <c r="AE21" s="17">
        <f>(A1L214C14 + A1L230C14)</f>
        <v>8608</v>
      </c>
      <c r="AF21" s="16" t="s">
        <v>1680</v>
      </c>
      <c r="AG21" s="17">
        <f>(A1L249C13 + A1L249C14)</f>
        <v>18046</v>
      </c>
      <c r="AH21" s="16" t="s">
        <v>1681</v>
      </c>
      <c r="AI21" s="17">
        <f>IF(RUN_YEARS &gt; 1,(A1L249C1 + A1L249C4) / 2, 0)</f>
        <v>16306</v>
      </c>
      <c r="AJ21" s="16" t="s">
        <v>1682</v>
      </c>
      <c r="AK21" s="17">
        <f>IF(RUN_YEARS &gt; 1,(A1L249C2 + A1L249C5) / 2, 0)</f>
        <v>16032.5</v>
      </c>
      <c r="AL21" s="16" t="s">
        <v>1683</v>
      </c>
      <c r="AM21" s="17">
        <f>(A1L249C16 + A1L249C17)</f>
        <v>32338.5</v>
      </c>
      <c r="AN21" s="16" t="s">
        <v>1684</v>
      </c>
      <c r="AO21" s="17">
        <f>IF(RUN_YEARS &gt; 2,(A1L249C1 + A1L249C4 + A1L249C7) / 3, 0)</f>
        <v>15795</v>
      </c>
      <c r="AP21" s="16" t="s">
        <v>1685</v>
      </c>
      <c r="AQ21" s="17">
        <f>IF(RUN_YEARS &gt; 2,(A1L249C2 + A1L249C5 + A1L249C8) / 3, 0)</f>
        <v>15380</v>
      </c>
      <c r="AR21" s="16" t="s">
        <v>1686</v>
      </c>
      <c r="AS21" s="17">
        <f>(A1L249C19 + A1L249C20)</f>
        <v>31175</v>
      </c>
      <c r="AT21" s="16" t="s">
        <v>1687</v>
      </c>
      <c r="AU21" s="17">
        <f>IF(RUN_YEARS &gt; 3,(A1L249C1 + A1L249C4 + A1L249C7 + A1L249C10) / 4, 0)</f>
        <v>15564.25</v>
      </c>
      <c r="AV21" s="16" t="s">
        <v>1688</v>
      </c>
      <c r="AW21" s="17">
        <f>IF(RUN_YEARS &gt; 3,(A1L249C2 + A1L249C5 + A1L249C8 + A1L249C11) / 4, 0)</f>
        <v>15237.5</v>
      </c>
      <c r="AX21" s="16" t="s">
        <v>1689</v>
      </c>
      <c r="AY21" s="17">
        <f>(A1L249C22 + A1L249C23)</f>
        <v>30801.75</v>
      </c>
      <c r="AZ21" s="16" t="s">
        <v>1690</v>
      </c>
      <c r="BA21" s="17">
        <f>IF(RUN_YEARS &gt; 4,(A1L249C1 + A1L249C4 + A1L249C7 + A1L249C10 + A1L249C13) / 5, 0)</f>
        <v>14339</v>
      </c>
      <c r="BB21" s="16" t="s">
        <v>1691</v>
      </c>
      <c r="BC21" s="17">
        <f>IF(RUN_YEARS &gt; 4,(A1L249C2 + A1L249C5 + A1L249C8 + A1L249C11 + A1L249C14) / 5, 0)</f>
        <v>13911.6</v>
      </c>
      <c r="BD21" s="16" t="s">
        <v>1692</v>
      </c>
      <c r="BE21" s="17">
        <f>(A1L249C25 + A1L249C26)</f>
        <v>28250.6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15132</v>
      </c>
      <c r="F22" s="16" t="s">
        <v>1694</v>
      </c>
      <c r="G22" s="17">
        <f>(A1L231C2)</f>
        <v>16768</v>
      </c>
      <c r="H22" s="16" t="s">
        <v>1695</v>
      </c>
      <c r="I22" s="17">
        <f>(A1L250C1 + A1L250C2)</f>
        <v>31900</v>
      </c>
      <c r="J22" s="16" t="s">
        <v>1696</v>
      </c>
      <c r="K22" s="17">
        <f>(A1L231C4)</f>
        <v>14080</v>
      </c>
      <c r="L22" s="16" t="s">
        <v>1697</v>
      </c>
      <c r="M22" s="17">
        <f>(A1L231C5)</f>
        <v>14552</v>
      </c>
      <c r="N22" s="16" t="s">
        <v>1698</v>
      </c>
      <c r="O22" s="17">
        <f>(A1L250C4 + A1L250C5)</f>
        <v>28632</v>
      </c>
      <c r="P22" s="16" t="s">
        <v>1699</v>
      </c>
      <c r="Q22" s="17">
        <f>(A1L231C7)</f>
        <v>14149</v>
      </c>
      <c r="R22" s="16" t="s">
        <v>1700</v>
      </c>
      <c r="S22" s="17">
        <f>(A1L231C8)</f>
        <v>14571</v>
      </c>
      <c r="T22" s="16" t="s">
        <v>1701</v>
      </c>
      <c r="U22" s="17">
        <f>(A1L250C7 + A1L250C8)</f>
        <v>28720</v>
      </c>
      <c r="V22" s="16" t="s">
        <v>1702</v>
      </c>
      <c r="W22" s="17">
        <f>(A1L231C10)</f>
        <v>13062</v>
      </c>
      <c r="X22" s="16" t="s">
        <v>1703</v>
      </c>
      <c r="Y22" s="17">
        <f>(A1L231C11)</f>
        <v>13270</v>
      </c>
      <c r="Z22" s="16" t="s">
        <v>1704</v>
      </c>
      <c r="AA22" s="17">
        <f>(A1L250C10 + A1L250C11)</f>
        <v>26332</v>
      </c>
      <c r="AB22" s="16" t="s">
        <v>1705</v>
      </c>
      <c r="AC22" s="17">
        <f>(A1L231C13)</f>
        <v>4599</v>
      </c>
      <c r="AD22" s="16" t="s">
        <v>1706</v>
      </c>
      <c r="AE22" s="17">
        <f>(A1L231C14)</f>
        <v>4465</v>
      </c>
      <c r="AF22" s="16" t="s">
        <v>1707</v>
      </c>
      <c r="AG22" s="17">
        <f>(A1L250C13 + A1L250C14)</f>
        <v>9064</v>
      </c>
      <c r="AH22" s="16" t="s">
        <v>1708</v>
      </c>
      <c r="AI22" s="17">
        <f>IF(RUN_YEARS &gt; 1,(A1L250C1 + A1L250C4) / 2, 0)</f>
        <v>14606</v>
      </c>
      <c r="AJ22" s="16" t="s">
        <v>1709</v>
      </c>
      <c r="AK22" s="17">
        <f>IF(RUN_YEARS &gt; 1,(A1L250C2 + A1L250C5) / 2, 0)</f>
        <v>15660</v>
      </c>
      <c r="AL22" s="16" t="s">
        <v>1710</v>
      </c>
      <c r="AM22" s="17">
        <f>(A1L250C16 + A1L250C17)</f>
        <v>30266</v>
      </c>
      <c r="AN22" s="16" t="s">
        <v>1711</v>
      </c>
      <c r="AO22" s="17">
        <f>IF(RUN_YEARS &gt; 2,(A1L250C1 + A1L250C4 + A1L250C7) / 3, 0)</f>
        <v>14453.666666666666</v>
      </c>
      <c r="AP22" s="16" t="s">
        <v>1712</v>
      </c>
      <c r="AQ22" s="17">
        <f>IF(RUN_YEARS &gt; 2,(A1L250C2 + A1L250C5 + A1L250C8) / 3, 0)</f>
        <v>15297</v>
      </c>
      <c r="AR22" s="16" t="s">
        <v>1713</v>
      </c>
      <c r="AS22" s="17">
        <f>(A1L250C19 + A1L250C20)</f>
        <v>29750.666666666664</v>
      </c>
      <c r="AT22" s="16" t="s">
        <v>1714</v>
      </c>
      <c r="AU22" s="17">
        <f>IF(RUN_YEARS &gt; 3,(A1L250C1 + A1L250C4 + A1L250C7 + A1L250C10) / 4, 0)</f>
        <v>14105.75</v>
      </c>
      <c r="AV22" s="16" t="s">
        <v>1715</v>
      </c>
      <c r="AW22" s="17">
        <f>IF(RUN_YEARS &gt; 3,(A1L250C2 + A1L250C5 + A1L250C8 + A1L250C11) / 4, 0)</f>
        <v>14790.25</v>
      </c>
      <c r="AX22" s="16" t="s">
        <v>1716</v>
      </c>
      <c r="AY22" s="17">
        <f>(A1L250C22 + A1L250C23)</f>
        <v>28896</v>
      </c>
      <c r="AZ22" s="16" t="s">
        <v>1717</v>
      </c>
      <c r="BA22" s="17">
        <f>IF(RUN_YEARS &gt; 4,(A1L250C1 + A1L250C4 + A1L250C7 + A1L250C10 + A1L250C13) / 5, 0)</f>
        <v>12204.4</v>
      </c>
      <c r="BB22" s="16" t="s">
        <v>1718</v>
      </c>
      <c r="BC22" s="17">
        <f>IF(RUN_YEARS &gt; 4,(A1L250C2 + A1L250C5 + A1L250C8 + A1L250C11 + A1L250C14) / 5, 0)</f>
        <v>12725.2</v>
      </c>
      <c r="BD22" s="16" t="s">
        <v>1719</v>
      </c>
      <c r="BE22" s="17">
        <f>(A1L250C25 + A1L250C26)</f>
        <v>24929.599999999999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129787</v>
      </c>
      <c r="F23" s="16" t="s">
        <v>1721</v>
      </c>
      <c r="G23" s="17">
        <f>(A1L232C2)</f>
        <v>143646</v>
      </c>
      <c r="H23" s="16" t="s">
        <v>1722</v>
      </c>
      <c r="I23" s="17">
        <f>(A1L251C1 + A1L251C2)</f>
        <v>273433</v>
      </c>
      <c r="J23" s="16" t="s">
        <v>1723</v>
      </c>
      <c r="K23" s="17">
        <f>(A1L232C4)</f>
        <v>102083</v>
      </c>
      <c r="L23" s="16" t="s">
        <v>1724</v>
      </c>
      <c r="M23" s="17">
        <f>(A1L232C5)</f>
        <v>101927</v>
      </c>
      <c r="N23" s="16" t="s">
        <v>1725</v>
      </c>
      <c r="O23" s="17">
        <f>(A1L251C4 + A1L251C5)</f>
        <v>204010</v>
      </c>
      <c r="P23" s="16" t="s">
        <v>1726</v>
      </c>
      <c r="Q23" s="17">
        <f>(A1L232C7)</f>
        <v>78970</v>
      </c>
      <c r="R23" s="16" t="s">
        <v>1727</v>
      </c>
      <c r="S23" s="17">
        <f>(A1L232C8)</f>
        <v>80604</v>
      </c>
      <c r="T23" s="16" t="s">
        <v>1728</v>
      </c>
      <c r="U23" s="17">
        <f>(A1L251C7 + A1L251C8)</f>
        <v>159574</v>
      </c>
      <c r="V23" s="16" t="s">
        <v>1729</v>
      </c>
      <c r="W23" s="17">
        <f>(A1L232C10)</f>
        <v>72481</v>
      </c>
      <c r="X23" s="16" t="s">
        <v>1730</v>
      </c>
      <c r="Y23" s="17">
        <f>(A1L232C11)</f>
        <v>72695</v>
      </c>
      <c r="Z23" s="16" t="s">
        <v>1731</v>
      </c>
      <c r="AA23" s="17">
        <f>(A1L251C10 + A1L251C11)</f>
        <v>145176</v>
      </c>
      <c r="AB23" s="16" t="s">
        <v>1732</v>
      </c>
      <c r="AC23" s="17">
        <f>(A1L232C13)</f>
        <v>40205</v>
      </c>
      <c r="AD23" s="16" t="s">
        <v>1733</v>
      </c>
      <c r="AE23" s="17">
        <f>(A1L232C14)</f>
        <v>39489</v>
      </c>
      <c r="AF23" s="16" t="s">
        <v>1734</v>
      </c>
      <c r="AG23" s="17">
        <f>(A1L251C13 + A1L251C14)</f>
        <v>79694</v>
      </c>
      <c r="AH23" s="16" t="s">
        <v>1735</v>
      </c>
      <c r="AI23" s="17">
        <f>IF(RUN_YEARS &gt; 1,(A1L251C1 + A1L251C4) / 2, 0)</f>
        <v>115935</v>
      </c>
      <c r="AJ23" s="16" t="s">
        <v>1736</v>
      </c>
      <c r="AK23" s="17">
        <f>IF(RUN_YEARS &gt; 1,(A1L251C2 + A1L251C5) / 2, 0)</f>
        <v>122786.5</v>
      </c>
      <c r="AL23" s="16" t="s">
        <v>1737</v>
      </c>
      <c r="AM23" s="17">
        <f>(A1L251C16 + A1L251C17)</f>
        <v>238721.5</v>
      </c>
      <c r="AN23" s="16" t="s">
        <v>1738</v>
      </c>
      <c r="AO23" s="17">
        <f>IF(RUN_YEARS &gt; 2,(A1L251C1 + A1L251C4 + A1L251C7) / 3, 0)</f>
        <v>103613.33333333333</v>
      </c>
      <c r="AP23" s="16" t="s">
        <v>1739</v>
      </c>
      <c r="AQ23" s="17">
        <f>IF(RUN_YEARS &gt; 2,(A1L251C2 + A1L251C5 + A1L251C8) / 3, 0)</f>
        <v>108725.66666666667</v>
      </c>
      <c r="AR23" s="16" t="s">
        <v>1740</v>
      </c>
      <c r="AS23" s="17">
        <f>(A1L251C19 + A1L251C20)</f>
        <v>212339</v>
      </c>
      <c r="AT23" s="16" t="s">
        <v>1741</v>
      </c>
      <c r="AU23" s="17">
        <f>IF(RUN_YEARS &gt; 3,(A1L251C1 + A1L251C4 + A1L251C7 + A1L251C10) / 4, 0)</f>
        <v>95830.25</v>
      </c>
      <c r="AV23" s="16" t="s">
        <v>1742</v>
      </c>
      <c r="AW23" s="17">
        <f>IF(RUN_YEARS &gt; 3,(A1L251C2 + A1L251C5 + A1L251C8 + A1L251C11) / 4, 0)</f>
        <v>99718</v>
      </c>
      <c r="AX23" s="16" t="s">
        <v>1743</v>
      </c>
      <c r="AY23" s="17">
        <f>(A1L251C22 + A1L251C23)</f>
        <v>195548.25</v>
      </c>
      <c r="AZ23" s="16" t="s">
        <v>1744</v>
      </c>
      <c r="BA23" s="17">
        <f>IF(RUN_YEARS &gt; 4,(A1L251C1 + A1L251C4 + A1L251C7 + A1L251C10 + A1L251C13) / 5, 0)</f>
        <v>84705.2</v>
      </c>
      <c r="BB23" s="16" t="s">
        <v>1745</v>
      </c>
      <c r="BC23" s="17">
        <f>IF(RUN_YEARS &gt; 4,(A1L251C2 + A1L251C5 + A1L251C8 + A1L251C11 + A1L251C14) / 5, 0)</f>
        <v>87672.2</v>
      </c>
      <c r="BD23" s="16" t="s">
        <v>1746</v>
      </c>
      <c r="BE23" s="17">
        <f>(A1L251C25 + A1L251C26)</f>
        <v>172377.4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413</v>
      </c>
      <c r="F24" s="16" t="s">
        <v>1748</v>
      </c>
      <c r="G24" s="17">
        <f>(A1L215C2 + A1L233C2)</f>
        <v>298</v>
      </c>
      <c r="H24" s="16" t="s">
        <v>1749</v>
      </c>
      <c r="I24" s="17">
        <f>(A1L252C1 + A1L252C2)</f>
        <v>711</v>
      </c>
      <c r="J24" s="16" t="s">
        <v>1750</v>
      </c>
      <c r="K24" s="17">
        <f>(A1L215C4 + A1L233C4)</f>
        <v>363</v>
      </c>
      <c r="L24" s="16" t="s">
        <v>1751</v>
      </c>
      <c r="M24" s="17">
        <f>(A1L215C5 + A1L233C5)</f>
        <v>360</v>
      </c>
      <c r="N24" s="16" t="s">
        <v>1752</v>
      </c>
      <c r="O24" s="17">
        <f>(A1L252C4 + A1L252C5)</f>
        <v>723</v>
      </c>
      <c r="P24" s="16" t="s">
        <v>1753</v>
      </c>
      <c r="Q24" s="17">
        <f>(A1L215C7 + A1L233C7)</f>
        <v>401</v>
      </c>
      <c r="R24" s="16" t="s">
        <v>1754</v>
      </c>
      <c r="S24" s="17">
        <f>(A1L215C8 + A1L233C8)</f>
        <v>332</v>
      </c>
      <c r="T24" s="16" t="s">
        <v>1755</v>
      </c>
      <c r="U24" s="17">
        <f>(A1L252C7 + A1L252C8)</f>
        <v>733</v>
      </c>
      <c r="V24" s="16" t="s">
        <v>1756</v>
      </c>
      <c r="W24" s="17">
        <f>(A1L215C10 + A1L233C10)</f>
        <v>586</v>
      </c>
      <c r="X24" s="16" t="s">
        <v>1757</v>
      </c>
      <c r="Y24" s="17">
        <f>(A1L215C11 + A1L233C11)</f>
        <v>547</v>
      </c>
      <c r="Z24" s="16" t="s">
        <v>1758</v>
      </c>
      <c r="AA24" s="17">
        <f>(A1L252C10 + A1L252C11)</f>
        <v>1133</v>
      </c>
      <c r="AB24" s="16" t="s">
        <v>1759</v>
      </c>
      <c r="AC24" s="17">
        <f>(A1L215C13 + A1L233C13)</f>
        <v>307</v>
      </c>
      <c r="AD24" s="16" t="s">
        <v>1760</v>
      </c>
      <c r="AE24" s="17">
        <f>(A1L215C14 + A1L233C14)</f>
        <v>333</v>
      </c>
      <c r="AF24" s="16" t="s">
        <v>1761</v>
      </c>
      <c r="AG24" s="17">
        <f>(A1L252C13 + A1L252C14)</f>
        <v>640</v>
      </c>
      <c r="AH24" s="16" t="s">
        <v>1762</v>
      </c>
      <c r="AI24" s="17">
        <f>IF(RUN_YEARS &gt; 1,(A1L252C1 + A1L252C4) / 2, 0)</f>
        <v>388</v>
      </c>
      <c r="AJ24" s="16" t="s">
        <v>1763</v>
      </c>
      <c r="AK24" s="17">
        <f>IF(RUN_YEARS &gt; 1,(A1L252C2 + A1L252C5) / 2, 0)</f>
        <v>329</v>
      </c>
      <c r="AL24" s="16" t="s">
        <v>1764</v>
      </c>
      <c r="AM24" s="17">
        <f>(A1L252C16 + A1L252C17)</f>
        <v>717</v>
      </c>
      <c r="AN24" s="16" t="s">
        <v>1765</v>
      </c>
      <c r="AO24" s="17">
        <f>IF(RUN_YEARS &gt; 2,(A1L252C1 + A1L252C4 + A1L252C7) / 3, 0)</f>
        <v>392.33333333333331</v>
      </c>
      <c r="AP24" s="16" t="s">
        <v>1766</v>
      </c>
      <c r="AQ24" s="17">
        <f>IF(RUN_YEARS &gt; 2,(A1L252C2 + A1L252C5 + A1L252C8) / 3, 0)</f>
        <v>330</v>
      </c>
      <c r="AR24" s="16" t="s">
        <v>1767</v>
      </c>
      <c r="AS24" s="17">
        <f>(A1L252C19 + A1L252C20)</f>
        <v>722.33333333333326</v>
      </c>
      <c r="AT24" s="16" t="s">
        <v>1768</v>
      </c>
      <c r="AU24" s="17">
        <f>IF(RUN_YEARS &gt; 3,(A1L252C1 + A1L252C4 + A1L252C7 + A1L252C10) / 4, 0)</f>
        <v>440.75</v>
      </c>
      <c r="AV24" s="16" t="s">
        <v>1769</v>
      </c>
      <c r="AW24" s="17">
        <f>IF(RUN_YEARS &gt; 3,(A1L252C2 + A1L252C5 + A1L252C8 + A1L252C11) / 4, 0)</f>
        <v>384.25</v>
      </c>
      <c r="AX24" s="16" t="s">
        <v>1770</v>
      </c>
      <c r="AY24" s="17">
        <f>(A1L252C22 + A1L252C23)</f>
        <v>825</v>
      </c>
      <c r="AZ24" s="16" t="s">
        <v>1771</v>
      </c>
      <c r="BA24" s="17">
        <f>IF(RUN_YEARS &gt; 4,(A1L252C1 + A1L252C4 + A1L252C7 + A1L252C10 + A1L252C13) / 5, 0)</f>
        <v>414</v>
      </c>
      <c r="BB24" s="16" t="s">
        <v>1772</v>
      </c>
      <c r="BC24" s="17">
        <f>IF(RUN_YEARS &gt; 4,(A1L252C2 + A1L252C5 + A1L252C8 + A1L252C11 + A1L252C14) / 5, 0)</f>
        <v>374</v>
      </c>
      <c r="BD24" s="16" t="s">
        <v>1773</v>
      </c>
      <c r="BE24" s="17">
        <f>(A1L252C25 + A1L252C26)</f>
        <v>788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145332</v>
      </c>
      <c r="F25" s="16" t="s">
        <v>1775</v>
      </c>
      <c r="G25" s="17">
        <f>(A1L215C2 + A1L234C2)</f>
        <v>160712</v>
      </c>
      <c r="H25" s="16" t="s">
        <v>1776</v>
      </c>
      <c r="I25" s="17">
        <f>(A1L253C1 + A1L253C2)</f>
        <v>306044</v>
      </c>
      <c r="J25" s="16" t="s">
        <v>1777</v>
      </c>
      <c r="K25" s="17">
        <f>(A1L215C4 + A1L234C4)</f>
        <v>116526</v>
      </c>
      <c r="L25" s="16" t="s">
        <v>1778</v>
      </c>
      <c r="M25" s="17">
        <f>(A1L215C5 + A1L234C5)</f>
        <v>116839</v>
      </c>
      <c r="N25" s="16" t="s">
        <v>1779</v>
      </c>
      <c r="O25" s="17">
        <f>(A1L253C4 + A1L253C5)</f>
        <v>233365</v>
      </c>
      <c r="P25" s="16" t="s">
        <v>1780</v>
      </c>
      <c r="Q25" s="17">
        <f>(A1L215C7 + A1L234C7)</f>
        <v>93520</v>
      </c>
      <c r="R25" s="16" t="s">
        <v>1781</v>
      </c>
      <c r="S25" s="17">
        <f>(A1L215C8 + A1L234C8)</f>
        <v>95507</v>
      </c>
      <c r="T25" s="16" t="s">
        <v>1782</v>
      </c>
      <c r="U25" s="17">
        <f>(A1L253C7 + A1L253C8)</f>
        <v>189027</v>
      </c>
      <c r="V25" s="16" t="s">
        <v>1783</v>
      </c>
      <c r="W25" s="17">
        <f>(A1L215C10 + A1L234C10)</f>
        <v>86129</v>
      </c>
      <c r="X25" s="16" t="s">
        <v>1784</v>
      </c>
      <c r="Y25" s="17">
        <f>(A1L215C11 + A1L234C11)</f>
        <v>86512</v>
      </c>
      <c r="Z25" s="16" t="s">
        <v>1785</v>
      </c>
      <c r="AA25" s="17">
        <f>(A1L253C10 + A1L253C11)</f>
        <v>172641</v>
      </c>
      <c r="AB25" s="16" t="s">
        <v>1786</v>
      </c>
      <c r="AC25" s="17">
        <f>(A1L215C13 + A1L234C13)</f>
        <v>45111</v>
      </c>
      <c r="AD25" s="16" t="s">
        <v>1787</v>
      </c>
      <c r="AE25" s="17">
        <f>(A1L215C14 + A1L234C14)</f>
        <v>44287</v>
      </c>
      <c r="AF25" s="16" t="s">
        <v>1788</v>
      </c>
      <c r="AG25" s="17">
        <f>(A1L253C13 + A1L253C14)</f>
        <v>89398</v>
      </c>
      <c r="AH25" s="16" t="s">
        <v>1789</v>
      </c>
      <c r="AI25" s="17">
        <f>IF(RUN_YEARS &gt; 1,(A1L253C1 + A1L253C4) / 2, 0)</f>
        <v>130929</v>
      </c>
      <c r="AJ25" s="16" t="s">
        <v>1790</v>
      </c>
      <c r="AK25" s="17">
        <f>IF(RUN_YEARS &gt; 1,(A1L253C2 + A1L253C5) / 2, 0)</f>
        <v>138775.5</v>
      </c>
      <c r="AL25" s="16" t="s">
        <v>1791</v>
      </c>
      <c r="AM25" s="17">
        <f>(A1L253C16 + A1L253C17)</f>
        <v>269704.5</v>
      </c>
      <c r="AN25" s="16" t="s">
        <v>1792</v>
      </c>
      <c r="AO25" s="17">
        <f>IF(RUN_YEARS &gt; 2,(A1L253C1 + A1L253C4 + A1L253C7) / 3, 0)</f>
        <v>118459.33333333333</v>
      </c>
      <c r="AP25" s="16" t="s">
        <v>1793</v>
      </c>
      <c r="AQ25" s="17">
        <f>IF(RUN_YEARS &gt; 2,(A1L253C2 + A1L253C5 + A1L253C8) / 3, 0)</f>
        <v>124352.66666666667</v>
      </c>
      <c r="AR25" s="16" t="s">
        <v>1794</v>
      </c>
      <c r="AS25" s="17">
        <f>(A1L253C19 + A1L253C20)</f>
        <v>242812</v>
      </c>
      <c r="AT25" s="16" t="s">
        <v>1795</v>
      </c>
      <c r="AU25" s="17">
        <f>IF(RUN_YEARS &gt; 3,(A1L253C1 + A1L253C4 + A1L253C7 + A1L253C10) / 4, 0)</f>
        <v>110376.75</v>
      </c>
      <c r="AV25" s="16" t="s">
        <v>1796</v>
      </c>
      <c r="AW25" s="17">
        <f>IF(RUN_YEARS &gt; 3,(A1L253C2 + A1L253C5 + A1L253C8 + A1L253C11) / 4, 0)</f>
        <v>114892.5</v>
      </c>
      <c r="AX25" s="16" t="s">
        <v>1797</v>
      </c>
      <c r="AY25" s="17">
        <f>(A1L253C22 + A1L253C23)</f>
        <v>225269.25</v>
      </c>
      <c r="AZ25" s="16" t="s">
        <v>1798</v>
      </c>
      <c r="BA25" s="17">
        <f>IF(RUN_YEARS &gt; 4,(A1L253C1 + A1L253C4 + A1L253C7 + A1L253C10 + A1L253C13) / 5, 0)</f>
        <v>97323.6</v>
      </c>
      <c r="BB25" s="16" t="s">
        <v>1799</v>
      </c>
      <c r="BC25" s="17">
        <f>IF(RUN_YEARS &gt; 4,(A1L253C2 + A1L253C5 + A1L253C8 + A1L253C11 + A1L253C14) / 5, 0)</f>
        <v>100771.4</v>
      </c>
      <c r="BD25" s="16" t="s">
        <v>1800</v>
      </c>
      <c r="BE25" s="17">
        <f>(A1L253C25 + A1L253C26)</f>
        <v>198095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502816</v>
      </c>
      <c r="F26" s="16" t="s">
        <v>1802</v>
      </c>
      <c r="G26" s="17">
        <f>(A1L216C2 + A1L235C2)</f>
        <v>446476</v>
      </c>
      <c r="H26" s="16" t="s">
        <v>1803</v>
      </c>
      <c r="I26" s="17">
        <f>(A1L254C1 + A1L254C2)</f>
        <v>949292</v>
      </c>
      <c r="J26" s="16" t="s">
        <v>1804</v>
      </c>
      <c r="K26" s="17">
        <f>(A1L216C4 + A1L235C4)</f>
        <v>457014</v>
      </c>
      <c r="L26" s="16" t="s">
        <v>1805</v>
      </c>
      <c r="M26" s="17">
        <f>(A1L216C5 + A1L235C5)</f>
        <v>382440</v>
      </c>
      <c r="N26" s="16" t="s">
        <v>1806</v>
      </c>
      <c r="O26" s="17">
        <f>(A1L254C4 + A1L254C5)</f>
        <v>839454</v>
      </c>
      <c r="P26" s="16" t="s">
        <v>1807</v>
      </c>
      <c r="Q26" s="17">
        <f>(A1L216C7 + A1L235C7)</f>
        <v>448947</v>
      </c>
      <c r="R26" s="16" t="s">
        <v>1808</v>
      </c>
      <c r="S26" s="17">
        <f>(A1L216C8 + A1L235C8)</f>
        <v>358980</v>
      </c>
      <c r="T26" s="16" t="s">
        <v>1809</v>
      </c>
      <c r="U26" s="17">
        <f>(A1L254C7 + A1L254C8)</f>
        <v>807927</v>
      </c>
      <c r="V26" s="16" t="s">
        <v>1810</v>
      </c>
      <c r="W26" s="17">
        <f>(A1L216C10 + A1L235C10)</f>
        <v>430236</v>
      </c>
      <c r="X26" s="16" t="s">
        <v>1811</v>
      </c>
      <c r="Y26" s="17">
        <f>(A1L216C11 + A1L235C11)</f>
        <v>340797</v>
      </c>
      <c r="Z26" s="16" t="s">
        <v>1812</v>
      </c>
      <c r="AA26" s="17">
        <f>(A1L254C10 + A1L254C11)</f>
        <v>771033</v>
      </c>
      <c r="AB26" s="16" t="s">
        <v>1813</v>
      </c>
      <c r="AC26" s="17">
        <f>(A1L216C13 + A1L235C13)</f>
        <v>270061</v>
      </c>
      <c r="AD26" s="16" t="s">
        <v>1814</v>
      </c>
      <c r="AE26" s="17">
        <f>(A1L216C14 + A1L235C14)</f>
        <v>199479</v>
      </c>
      <c r="AF26" s="16" t="s">
        <v>1815</v>
      </c>
      <c r="AG26" s="17">
        <f>(A1L254C13 + A1L254C14)</f>
        <v>469540</v>
      </c>
      <c r="AH26" s="16" t="s">
        <v>1816</v>
      </c>
      <c r="AI26" s="17">
        <f>IF(RUN_YEARS &gt; 1,(A1L254C1 + A1L254C4) / 2, 0)</f>
        <v>479915</v>
      </c>
      <c r="AJ26" s="16" t="s">
        <v>1817</v>
      </c>
      <c r="AK26" s="17">
        <f>IF(RUN_YEARS &gt; 1,(A1L254C2 + A1L254C5) / 2, 0)</f>
        <v>414458</v>
      </c>
      <c r="AL26" s="16" t="s">
        <v>1818</v>
      </c>
      <c r="AM26" s="17">
        <f>(A1L254C16 + A1L254C17)</f>
        <v>894373</v>
      </c>
      <c r="AN26" s="16" t="s">
        <v>1819</v>
      </c>
      <c r="AO26" s="17">
        <f>IF(RUN_YEARS &gt; 2,(A1L254C1 + A1L254C4 + A1L254C7) / 3, 0)</f>
        <v>469592.33333333331</v>
      </c>
      <c r="AP26" s="16" t="s">
        <v>1820</v>
      </c>
      <c r="AQ26" s="17">
        <f>IF(RUN_YEARS &gt; 2,(A1L254C2 + A1L254C5 + A1L254C8) / 3, 0)</f>
        <v>395965.33333333331</v>
      </c>
      <c r="AR26" s="16" t="s">
        <v>1821</v>
      </c>
      <c r="AS26" s="17">
        <f>(A1L254C19 + A1L254C20)</f>
        <v>865557.66666666663</v>
      </c>
      <c r="AT26" s="16" t="s">
        <v>1822</v>
      </c>
      <c r="AU26" s="17">
        <f>IF(RUN_YEARS &gt; 3,(A1L254C1 + A1L254C4 + A1L254C7 + A1L254C10) / 4, 0)</f>
        <v>459753.25</v>
      </c>
      <c r="AV26" s="16" t="s">
        <v>1823</v>
      </c>
      <c r="AW26" s="17">
        <f>IF(RUN_YEARS &gt; 3,(A1L254C2 + A1L254C5 + A1L254C8 + A1L254C11) / 4, 0)</f>
        <v>382173.25</v>
      </c>
      <c r="AX26" s="16" t="s">
        <v>1824</v>
      </c>
      <c r="AY26" s="17">
        <f>(A1L254C22 + A1L254C23)</f>
        <v>841926.5</v>
      </c>
      <c r="AZ26" s="16" t="s">
        <v>1825</v>
      </c>
      <c r="BA26" s="17">
        <f>IF(RUN_YEARS &gt; 4,(A1L254C1 + A1L254C4 + A1L254C7 + A1L254C10 + A1L254C13) / 5, 0)</f>
        <v>421814.8</v>
      </c>
      <c r="BB26" s="16" t="s">
        <v>1826</v>
      </c>
      <c r="BC26" s="17">
        <f>IF(RUN_YEARS &gt; 4,(A1L254C2 + A1L254C5 + A1L254C8 + A1L254C11 + A1L254C14) / 5, 0)</f>
        <v>345634.4</v>
      </c>
      <c r="BD26" s="16" t="s">
        <v>1827</v>
      </c>
      <c r="BE26" s="17">
        <f>(A1L254C25 + A1L254C26)</f>
        <v>767449.2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5.0999999999999997E-2</v>
      </c>
      <c r="F9" s="16" t="s">
        <v>1885</v>
      </c>
      <c r="G9" s="15">
        <v>0.27700000000000002</v>
      </c>
      <c r="H9" s="16" t="s">
        <v>1886</v>
      </c>
      <c r="I9" s="17">
        <f>(A1L302C1 + A1L302C2)</f>
        <v>0.32800000000000001</v>
      </c>
      <c r="J9" s="16" t="s">
        <v>1885</v>
      </c>
      <c r="K9" s="15">
        <v>5.1999999999999998E-2</v>
      </c>
      <c r="L9" s="16" t="s">
        <v>1885</v>
      </c>
      <c r="M9" s="15">
        <v>0.28399999999999997</v>
      </c>
      <c r="N9" s="16" t="s">
        <v>1887</v>
      </c>
      <c r="O9" s="17">
        <f>(A1L302C4 + A1L302C5)</f>
        <v>0.33599999999999997</v>
      </c>
      <c r="P9" s="16" t="s">
        <v>1885</v>
      </c>
      <c r="Q9" s="15">
        <v>1.7999999999999999E-2</v>
      </c>
      <c r="R9" s="16" t="s">
        <v>1885</v>
      </c>
      <c r="S9" s="15">
        <v>0.28799999999999998</v>
      </c>
      <c r="T9" s="16" t="s">
        <v>1888</v>
      </c>
      <c r="U9" s="17">
        <f>(A1L302C7 + A1L302C8)</f>
        <v>0.30599999999999999</v>
      </c>
      <c r="V9" s="16" t="s">
        <v>1885</v>
      </c>
      <c r="W9" s="15">
        <v>3.2000000000000001E-2</v>
      </c>
      <c r="X9" s="16" t="s">
        <v>1885</v>
      </c>
      <c r="Y9" s="15">
        <v>0.27700000000000002</v>
      </c>
      <c r="Z9" s="16" t="s">
        <v>1889</v>
      </c>
      <c r="AA9" s="17">
        <f>(A1L302C10 + A1L302C11)</f>
        <v>0.30900000000000005</v>
      </c>
      <c r="AB9" s="16" t="s">
        <v>1885</v>
      </c>
      <c r="AC9" s="15">
        <v>4.8000000000000001E-2</v>
      </c>
      <c r="AD9" s="16" t="s">
        <v>1885</v>
      </c>
      <c r="AE9" s="15">
        <v>0.21299999999999999</v>
      </c>
      <c r="AF9" s="16" t="s">
        <v>1890</v>
      </c>
      <c r="AG9" s="17">
        <f>(A1L302C13 + A1L302C14)</f>
        <v>0.26100000000000001</v>
      </c>
      <c r="AH9" s="16" t="s">
        <v>1891</v>
      </c>
      <c r="AI9" s="17">
        <f>IF(RUN_YEARS &gt; 1,(A1L302C3 + A1L302C6) / 2, 0 )</f>
        <v>0.33199999999999996</v>
      </c>
      <c r="AJ9" s="16" t="s">
        <v>1892</v>
      </c>
      <c r="AK9" s="17">
        <f>IF(RUN_YEARS &gt; 2,(A1L302C3 + A1L302C6 + A1L302C9) / 3, 0 )</f>
        <v>0.32333333333333331</v>
      </c>
      <c r="AL9" s="16" t="s">
        <v>1893</v>
      </c>
      <c r="AM9" s="17">
        <f>IF(RUN_YEARS &gt; 3,(A1L302C3 + A1L302C6 + A1L302C9 + A1L302C12) / 4, 0 )</f>
        <v>0.31974999999999998</v>
      </c>
      <c r="AN9" s="16" t="s">
        <v>1894</v>
      </c>
      <c r="AO9" s="17">
        <f>IF(RUN_YEARS &gt; 4,(A1L302C3 + A1L302C6 + A1L302C9 + A1L302C12 + A1L302C15) / 5, 0 )</f>
        <v>0.308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7.0000000000000001E-3</v>
      </c>
      <c r="F10" s="16" t="s">
        <v>1895</v>
      </c>
      <c r="G10" s="15">
        <v>0.47299999999999998</v>
      </c>
      <c r="H10" s="16" t="s">
        <v>1896</v>
      </c>
      <c r="I10" s="17">
        <f>(A1L303C1 + A1L303C2)</f>
        <v>0.48</v>
      </c>
      <c r="J10" s="16" t="s">
        <v>1895</v>
      </c>
      <c r="K10" s="15">
        <v>2.8000000000000001E-2</v>
      </c>
      <c r="L10" s="16" t="s">
        <v>1895</v>
      </c>
      <c r="M10" s="15">
        <v>0.47499999999999998</v>
      </c>
      <c r="N10" s="16" t="s">
        <v>1897</v>
      </c>
      <c r="O10" s="17">
        <f>(A1L303C4 + A1L303C5)</f>
        <v>0.503</v>
      </c>
      <c r="P10" s="16" t="s">
        <v>1895</v>
      </c>
      <c r="Q10" s="15">
        <v>1.2999999999999999E-2</v>
      </c>
      <c r="R10" s="16" t="s">
        <v>1895</v>
      </c>
      <c r="S10" s="15">
        <v>0.44500000000000001</v>
      </c>
      <c r="T10" s="16" t="s">
        <v>1898</v>
      </c>
      <c r="U10" s="17">
        <f>(A1L303C7 + A1L303C8)</f>
        <v>0.45800000000000002</v>
      </c>
      <c r="V10" s="16" t="s">
        <v>1895</v>
      </c>
      <c r="W10" s="15">
        <v>0</v>
      </c>
      <c r="X10" s="16" t="s">
        <v>1895</v>
      </c>
      <c r="Y10" s="15">
        <v>0</v>
      </c>
      <c r="Z10" s="16" t="s">
        <v>1899</v>
      </c>
      <c r="AA10" s="17">
        <f>(A1L303C10 + A1L303C11)</f>
        <v>0</v>
      </c>
      <c r="AB10" s="16" t="s">
        <v>1895</v>
      </c>
      <c r="AC10" s="15">
        <v>0</v>
      </c>
      <c r="AD10" s="16" t="s">
        <v>1895</v>
      </c>
      <c r="AE10" s="15">
        <v>0</v>
      </c>
      <c r="AF10" s="16" t="s">
        <v>1900</v>
      </c>
      <c r="AG10" s="17">
        <f>(A1L303C13 + A1L303C14)</f>
        <v>0</v>
      </c>
      <c r="AH10" s="16" t="s">
        <v>1901</v>
      </c>
      <c r="AI10" s="17">
        <f>IF(RUN_YEARS &gt; 1,(A1L303C3 + A1L303C6) / 2, 0 )</f>
        <v>0.49149999999999999</v>
      </c>
      <c r="AJ10" s="16" t="s">
        <v>1902</v>
      </c>
      <c r="AK10" s="17">
        <f>IF(RUN_YEARS &gt; 2,(A1L303C3 + A1L303C6 + A1L303C9) / 3, 0 )</f>
        <v>0.48033333333333333</v>
      </c>
      <c r="AL10" s="16" t="s">
        <v>1903</v>
      </c>
      <c r="AM10" s="17">
        <f>IF(RUN_YEARS &gt; 3,(A1L303C3 + A1L303C6 + A1L303C9 + A1L303C12) / 4, 0 )</f>
        <v>0.36025000000000001</v>
      </c>
      <c r="AN10" s="16" t="s">
        <v>1904</v>
      </c>
      <c r="AO10" s="17">
        <f>IF(RUN_YEARS &gt; 4,(A1L303C3 + A1L303C6 + A1L303C9 + A1L303C12 + A1L303C15) / 5, 0 )</f>
        <v>0.28820000000000001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5.7999999999999996E-2</v>
      </c>
      <c r="F11" s="16" t="s">
        <v>1906</v>
      </c>
      <c r="G11" s="17">
        <f>(A1L302C2 + A1L303C2)</f>
        <v>0.75</v>
      </c>
      <c r="H11" s="16" t="s">
        <v>1907</v>
      </c>
      <c r="I11" s="17">
        <f>(A1L304C1 + A1L304C2)</f>
        <v>0.80800000000000005</v>
      </c>
      <c r="J11" s="16" t="s">
        <v>1908</v>
      </c>
      <c r="K11" s="17">
        <f>(A1L302C4 + A1L303C4)</f>
        <v>0.08</v>
      </c>
      <c r="L11" s="16" t="s">
        <v>1909</v>
      </c>
      <c r="M11" s="17">
        <f>(A1L302C5 + A1L303C5)</f>
        <v>0.7589999999999999</v>
      </c>
      <c r="N11" s="16" t="s">
        <v>1910</v>
      </c>
      <c r="O11" s="17">
        <f>(A1L304C4 + A1L304C5)</f>
        <v>0.83899999999999986</v>
      </c>
      <c r="P11" s="16" t="s">
        <v>1911</v>
      </c>
      <c r="Q11" s="17">
        <f>(A1L302C7 + A1L303C7)</f>
        <v>3.1E-2</v>
      </c>
      <c r="R11" s="16" t="s">
        <v>1912</v>
      </c>
      <c r="S11" s="17">
        <f>(A1L302C8 + A1L303C8)</f>
        <v>0.73299999999999998</v>
      </c>
      <c r="T11" s="16" t="s">
        <v>1913</v>
      </c>
      <c r="U11" s="17">
        <f>(A1L304C7 + A1L304C8)</f>
        <v>0.76400000000000001</v>
      </c>
      <c r="V11" s="16" t="s">
        <v>1914</v>
      </c>
      <c r="W11" s="17">
        <f>(A1L302C10 + A1L303C10)</f>
        <v>3.2000000000000001E-2</v>
      </c>
      <c r="X11" s="16" t="s">
        <v>1915</v>
      </c>
      <c r="Y11" s="17">
        <f>(A1L302C11 + A1L303C11)</f>
        <v>0.27700000000000002</v>
      </c>
      <c r="Z11" s="16" t="s">
        <v>1916</v>
      </c>
      <c r="AA11" s="17">
        <f>(A1L304C10 + A1L304C11)</f>
        <v>0.30900000000000005</v>
      </c>
      <c r="AB11" s="16" t="s">
        <v>1917</v>
      </c>
      <c r="AC11" s="17">
        <f>(A1L302C13 + A1L303C13)</f>
        <v>4.8000000000000001E-2</v>
      </c>
      <c r="AD11" s="16" t="s">
        <v>1918</v>
      </c>
      <c r="AE11" s="17">
        <f>(A1L302C14 + A1L303C14)</f>
        <v>0.21299999999999999</v>
      </c>
      <c r="AF11" s="16" t="s">
        <v>1919</v>
      </c>
      <c r="AG11" s="17">
        <f>(A1L304C13 + A1L304C14)</f>
        <v>0.26100000000000001</v>
      </c>
      <c r="AH11" s="16" t="s">
        <v>1920</v>
      </c>
      <c r="AI11" s="17">
        <f>IF(RUN_YEARS &gt; 1,(A1L304C3 + A1L304C6) / 2, 0 )</f>
        <v>0.8234999999999999</v>
      </c>
      <c r="AJ11" s="16" t="s">
        <v>1921</v>
      </c>
      <c r="AK11" s="17">
        <f>IF(RUN_YEARS &gt; 2,(A1L304C3 + A1L304C6 + A1L304C9) / 3, 0 )</f>
        <v>0.80366666666666653</v>
      </c>
      <c r="AL11" s="16" t="s">
        <v>1922</v>
      </c>
      <c r="AM11" s="17">
        <f>IF(RUN_YEARS &gt; 3,(A1L304C3 + A1L304C6 + A1L304C9 + A1L304C12) / 4, 0 )</f>
        <v>0.67999999999999994</v>
      </c>
      <c r="AN11" s="16" t="s">
        <v>1923</v>
      </c>
      <c r="AO11" s="17">
        <f>IF(RUN_YEARS &gt; 4,(A1L304C3 + A1L304C6 + A1L304C9 + A1L304C12 + A1L304C15) / 5, 0 )</f>
        <v>0.59619999999999995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2.0990000000000002</v>
      </c>
      <c r="F12" s="16" t="s">
        <v>1924</v>
      </c>
      <c r="G12" s="15">
        <v>14.385</v>
      </c>
      <c r="H12" s="16" t="s">
        <v>1925</v>
      </c>
      <c r="I12" s="17">
        <f>(A1L305C1 + A1L305C2)</f>
        <v>16.484000000000002</v>
      </c>
      <c r="J12" s="16" t="s">
        <v>1924</v>
      </c>
      <c r="K12" s="15">
        <v>2.052</v>
      </c>
      <c r="L12" s="16" t="s">
        <v>1924</v>
      </c>
      <c r="M12" s="15">
        <v>13.641999999999999</v>
      </c>
      <c r="N12" s="16" t="s">
        <v>1926</v>
      </c>
      <c r="O12" s="17">
        <f>(A1L305C4 + A1L305C5)</f>
        <v>15.693999999999999</v>
      </c>
      <c r="P12" s="16" t="s">
        <v>1924</v>
      </c>
      <c r="Q12" s="15">
        <v>2.028</v>
      </c>
      <c r="R12" s="16" t="s">
        <v>1924</v>
      </c>
      <c r="S12" s="15">
        <v>16.959</v>
      </c>
      <c r="T12" s="16" t="s">
        <v>1927</v>
      </c>
      <c r="U12" s="17">
        <f>(A1L305C7 + A1L305C8)</f>
        <v>18.986999999999998</v>
      </c>
      <c r="V12" s="16" t="s">
        <v>1924</v>
      </c>
      <c r="W12" s="15">
        <v>1.3109999999999999</v>
      </c>
      <c r="X12" s="16" t="s">
        <v>1924</v>
      </c>
      <c r="Y12" s="15">
        <v>4.8470000000000004</v>
      </c>
      <c r="Z12" s="16" t="s">
        <v>1928</v>
      </c>
      <c r="AA12" s="17">
        <f>(A1L305C10 + A1L305C11)</f>
        <v>6.1580000000000004</v>
      </c>
      <c r="AB12" s="16" t="s">
        <v>1924</v>
      </c>
      <c r="AC12" s="15">
        <v>0.94799999999999995</v>
      </c>
      <c r="AD12" s="16" t="s">
        <v>1924</v>
      </c>
      <c r="AE12" s="15">
        <v>4.5129999999999999</v>
      </c>
      <c r="AF12" s="16" t="s">
        <v>1929</v>
      </c>
      <c r="AG12" s="17">
        <f>(A1L305C13 + A1L305C14)</f>
        <v>5.4610000000000003</v>
      </c>
      <c r="AH12" s="16" t="s">
        <v>1930</v>
      </c>
      <c r="AI12" s="17">
        <f>IF(RUN_YEARS &gt; 1,(A1L305C3 + A1L305C6) / 2, 0 )</f>
        <v>16.088999999999999</v>
      </c>
      <c r="AJ12" s="16" t="s">
        <v>1931</v>
      </c>
      <c r="AK12" s="17">
        <f>IF(RUN_YEARS &gt; 2,(A1L305C3 + A1L305C6 + A1L305C9) / 3, 0 )</f>
        <v>17.054999999999996</v>
      </c>
      <c r="AL12" s="16" t="s">
        <v>1932</v>
      </c>
      <c r="AM12" s="17">
        <f>IF(RUN_YEARS &gt; 3,(A1L305C3 + A1L305C6 + A1L305C9 + A1L305C12) / 4, 0 )</f>
        <v>14.330749999999998</v>
      </c>
      <c r="AN12" s="16" t="s">
        <v>1933</v>
      </c>
      <c r="AO12" s="17">
        <f>IF(RUN_YEARS &gt; 4,(A1L305C3 + A1L305C6 + A1L305C9 + A1L305C12 + A1L305C15) / 5, 0 )</f>
        <v>12.556799999999999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0.22</v>
      </c>
      <c r="F13" s="16" t="s">
        <v>1934</v>
      </c>
      <c r="G13" s="15">
        <v>1.3360000000000001</v>
      </c>
      <c r="H13" s="16" t="s">
        <v>1935</v>
      </c>
      <c r="I13" s="17">
        <f>(A1L306C1 + A1L306C2)</f>
        <v>1.556</v>
      </c>
      <c r="J13" s="16" t="s">
        <v>1934</v>
      </c>
      <c r="K13" s="15">
        <v>0.121</v>
      </c>
      <c r="L13" s="16" t="s">
        <v>1934</v>
      </c>
      <c r="M13" s="15">
        <v>0.77600000000000002</v>
      </c>
      <c r="N13" s="16" t="s">
        <v>1936</v>
      </c>
      <c r="O13" s="17">
        <f>(A1L306C4 + A1L306C5)</f>
        <v>0.89700000000000002</v>
      </c>
      <c r="P13" s="16" t="s">
        <v>1934</v>
      </c>
      <c r="Q13" s="15">
        <v>0.18099999999999999</v>
      </c>
      <c r="R13" s="16" t="s">
        <v>1934</v>
      </c>
      <c r="S13" s="15">
        <v>3.1659999999999999</v>
      </c>
      <c r="T13" s="16" t="s">
        <v>1937</v>
      </c>
      <c r="U13" s="17">
        <f>(A1L306C7 + A1L306C8)</f>
        <v>3.347</v>
      </c>
      <c r="V13" s="16" t="s">
        <v>1934</v>
      </c>
      <c r="W13" s="15">
        <v>3.5999999999999997E-2</v>
      </c>
      <c r="X13" s="16" t="s">
        <v>1934</v>
      </c>
      <c r="Y13" s="15">
        <v>9.1999999999999998E-2</v>
      </c>
      <c r="Z13" s="16" t="s">
        <v>1938</v>
      </c>
      <c r="AA13" s="17">
        <f>(A1L306C10 + A1L306C11)</f>
        <v>0.128</v>
      </c>
      <c r="AB13" s="16" t="s">
        <v>1934</v>
      </c>
      <c r="AC13" s="15">
        <v>3.0000000000000001E-3</v>
      </c>
      <c r="AD13" s="16" t="s">
        <v>1934</v>
      </c>
      <c r="AE13" s="15">
        <v>4.0000000000000001E-3</v>
      </c>
      <c r="AF13" s="16" t="s">
        <v>1939</v>
      </c>
      <c r="AG13" s="17">
        <f>(A1L306C13 + A1L306C14)</f>
        <v>7.0000000000000001E-3</v>
      </c>
      <c r="AH13" s="16" t="s">
        <v>1940</v>
      </c>
      <c r="AI13" s="17">
        <f>IF(RUN_YEARS &gt; 1,(A1L306C3 + A1L306C6) / 2, 0 )</f>
        <v>1.2265000000000001</v>
      </c>
      <c r="AJ13" s="16" t="s">
        <v>1941</v>
      </c>
      <c r="AK13" s="17">
        <f>IF(RUN_YEARS &gt; 2,(A1L306C3 + A1L306C6 + A1L306C9) / 3, 0 )</f>
        <v>1.9333333333333336</v>
      </c>
      <c r="AL13" s="16" t="s">
        <v>1942</v>
      </c>
      <c r="AM13" s="17">
        <f>IF(RUN_YEARS &gt; 3,(A1L306C3 + A1L306C6 + A1L306C9 + A1L306C12) / 4, 0 )</f>
        <v>1.4820000000000002</v>
      </c>
      <c r="AN13" s="16" t="s">
        <v>1943</v>
      </c>
      <c r="AO13" s="17">
        <f>IF(RUN_YEARS &gt; 4,(A1L306C3 + A1L306C6 + A1L306C9 + A1L306C12 + A1L306C15) / 5, 0 )</f>
        <v>1.1870000000000001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1.409</v>
      </c>
      <c r="F14" s="16" t="s">
        <v>1944</v>
      </c>
      <c r="G14" s="15">
        <v>1.052</v>
      </c>
      <c r="H14" s="16" t="s">
        <v>1945</v>
      </c>
      <c r="I14" s="17">
        <f>(A1L307C1 + A1L307C2)</f>
        <v>2.4610000000000003</v>
      </c>
      <c r="J14" s="16" t="s">
        <v>1944</v>
      </c>
      <c r="K14" s="15">
        <v>0.93100000000000005</v>
      </c>
      <c r="L14" s="16" t="s">
        <v>1944</v>
      </c>
      <c r="M14" s="15">
        <v>0.79100000000000004</v>
      </c>
      <c r="N14" s="16" t="s">
        <v>1946</v>
      </c>
      <c r="O14" s="17">
        <f>(A1L307C4 + A1L307C5)</f>
        <v>1.722</v>
      </c>
      <c r="P14" s="16" t="s">
        <v>1944</v>
      </c>
      <c r="Q14" s="15">
        <v>0.54700000000000004</v>
      </c>
      <c r="R14" s="16" t="s">
        <v>1944</v>
      </c>
      <c r="S14" s="15">
        <v>1.0720000000000001</v>
      </c>
      <c r="T14" s="16" t="s">
        <v>1947</v>
      </c>
      <c r="U14" s="17">
        <f>(A1L307C7 + A1L307C8)</f>
        <v>1.6190000000000002</v>
      </c>
      <c r="V14" s="16" t="s">
        <v>1944</v>
      </c>
      <c r="W14" s="15">
        <v>0.53900000000000003</v>
      </c>
      <c r="X14" s="16" t="s">
        <v>1944</v>
      </c>
      <c r="Y14" s="15">
        <v>0.216</v>
      </c>
      <c r="Z14" s="16" t="s">
        <v>1948</v>
      </c>
      <c r="AA14" s="17">
        <f>(A1L307C10 + A1L307C11)</f>
        <v>0.755</v>
      </c>
      <c r="AB14" s="16" t="s">
        <v>1944</v>
      </c>
      <c r="AC14" s="15">
        <v>0.36199999999999999</v>
      </c>
      <c r="AD14" s="16" t="s">
        <v>1944</v>
      </c>
      <c r="AE14" s="15">
        <v>0.14599999999999999</v>
      </c>
      <c r="AF14" s="16" t="s">
        <v>1949</v>
      </c>
      <c r="AG14" s="17">
        <f>(A1L307C13 + A1L307C14)</f>
        <v>0.50800000000000001</v>
      </c>
      <c r="AH14" s="16" t="s">
        <v>1950</v>
      </c>
      <c r="AI14" s="17">
        <f>IF(RUN_YEARS &gt; 1,(A1L307C3 + A1L307C6) / 2, 0 )</f>
        <v>2.0914999999999999</v>
      </c>
      <c r="AJ14" s="16" t="s">
        <v>1951</v>
      </c>
      <c r="AK14" s="17">
        <f>IF(RUN_YEARS &gt; 2,(A1L307C3 + A1L307C6 + A1L307C9) / 3, 0 )</f>
        <v>1.9339999999999999</v>
      </c>
      <c r="AL14" s="16" t="s">
        <v>1952</v>
      </c>
      <c r="AM14" s="17">
        <f>IF(RUN_YEARS &gt; 3,(A1L307C3 + A1L307C6 + A1L307C9 + A1L307C12) / 4, 0 )</f>
        <v>1.6392499999999999</v>
      </c>
      <c r="AN14" s="16" t="s">
        <v>1953</v>
      </c>
      <c r="AO14" s="17">
        <f>IF(RUN_YEARS &gt; 4,(A1L307C3 + A1L307C6 + A1L307C9 + A1L307C12 + A1L307C15) / 5, 0 )</f>
        <v>1.4129999999999998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1.629</v>
      </c>
      <c r="F15" s="16" t="s">
        <v>1955</v>
      </c>
      <c r="G15" s="17">
        <f>(A1L306C2 + A1L307C2)</f>
        <v>2.3879999999999999</v>
      </c>
      <c r="H15" s="16" t="s">
        <v>1956</v>
      </c>
      <c r="I15" s="17">
        <f>(A1L308C1 + A1L308C2)</f>
        <v>4.0169999999999995</v>
      </c>
      <c r="J15" s="16" t="s">
        <v>1957</v>
      </c>
      <c r="K15" s="17">
        <f>(A1L306C4 + A1L307C4)</f>
        <v>1.052</v>
      </c>
      <c r="L15" s="16" t="s">
        <v>1958</v>
      </c>
      <c r="M15" s="17">
        <f>(A1L306C5 + A1L307C5)</f>
        <v>1.5670000000000002</v>
      </c>
      <c r="N15" s="16" t="s">
        <v>1959</v>
      </c>
      <c r="O15" s="17">
        <f>(A1L308C4 + A1L308C5)</f>
        <v>2.6190000000000002</v>
      </c>
      <c r="P15" s="16" t="s">
        <v>1960</v>
      </c>
      <c r="Q15" s="17">
        <f>(A1L306C7 + A1L307C7)</f>
        <v>0.72799999999999998</v>
      </c>
      <c r="R15" s="16" t="s">
        <v>1961</v>
      </c>
      <c r="S15" s="17">
        <f>(A1L306C8 + A1L307C8)</f>
        <v>4.2379999999999995</v>
      </c>
      <c r="T15" s="16" t="s">
        <v>1962</v>
      </c>
      <c r="U15" s="17">
        <f>(A1L308C7 + A1L308C8)</f>
        <v>4.9659999999999993</v>
      </c>
      <c r="V15" s="16" t="s">
        <v>1963</v>
      </c>
      <c r="W15" s="17">
        <f>(A1L306C10 + A1L307C10)</f>
        <v>0.57500000000000007</v>
      </c>
      <c r="X15" s="16" t="s">
        <v>1964</v>
      </c>
      <c r="Y15" s="17">
        <f>(A1L306C11 + A1L307C11)</f>
        <v>0.308</v>
      </c>
      <c r="Z15" s="16" t="s">
        <v>1965</v>
      </c>
      <c r="AA15" s="17">
        <f>(A1L308C10 + A1L308C11)</f>
        <v>0.88300000000000001</v>
      </c>
      <c r="AB15" s="16" t="s">
        <v>1966</v>
      </c>
      <c r="AC15" s="17">
        <f>(A1L306C13 + A1L307C13)</f>
        <v>0.36499999999999999</v>
      </c>
      <c r="AD15" s="16" t="s">
        <v>1967</v>
      </c>
      <c r="AE15" s="17">
        <f>(A1L306C14 + A1L307C14)</f>
        <v>0.15</v>
      </c>
      <c r="AF15" s="16" t="s">
        <v>1968</v>
      </c>
      <c r="AG15" s="17">
        <f>(A1L308C13 + A1L308C14)</f>
        <v>0.51500000000000001</v>
      </c>
      <c r="AH15" s="16" t="s">
        <v>1969</v>
      </c>
      <c r="AI15" s="17">
        <f>IF(RUN_YEARS &gt; 1,(A1L308C3 + A1L308C6) / 2, 0 )</f>
        <v>3.3179999999999996</v>
      </c>
      <c r="AJ15" s="16" t="s">
        <v>1970</v>
      </c>
      <c r="AK15" s="17">
        <f>IF(RUN_YEARS &gt; 2,(A1L308C3 + A1L308C6 + A1L308C9) / 3, 0 )</f>
        <v>3.8673333333333328</v>
      </c>
      <c r="AL15" s="16" t="s">
        <v>1971</v>
      </c>
      <c r="AM15" s="17">
        <f>IF(RUN_YEARS &gt; 3,(A1L308C3 + A1L308C6 + A1L308C9 + A1L308C12) / 4, 0 )</f>
        <v>3.1212499999999999</v>
      </c>
      <c r="AN15" s="16" t="s">
        <v>1972</v>
      </c>
      <c r="AO15" s="17">
        <f>IF(RUN_YEARS &gt; 4,(A1L308C3 + A1L308C6 + A1L308C9 + A1L308C12 + A1L308C15) / 5, 0 )</f>
        <v>2.6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9.1910000000000007</v>
      </c>
      <c r="F16" s="16" t="s">
        <v>1973</v>
      </c>
      <c r="G16" s="15">
        <v>5.4790000000000001</v>
      </c>
      <c r="H16" s="16" t="s">
        <v>1974</v>
      </c>
      <c r="I16" s="17">
        <f>(A1L309C1 + A1L309C2)</f>
        <v>14.670000000000002</v>
      </c>
      <c r="J16" s="16" t="s">
        <v>1973</v>
      </c>
      <c r="K16" s="15">
        <v>11.472</v>
      </c>
      <c r="L16" s="16" t="s">
        <v>1973</v>
      </c>
      <c r="M16" s="15">
        <v>8.3089999999999993</v>
      </c>
      <c r="N16" s="16" t="s">
        <v>1975</v>
      </c>
      <c r="O16" s="17">
        <f>(A1L309C4 + A1L309C5)</f>
        <v>19.780999999999999</v>
      </c>
      <c r="P16" s="16" t="s">
        <v>1973</v>
      </c>
      <c r="Q16" s="15">
        <v>11.317</v>
      </c>
      <c r="R16" s="16" t="s">
        <v>1973</v>
      </c>
      <c r="S16" s="15">
        <v>9.032</v>
      </c>
      <c r="T16" s="16" t="s">
        <v>1976</v>
      </c>
      <c r="U16" s="17">
        <f>(A1L309C7 + A1L309C8)</f>
        <v>20.349</v>
      </c>
      <c r="V16" s="16" t="s">
        <v>1973</v>
      </c>
      <c r="W16" s="15">
        <v>7.4290000000000003</v>
      </c>
      <c r="X16" s="16" t="s">
        <v>1973</v>
      </c>
      <c r="Y16" s="15">
        <v>0.378</v>
      </c>
      <c r="Z16" s="16" t="s">
        <v>1977</v>
      </c>
      <c r="AA16" s="17">
        <f>(A1L309C10 + A1L309C11)</f>
        <v>7.8070000000000004</v>
      </c>
      <c r="AB16" s="16" t="s">
        <v>1973</v>
      </c>
      <c r="AC16" s="15">
        <v>0.99</v>
      </c>
      <c r="AD16" s="16" t="s">
        <v>1973</v>
      </c>
      <c r="AE16" s="15">
        <v>0.38800000000000001</v>
      </c>
      <c r="AF16" s="16" t="s">
        <v>1978</v>
      </c>
      <c r="AG16" s="17">
        <f>(A1L309C13 + A1L309C14)</f>
        <v>1.3780000000000001</v>
      </c>
      <c r="AH16" s="16" t="s">
        <v>1979</v>
      </c>
      <c r="AI16" s="17">
        <f>IF(RUN_YEARS &gt; 1,(A1L309C3 + A1L309C6) / 2, 0 )</f>
        <v>17.2255</v>
      </c>
      <c r="AJ16" s="16" t="s">
        <v>1980</v>
      </c>
      <c r="AK16" s="17">
        <f>IF(RUN_YEARS &gt; 2,(A1L309C3 + A1L309C6 + A1L309C9) / 3, 0 )</f>
        <v>18.266666666666666</v>
      </c>
      <c r="AL16" s="16" t="s">
        <v>1981</v>
      </c>
      <c r="AM16" s="17">
        <f>IF(RUN_YEARS &gt; 3,(A1L309C3 + A1L309C6 + A1L309C9 + A1L309C12) / 4, 0 )</f>
        <v>15.65175</v>
      </c>
      <c r="AN16" s="16" t="s">
        <v>1982</v>
      </c>
      <c r="AO16" s="17">
        <f>IF(RUN_YEARS &gt; 4,(A1L309C3 + A1L309C6 + A1L309C9 + A1L309C12 + A1L309C15) / 5, 0 )</f>
        <v>12.797000000000001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3.8119999999999998</v>
      </c>
      <c r="F17" s="16" t="s">
        <v>1983</v>
      </c>
      <c r="G17" s="15">
        <v>0.221</v>
      </c>
      <c r="H17" s="16" t="s">
        <v>1984</v>
      </c>
      <c r="I17" s="17">
        <f>(A1L310C1 + A1L310C2)</f>
        <v>4.0329999999999995</v>
      </c>
      <c r="J17" s="16" t="s">
        <v>1983</v>
      </c>
      <c r="K17" s="15">
        <v>3.0150000000000001</v>
      </c>
      <c r="L17" s="16" t="s">
        <v>1983</v>
      </c>
      <c r="M17" s="15">
        <v>0.38800000000000001</v>
      </c>
      <c r="N17" s="16" t="s">
        <v>1985</v>
      </c>
      <c r="O17" s="17">
        <f>(A1L310C4 + A1L310C5)</f>
        <v>3.403</v>
      </c>
      <c r="P17" s="16" t="s">
        <v>1983</v>
      </c>
      <c r="Q17" s="15">
        <v>5.62</v>
      </c>
      <c r="R17" s="16" t="s">
        <v>1983</v>
      </c>
      <c r="S17" s="15">
        <v>0.71899999999999997</v>
      </c>
      <c r="T17" s="16" t="s">
        <v>1986</v>
      </c>
      <c r="U17" s="17">
        <f>(A1L310C7 + A1L310C8)</f>
        <v>6.3390000000000004</v>
      </c>
      <c r="V17" s="16" t="s">
        <v>1983</v>
      </c>
      <c r="W17" s="15">
        <v>7.5430000000000001</v>
      </c>
      <c r="X17" s="16" t="s">
        <v>1983</v>
      </c>
      <c r="Y17" s="15">
        <v>0.67500000000000004</v>
      </c>
      <c r="Z17" s="16" t="s">
        <v>1987</v>
      </c>
      <c r="AA17" s="17">
        <f>(A1L310C10 + A1L310C11)</f>
        <v>8.218</v>
      </c>
      <c r="AB17" s="16" t="s">
        <v>1983</v>
      </c>
      <c r="AC17" s="15">
        <v>1.0089999999999999</v>
      </c>
      <c r="AD17" s="16" t="s">
        <v>1983</v>
      </c>
      <c r="AE17" s="15">
        <v>0.752</v>
      </c>
      <c r="AF17" s="16" t="s">
        <v>1988</v>
      </c>
      <c r="AG17" s="17">
        <f>(A1L310C13 + A1L310C14)</f>
        <v>1.7609999999999999</v>
      </c>
      <c r="AH17" s="16" t="s">
        <v>1989</v>
      </c>
      <c r="AI17" s="17">
        <f>IF(RUN_YEARS &gt; 1,(A1L310C3 + A1L310C6) / 2, 0 )</f>
        <v>3.718</v>
      </c>
      <c r="AJ17" s="16" t="s">
        <v>1990</v>
      </c>
      <c r="AK17" s="17">
        <f>IF(RUN_YEARS &gt; 2,(A1L310C3 + A1L310C6 + A1L310C9) / 3, 0 )</f>
        <v>4.5916666666666668</v>
      </c>
      <c r="AL17" s="16" t="s">
        <v>1991</v>
      </c>
      <c r="AM17" s="17">
        <f>IF(RUN_YEARS &gt; 3,(A1L310C3 + A1L310C6 + A1L310C9 + A1L310C12) / 4, 0 )</f>
        <v>5.4982500000000005</v>
      </c>
      <c r="AN17" s="16" t="s">
        <v>1992</v>
      </c>
      <c r="AO17" s="17">
        <f>IF(RUN_YEARS &gt; 4,(A1L310C3 + A1L310C6 + A1L310C9 + A1L310C12 + A1L310C15) / 5, 0 )</f>
        <v>4.7507999999999999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130.512</v>
      </c>
      <c r="F18" s="16" t="s">
        <v>1993</v>
      </c>
      <c r="G18" s="15">
        <v>40.036999999999999</v>
      </c>
      <c r="H18" s="16" t="s">
        <v>1994</v>
      </c>
      <c r="I18" s="17">
        <f>(A1L311C1 + A1L311C2)</f>
        <v>170.54900000000001</v>
      </c>
      <c r="J18" s="16" t="s">
        <v>1993</v>
      </c>
      <c r="K18" s="15">
        <v>129.48400000000001</v>
      </c>
      <c r="L18" s="16" t="s">
        <v>1993</v>
      </c>
      <c r="M18" s="15">
        <v>40.064999999999998</v>
      </c>
      <c r="N18" s="16" t="s">
        <v>1995</v>
      </c>
      <c r="O18" s="17">
        <f>(A1L311C4 + A1L311C5)</f>
        <v>169.54900000000001</v>
      </c>
      <c r="P18" s="16" t="s">
        <v>1993</v>
      </c>
      <c r="Q18" s="15">
        <v>137.28299999999999</v>
      </c>
      <c r="R18" s="16" t="s">
        <v>1993</v>
      </c>
      <c r="S18" s="15">
        <v>44.823999999999998</v>
      </c>
      <c r="T18" s="16" t="s">
        <v>1996</v>
      </c>
      <c r="U18" s="17">
        <f>(A1L311C7 + A1L311C8)</f>
        <v>182.10699999999997</v>
      </c>
      <c r="V18" s="16" t="s">
        <v>1993</v>
      </c>
      <c r="W18" s="15">
        <v>146.39599999999999</v>
      </c>
      <c r="X18" s="16" t="s">
        <v>1993</v>
      </c>
      <c r="Y18" s="15">
        <v>36.661000000000001</v>
      </c>
      <c r="Z18" s="16" t="s">
        <v>1997</v>
      </c>
      <c r="AA18" s="17">
        <f>(A1L311C10 + A1L311C11)</f>
        <v>183.05699999999999</v>
      </c>
      <c r="AB18" s="16" t="s">
        <v>1993</v>
      </c>
      <c r="AC18" s="15">
        <v>109.29300000000001</v>
      </c>
      <c r="AD18" s="16" t="s">
        <v>1993</v>
      </c>
      <c r="AE18" s="15">
        <v>34.779000000000003</v>
      </c>
      <c r="AF18" s="16" t="s">
        <v>1998</v>
      </c>
      <c r="AG18" s="17">
        <f>(A1L311C13 + A1L311C14)</f>
        <v>144.072</v>
      </c>
      <c r="AH18" s="16" t="s">
        <v>1999</v>
      </c>
      <c r="AI18" s="17">
        <f>IF(RUN_YEARS &gt; 1,(A1L311C3 + A1L311C6) / 2, 0 )</f>
        <v>170.04900000000001</v>
      </c>
      <c r="AJ18" s="16" t="s">
        <v>2000</v>
      </c>
      <c r="AK18" s="17">
        <f>IF(RUN_YEARS &gt; 2,(A1L311C3 + A1L311C6 + A1L311C9) / 3, 0 )</f>
        <v>174.0683333333333</v>
      </c>
      <c r="AL18" s="16" t="s">
        <v>2001</v>
      </c>
      <c r="AM18" s="17">
        <f>IF(RUN_YEARS &gt; 3,(A1L311C3 + A1L311C6 + A1L311C9 + A1L311C12) / 4, 0 )</f>
        <v>176.31549999999999</v>
      </c>
      <c r="AN18" s="16" t="s">
        <v>2002</v>
      </c>
      <c r="AO18" s="17">
        <f>IF(RUN_YEARS &gt; 4,(A1L311C3 + A1L311C6 + A1L311C9 + A1L311C12 + A1L311C15) / 5, 0 )</f>
        <v>169.86679999999998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134.32400000000001</v>
      </c>
      <c r="F19" s="16" t="s">
        <v>2004</v>
      </c>
      <c r="G19" s="17">
        <f>(A1L310C2 + A1L311C2)</f>
        <v>40.257999999999996</v>
      </c>
      <c r="H19" s="16" t="s">
        <v>2005</v>
      </c>
      <c r="I19" s="17">
        <f>(A1L312C1 + A1L312C2)</f>
        <v>174.58199999999999</v>
      </c>
      <c r="J19" s="16" t="s">
        <v>2006</v>
      </c>
      <c r="K19" s="17">
        <f>(A1L310C4 + A1L311C4)</f>
        <v>132.499</v>
      </c>
      <c r="L19" s="16" t="s">
        <v>2007</v>
      </c>
      <c r="M19" s="17">
        <f>(A1L310C5 + A1L311C5)</f>
        <v>40.452999999999996</v>
      </c>
      <c r="N19" s="16" t="s">
        <v>2008</v>
      </c>
      <c r="O19" s="17">
        <f>(A1L312C4 + A1L312C5)</f>
        <v>172.952</v>
      </c>
      <c r="P19" s="16" t="s">
        <v>2009</v>
      </c>
      <c r="Q19" s="17">
        <f>(A1L310C7 + A1L311C7)</f>
        <v>142.90299999999999</v>
      </c>
      <c r="R19" s="16" t="s">
        <v>2010</v>
      </c>
      <c r="S19" s="17">
        <f>(A1L310C8 + A1L311C8)</f>
        <v>45.542999999999999</v>
      </c>
      <c r="T19" s="16" t="s">
        <v>2011</v>
      </c>
      <c r="U19" s="17">
        <f>(A1L312C7 + A1L312C8)</f>
        <v>188.446</v>
      </c>
      <c r="V19" s="16" t="s">
        <v>2012</v>
      </c>
      <c r="W19" s="17">
        <f>(A1L310C10 + A1L311C10)</f>
        <v>153.93899999999999</v>
      </c>
      <c r="X19" s="16" t="s">
        <v>2013</v>
      </c>
      <c r="Y19" s="17">
        <f>(A1L310C11 + A1L311C11)</f>
        <v>37.335999999999999</v>
      </c>
      <c r="Z19" s="16" t="s">
        <v>2014</v>
      </c>
      <c r="AA19" s="17">
        <f>(A1L312C10 + A1L312C11)</f>
        <v>191.27499999999998</v>
      </c>
      <c r="AB19" s="16" t="s">
        <v>2015</v>
      </c>
      <c r="AC19" s="17">
        <f>(A1L310C13 + A1L311C13)</f>
        <v>110.30200000000001</v>
      </c>
      <c r="AD19" s="16" t="s">
        <v>2016</v>
      </c>
      <c r="AE19" s="17">
        <f>(A1L310C14 + A1L311C14)</f>
        <v>35.531000000000006</v>
      </c>
      <c r="AF19" s="16" t="s">
        <v>2017</v>
      </c>
      <c r="AG19" s="17">
        <f>(A1L312C13 + A1L312C14)</f>
        <v>145.83300000000003</v>
      </c>
      <c r="AH19" s="16" t="s">
        <v>2018</v>
      </c>
      <c r="AI19" s="17">
        <f>IF(RUN_YEARS &gt; 1,(A1L312C3 + A1L312C6) / 2, 0 )</f>
        <v>173.767</v>
      </c>
      <c r="AJ19" s="16" t="s">
        <v>2019</v>
      </c>
      <c r="AK19" s="17">
        <f>IF(RUN_YEARS &gt; 2,(A1L312C3 + A1L312C6 + A1L312C9) / 3, 0 )</f>
        <v>178.66</v>
      </c>
      <c r="AL19" s="16" t="s">
        <v>2020</v>
      </c>
      <c r="AM19" s="17">
        <f>IF(RUN_YEARS &gt; 3,(A1L312C3 + A1L312C6 + A1L312C9 + A1L312C12) / 4, 0 )</f>
        <v>181.81375</v>
      </c>
      <c r="AN19" s="16" t="s">
        <v>2021</v>
      </c>
      <c r="AO19" s="17">
        <f>IF(RUN_YEARS &gt; 4,(A1L312C3 + A1L312C6 + A1L312C9 + A1L312C12 + A1L312C15) / 5, 0 )</f>
        <v>174.61759999999998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2.4870000000000001</v>
      </c>
      <c r="F20" s="16" t="s">
        <v>2022</v>
      </c>
      <c r="G20" s="15">
        <v>1.0049999999999999</v>
      </c>
      <c r="H20" s="16" t="s">
        <v>2023</v>
      </c>
      <c r="I20" s="17">
        <f>(A1L313C1 + A1L313C2)</f>
        <v>3.492</v>
      </c>
      <c r="J20" s="16" t="s">
        <v>2022</v>
      </c>
      <c r="K20" s="15">
        <v>2.4169999999999998</v>
      </c>
      <c r="L20" s="16" t="s">
        <v>2022</v>
      </c>
      <c r="M20" s="15">
        <v>1.32</v>
      </c>
      <c r="N20" s="16" t="s">
        <v>2024</v>
      </c>
      <c r="O20" s="17">
        <f>(A1L313C4 + A1L313C5)</f>
        <v>3.7370000000000001</v>
      </c>
      <c r="P20" s="16" t="s">
        <v>2022</v>
      </c>
      <c r="Q20" s="15">
        <v>3.3820000000000001</v>
      </c>
      <c r="R20" s="16" t="s">
        <v>2022</v>
      </c>
      <c r="S20" s="15">
        <v>0.96099999999999997</v>
      </c>
      <c r="T20" s="16" t="s">
        <v>2025</v>
      </c>
      <c r="U20" s="17">
        <f>(A1L313C7 + A1L313C8)</f>
        <v>4.343</v>
      </c>
      <c r="V20" s="16" t="s">
        <v>2022</v>
      </c>
      <c r="W20" s="15">
        <v>6.7270000000000003</v>
      </c>
      <c r="X20" s="16" t="s">
        <v>2022</v>
      </c>
      <c r="Y20" s="15">
        <v>1.038</v>
      </c>
      <c r="Z20" s="16" t="s">
        <v>2026</v>
      </c>
      <c r="AA20" s="17">
        <f>(A1L313C10 + A1L313C11)</f>
        <v>7.7650000000000006</v>
      </c>
      <c r="AB20" s="16" t="s">
        <v>2022</v>
      </c>
      <c r="AC20" s="15">
        <v>7.5709999999999997</v>
      </c>
      <c r="AD20" s="16" t="s">
        <v>2022</v>
      </c>
      <c r="AE20" s="15">
        <v>0.96799999999999997</v>
      </c>
      <c r="AF20" s="16" t="s">
        <v>2027</v>
      </c>
      <c r="AG20" s="17">
        <f>(A1L313C13 + A1L313C14)</f>
        <v>8.5389999999999997</v>
      </c>
      <c r="AH20" s="16" t="s">
        <v>2028</v>
      </c>
      <c r="AI20" s="17">
        <f>IF(RUN_YEARS &gt; 1,(A1L313C3 + A1L313C6) / 2, 0 )</f>
        <v>3.6145</v>
      </c>
      <c r="AJ20" s="16" t="s">
        <v>2029</v>
      </c>
      <c r="AK20" s="17">
        <f>IF(RUN_YEARS &gt; 2,(A1L313C3 + A1L313C6 + A1L313C9) / 3, 0 )</f>
        <v>3.8573333333333331</v>
      </c>
      <c r="AL20" s="16" t="s">
        <v>2030</v>
      </c>
      <c r="AM20" s="17">
        <f>IF(RUN_YEARS &gt; 3,(A1L313C3 + A1L313C6 + A1L313C9 + A1L313C12) / 4, 0 )</f>
        <v>4.8342499999999999</v>
      </c>
      <c r="AN20" s="16" t="s">
        <v>2031</v>
      </c>
      <c r="AO20" s="17">
        <f>IF(RUN_YEARS &gt; 4,(A1L313C3 + A1L313C6 + A1L313C9 + A1L313C12 + A1L313C15) / 5, 0 )</f>
        <v>5.5751999999999997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2033</v>
      </c>
      <c r="I21" s="17">
        <f>(A1L314C1 + A1L314C2)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2034</v>
      </c>
      <c r="O21" s="17">
        <f>(A1L314C4 + A1L314C5)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2035</v>
      </c>
      <c r="U21" s="17">
        <f>(A1L314C7 + A1L314C8)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2036</v>
      </c>
      <c r="AA21" s="17">
        <f>(A1L314C10 + A1L314C11)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2037</v>
      </c>
      <c r="AG21" s="17">
        <f>(A1L314C13 + A1L314C14)</f>
        <v>0</v>
      </c>
      <c r="AH21" s="16" t="s">
        <v>2038</v>
      </c>
      <c r="AI21" s="17">
        <f>IF(RUN_YEARS &gt; 1,(A1L314C3 + A1L314C6) / 2, 0 )</f>
        <v>0</v>
      </c>
      <c r="AJ21" s="16" t="s">
        <v>2039</v>
      </c>
      <c r="AK21" s="17">
        <f>IF(RUN_YEARS &gt; 2,(A1L314C3 + A1L314C6 + A1L314C9) / 3, 0 )</f>
        <v>0</v>
      </c>
      <c r="AL21" s="16" t="s">
        <v>2040</v>
      </c>
      <c r="AM21" s="17">
        <f>IF(RUN_YEARS &gt; 3,(A1L314C3 + A1L314C6 + A1L314C9 + A1L314C12) / 4, 0 )</f>
        <v>0</v>
      </c>
      <c r="AN21" s="16" t="s">
        <v>2041</v>
      </c>
      <c r="AO21" s="17">
        <f>IF(RUN_YEARS &gt; 4,(A1L314C3 + A1L314C6 + A1L314C9 + A1L314C12 + A1L314C15) / 5, 0 )</f>
        <v>0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0.309</v>
      </c>
      <c r="F22" s="16" t="s">
        <v>2042</v>
      </c>
      <c r="G22" s="15">
        <v>0.124</v>
      </c>
      <c r="H22" s="16" t="s">
        <v>2043</v>
      </c>
      <c r="I22" s="17">
        <f>(A1L315C1 + A1L315C2)</f>
        <v>0.433</v>
      </c>
      <c r="J22" s="16" t="s">
        <v>2042</v>
      </c>
      <c r="K22" s="15">
        <v>0.73499999999999999</v>
      </c>
      <c r="L22" s="16" t="s">
        <v>2042</v>
      </c>
      <c r="M22" s="15">
        <v>0.21199999999999999</v>
      </c>
      <c r="N22" s="16" t="s">
        <v>2044</v>
      </c>
      <c r="O22" s="17">
        <f>(A1L315C4 + A1L315C5)</f>
        <v>0.94699999999999995</v>
      </c>
      <c r="P22" s="16" t="s">
        <v>2042</v>
      </c>
      <c r="Q22" s="15">
        <v>1.18</v>
      </c>
      <c r="R22" s="16" t="s">
        <v>2042</v>
      </c>
      <c r="S22" s="15">
        <v>0.29199999999999998</v>
      </c>
      <c r="T22" s="16" t="s">
        <v>2045</v>
      </c>
      <c r="U22" s="17">
        <f>(A1L315C7 + A1L315C8)</f>
        <v>1.472</v>
      </c>
      <c r="V22" s="16" t="s">
        <v>2042</v>
      </c>
      <c r="W22" s="15">
        <v>0.58599999999999997</v>
      </c>
      <c r="X22" s="16" t="s">
        <v>2042</v>
      </c>
      <c r="Y22" s="15">
        <v>1.2999999999999999E-2</v>
      </c>
      <c r="Z22" s="16" t="s">
        <v>2046</v>
      </c>
      <c r="AA22" s="17">
        <f>(A1L315C10 + A1L315C11)</f>
        <v>0.59899999999999998</v>
      </c>
      <c r="AB22" s="16" t="s">
        <v>2042</v>
      </c>
      <c r="AC22" s="15">
        <v>4.7E-2</v>
      </c>
      <c r="AD22" s="16" t="s">
        <v>2042</v>
      </c>
      <c r="AE22" s="15">
        <v>0</v>
      </c>
      <c r="AF22" s="16" t="s">
        <v>2047</v>
      </c>
      <c r="AG22" s="17">
        <f>(A1L315C13 + A1L315C14)</f>
        <v>4.7E-2</v>
      </c>
      <c r="AH22" s="16" t="s">
        <v>2048</v>
      </c>
      <c r="AI22" s="17">
        <f>IF(RUN_YEARS &gt; 1,(A1L315C3 + A1L315C6) / 2, 0 )</f>
        <v>0.69</v>
      </c>
      <c r="AJ22" s="16" t="s">
        <v>2049</v>
      </c>
      <c r="AK22" s="17">
        <f>IF(RUN_YEARS &gt; 2,(A1L315C3 + A1L315C6 + A1L315C9) / 3, 0 )</f>
        <v>0.95066666666666666</v>
      </c>
      <c r="AL22" s="16" t="s">
        <v>2050</v>
      </c>
      <c r="AM22" s="17">
        <f>IF(RUN_YEARS &gt; 3,(A1L315C3 + A1L315C6 + A1L315C9 + A1L315C12) / 4, 0 )</f>
        <v>0.86274999999999991</v>
      </c>
      <c r="AN22" s="16" t="s">
        <v>2051</v>
      </c>
      <c r="AO22" s="17">
        <f>IF(RUN_YEARS &gt; 4,(A1L315C3 + A1L315C6 + A1L315C9 + A1L315C12 + A1L315C15) / 5, 0 )</f>
        <v>0.6996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0.22500000000000001</v>
      </c>
      <c r="F23" s="16" t="s">
        <v>2052</v>
      </c>
      <c r="G23" s="15">
        <v>0.28999999999999998</v>
      </c>
      <c r="H23" s="16" t="s">
        <v>2053</v>
      </c>
      <c r="I23" s="17">
        <f>(A1L316C1 + A1L316C2)</f>
        <v>0.51500000000000001</v>
      </c>
      <c r="J23" s="16" t="s">
        <v>2052</v>
      </c>
      <c r="K23" s="15">
        <v>0.254</v>
      </c>
      <c r="L23" s="16" t="s">
        <v>2052</v>
      </c>
      <c r="M23" s="15">
        <v>0.20300000000000001</v>
      </c>
      <c r="N23" s="16" t="s">
        <v>2054</v>
      </c>
      <c r="O23" s="17">
        <f>(A1L316C4 + A1L316C5)</f>
        <v>0.45700000000000002</v>
      </c>
      <c r="P23" s="16" t="s">
        <v>2052</v>
      </c>
      <c r="Q23" s="15">
        <v>0.30299999999999999</v>
      </c>
      <c r="R23" s="16" t="s">
        <v>2052</v>
      </c>
      <c r="S23" s="15">
        <v>0.16600000000000001</v>
      </c>
      <c r="T23" s="16" t="s">
        <v>2055</v>
      </c>
      <c r="U23" s="17">
        <f>(A1L316C7 + A1L316C8)</f>
        <v>0.46899999999999997</v>
      </c>
      <c r="V23" s="16" t="s">
        <v>2052</v>
      </c>
      <c r="W23" s="15">
        <v>0</v>
      </c>
      <c r="X23" s="16" t="s">
        <v>2052</v>
      </c>
      <c r="Y23" s="15">
        <v>0</v>
      </c>
      <c r="Z23" s="16" t="s">
        <v>2056</v>
      </c>
      <c r="AA23" s="17">
        <f>(A1L316C10 + A1L316C11)</f>
        <v>0</v>
      </c>
      <c r="AB23" s="16" t="s">
        <v>2052</v>
      </c>
      <c r="AC23" s="15">
        <v>0</v>
      </c>
      <c r="AD23" s="16" t="s">
        <v>2052</v>
      </c>
      <c r="AE23" s="15">
        <v>0</v>
      </c>
      <c r="AF23" s="16" t="s">
        <v>2057</v>
      </c>
      <c r="AG23" s="17">
        <f>(A1L316C13 + A1L316C14)</f>
        <v>0</v>
      </c>
      <c r="AH23" s="16" t="s">
        <v>2058</v>
      </c>
      <c r="AI23" s="17">
        <f>IF(RUN_YEARS &gt; 1,(A1L316C3 + A1L316C6) / 2, 0 )</f>
        <v>0.48599999999999999</v>
      </c>
      <c r="AJ23" s="16" t="s">
        <v>2059</v>
      </c>
      <c r="AK23" s="17">
        <f>IF(RUN_YEARS &gt; 2,(A1L316C3 + A1L316C6 + A1L316C9) / 3, 0 )</f>
        <v>0.48033333333333328</v>
      </c>
      <c r="AL23" s="16" t="s">
        <v>2060</v>
      </c>
      <c r="AM23" s="17">
        <f>IF(RUN_YEARS &gt; 3,(A1L316C3 + A1L316C6 + A1L316C9 + A1L316C12) / 4, 0 )</f>
        <v>0.36024999999999996</v>
      </c>
      <c r="AN23" s="16" t="s">
        <v>2061</v>
      </c>
      <c r="AO23" s="17">
        <f>IF(RUN_YEARS &gt; 4,(A1L316C3 + A1L316C6 + A1L316C9 + A1L316C12 + A1L316C15) / 5, 0 )</f>
        <v>0.28819999999999996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0</v>
      </c>
      <c r="H24" s="16" t="s">
        <v>2063</v>
      </c>
      <c r="I24" s="17">
        <f>(A1L317C1 + A1L317C2)</f>
        <v>0</v>
      </c>
      <c r="J24" s="16" t="s">
        <v>2062</v>
      </c>
      <c r="K24" s="15">
        <v>0</v>
      </c>
      <c r="L24" s="16" t="s">
        <v>2062</v>
      </c>
      <c r="M24" s="15">
        <v>0</v>
      </c>
      <c r="N24" s="16" t="s">
        <v>2064</v>
      </c>
      <c r="O24" s="17">
        <f>(A1L317C4 + A1L317C5)</f>
        <v>0</v>
      </c>
      <c r="P24" s="16" t="s">
        <v>2062</v>
      </c>
      <c r="Q24" s="15">
        <v>0</v>
      </c>
      <c r="R24" s="16" t="s">
        <v>2062</v>
      </c>
      <c r="S24" s="15">
        <v>1.2999999999999999E-2</v>
      </c>
      <c r="T24" s="16" t="s">
        <v>2065</v>
      </c>
      <c r="U24" s="17">
        <f>(A1L317C7 + A1L317C8)</f>
        <v>1.2999999999999999E-2</v>
      </c>
      <c r="V24" s="16" t="s">
        <v>2062</v>
      </c>
      <c r="W24" s="15">
        <v>0</v>
      </c>
      <c r="X24" s="16" t="s">
        <v>2062</v>
      </c>
      <c r="Y24" s="15">
        <v>1E-3</v>
      </c>
      <c r="Z24" s="16" t="s">
        <v>2066</v>
      </c>
      <c r="AA24" s="17">
        <f>(A1L317C10 + A1L317C11)</f>
        <v>1E-3</v>
      </c>
      <c r="AB24" s="16" t="s">
        <v>2062</v>
      </c>
      <c r="AC24" s="15">
        <v>1E-3</v>
      </c>
      <c r="AD24" s="16" t="s">
        <v>2062</v>
      </c>
      <c r="AE24" s="15">
        <v>7.0000000000000001E-3</v>
      </c>
      <c r="AF24" s="16" t="s">
        <v>2067</v>
      </c>
      <c r="AG24" s="17">
        <f>(A1L317C13 + A1L317C14)</f>
        <v>8.0000000000000002E-3</v>
      </c>
      <c r="AH24" s="16" t="s">
        <v>2068</v>
      </c>
      <c r="AI24" s="17">
        <f>IF(RUN_YEARS &gt; 1,(A1L317C3 + A1L317C6) / 2, 0 )</f>
        <v>0</v>
      </c>
      <c r="AJ24" s="16" t="s">
        <v>2069</v>
      </c>
      <c r="AK24" s="17">
        <f>IF(RUN_YEARS &gt; 2,(A1L317C3 + A1L317C6 + A1L317C9) / 3, 0 )</f>
        <v>4.3333333333333331E-3</v>
      </c>
      <c r="AL24" s="16" t="s">
        <v>2070</v>
      </c>
      <c r="AM24" s="17">
        <f>IF(RUN_YEARS &gt; 3,(A1L317C3 + A1L317C6 + A1L317C9 + A1L317C12) / 4, 0 )</f>
        <v>3.4999999999999996E-3</v>
      </c>
      <c r="AN24" s="16" t="s">
        <v>2071</v>
      </c>
      <c r="AO24" s="17">
        <f>IF(RUN_YEARS &gt; 4,(A1L317C3 + A1L317C6 + A1L317C9 + A1L317C12 + A1L317C15) / 5, 0 )</f>
        <v>4.3999999999999994E-3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0</v>
      </c>
      <c r="F25" s="16" t="s">
        <v>2072</v>
      </c>
      <c r="G25" s="15">
        <v>4.16</v>
      </c>
      <c r="H25" s="16" t="s">
        <v>2073</v>
      </c>
      <c r="I25" s="17">
        <f>(A1L318C1 + A1L318C2)</f>
        <v>4.16</v>
      </c>
      <c r="J25" s="16" t="s">
        <v>2072</v>
      </c>
      <c r="K25" s="15">
        <v>8.6999999999999994E-2</v>
      </c>
      <c r="L25" s="16" t="s">
        <v>2072</v>
      </c>
      <c r="M25" s="15">
        <v>4.8970000000000002</v>
      </c>
      <c r="N25" s="16" t="s">
        <v>2074</v>
      </c>
      <c r="O25" s="17">
        <f>(A1L318C4 + A1L318C5)</f>
        <v>4.984</v>
      </c>
      <c r="P25" s="16" t="s">
        <v>2072</v>
      </c>
      <c r="Q25" s="15">
        <v>0.77200000000000002</v>
      </c>
      <c r="R25" s="16" t="s">
        <v>2072</v>
      </c>
      <c r="S25" s="15">
        <v>4.1020000000000003</v>
      </c>
      <c r="T25" s="16" t="s">
        <v>2075</v>
      </c>
      <c r="U25" s="17">
        <f>(A1L318C7 + A1L318C8)</f>
        <v>4.8740000000000006</v>
      </c>
      <c r="V25" s="16" t="s">
        <v>2072</v>
      </c>
      <c r="W25" s="15">
        <v>0.13100000000000001</v>
      </c>
      <c r="X25" s="16" t="s">
        <v>2072</v>
      </c>
      <c r="Y25" s="15">
        <v>1.3440000000000001</v>
      </c>
      <c r="Z25" s="16" t="s">
        <v>2076</v>
      </c>
      <c r="AA25" s="17">
        <f>(A1L318C10 + A1L318C11)</f>
        <v>1.4750000000000001</v>
      </c>
      <c r="AB25" s="16" t="s">
        <v>2072</v>
      </c>
      <c r="AC25" s="15">
        <v>0.16500000000000001</v>
      </c>
      <c r="AD25" s="16" t="s">
        <v>2072</v>
      </c>
      <c r="AE25" s="15">
        <v>0.90600000000000003</v>
      </c>
      <c r="AF25" s="16" t="s">
        <v>2077</v>
      </c>
      <c r="AG25" s="17">
        <f>(A1L318C13 + A1L318C14)</f>
        <v>1.071</v>
      </c>
      <c r="AH25" s="16" t="s">
        <v>2078</v>
      </c>
      <c r="AI25" s="17">
        <f>IF(RUN_YEARS &gt; 1,(A1L318C3 + A1L318C6) / 2, 0 )</f>
        <v>4.5720000000000001</v>
      </c>
      <c r="AJ25" s="16" t="s">
        <v>2079</v>
      </c>
      <c r="AK25" s="17">
        <f>IF(RUN_YEARS &gt; 2,(A1L318C3 + A1L318C6 + A1L318C9) / 3, 0 )</f>
        <v>4.6726666666666672</v>
      </c>
      <c r="AL25" s="16" t="s">
        <v>2080</v>
      </c>
      <c r="AM25" s="17">
        <f>IF(RUN_YEARS &gt; 3,(A1L318C3 + A1L318C6 + A1L318C9 + A1L318C12) / 4, 0 )</f>
        <v>3.8732500000000001</v>
      </c>
      <c r="AN25" s="16" t="s">
        <v>2081</v>
      </c>
      <c r="AO25" s="17">
        <f>IF(RUN_YEARS &gt; 4,(A1L318C3 + A1L318C6 + A1L318C9 + A1L318C12 + A1L318C15) / 5, 0 )</f>
        <v>3.3128000000000002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6.0000000000000001E-3</v>
      </c>
      <c r="F26" s="16" t="s">
        <v>2082</v>
      </c>
      <c r="G26" s="15">
        <v>2E-3</v>
      </c>
      <c r="H26" s="16" t="s">
        <v>2083</v>
      </c>
      <c r="I26" s="17">
        <f>(A1L319C1 + A1L319C2)</f>
        <v>8.0000000000000002E-3</v>
      </c>
      <c r="J26" s="16" t="s">
        <v>2082</v>
      </c>
      <c r="K26" s="15">
        <v>0</v>
      </c>
      <c r="L26" s="16" t="s">
        <v>2082</v>
      </c>
      <c r="M26" s="15">
        <v>1E-3</v>
      </c>
      <c r="N26" s="16" t="s">
        <v>2084</v>
      </c>
      <c r="O26" s="17">
        <f>(A1L319C4 + A1L319C5)</f>
        <v>1E-3</v>
      </c>
      <c r="P26" s="16" t="s">
        <v>2082</v>
      </c>
      <c r="Q26" s="15">
        <v>1E-3</v>
      </c>
      <c r="R26" s="16" t="s">
        <v>2082</v>
      </c>
      <c r="S26" s="15">
        <v>2E-3</v>
      </c>
      <c r="T26" s="16" t="s">
        <v>2085</v>
      </c>
      <c r="U26" s="17">
        <f>(A1L319C7 + A1L319C8)</f>
        <v>3.0000000000000001E-3</v>
      </c>
      <c r="V26" s="16" t="s">
        <v>2082</v>
      </c>
      <c r="W26" s="15">
        <v>8.0000000000000002E-3</v>
      </c>
      <c r="X26" s="16" t="s">
        <v>2082</v>
      </c>
      <c r="Y26" s="15">
        <v>2E-3</v>
      </c>
      <c r="Z26" s="16" t="s">
        <v>2086</v>
      </c>
      <c r="AA26" s="17">
        <f>(A1L319C10 + A1L319C11)</f>
        <v>0.01</v>
      </c>
      <c r="AB26" s="16" t="s">
        <v>2082</v>
      </c>
      <c r="AC26" s="15">
        <v>8.9999999999999993E-3</v>
      </c>
      <c r="AD26" s="16" t="s">
        <v>2082</v>
      </c>
      <c r="AE26" s="15">
        <v>3.7999999999999999E-2</v>
      </c>
      <c r="AF26" s="16" t="s">
        <v>2087</v>
      </c>
      <c r="AG26" s="17">
        <f>(A1L319C13 + A1L319C14)</f>
        <v>4.7E-2</v>
      </c>
      <c r="AH26" s="16" t="s">
        <v>2088</v>
      </c>
      <c r="AI26" s="17">
        <f>IF(RUN_YEARS &gt; 1,(A1L319C3 + A1L319C6) / 2, 0 )</f>
        <v>4.5000000000000005E-3</v>
      </c>
      <c r="AJ26" s="16" t="s">
        <v>2089</v>
      </c>
      <c r="AK26" s="17">
        <f>IF(RUN_YEARS &gt; 2,(A1L319C3 + A1L319C6 + A1L319C9) / 3, 0 )</f>
        <v>4.0000000000000001E-3</v>
      </c>
      <c r="AL26" s="16" t="s">
        <v>2090</v>
      </c>
      <c r="AM26" s="17">
        <f>IF(RUN_YEARS &gt; 3,(A1L319C3 + A1L319C6 + A1L319C9 + A1L319C12) / 4, 0 )</f>
        <v>5.4999999999999997E-3</v>
      </c>
      <c r="AN26" s="16" t="s">
        <v>2091</v>
      </c>
      <c r="AO26" s="17">
        <f>IF(RUN_YEARS &gt; 4,(A1L319C3 + A1L319C6 + A1L319C9 + A1L319C12 + A1L319C15) / 5, 0 )</f>
        <v>1.3800000000000002E-2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3.444</v>
      </c>
      <c r="F27" s="16" t="s">
        <v>2092</v>
      </c>
      <c r="G27" s="15">
        <v>10.455</v>
      </c>
      <c r="H27" s="16" t="s">
        <v>2093</v>
      </c>
      <c r="I27" s="17">
        <f>(A1L320C1 + A1L320C2)</f>
        <v>13.899000000000001</v>
      </c>
      <c r="J27" s="16" t="s">
        <v>2092</v>
      </c>
      <c r="K27" s="15">
        <v>4.0220000000000002</v>
      </c>
      <c r="L27" s="16" t="s">
        <v>2092</v>
      </c>
      <c r="M27" s="15">
        <v>9.76</v>
      </c>
      <c r="N27" s="16" t="s">
        <v>2094</v>
      </c>
      <c r="O27" s="17">
        <f>(A1L320C4 + A1L320C5)</f>
        <v>13.782</v>
      </c>
      <c r="P27" s="16" t="s">
        <v>2092</v>
      </c>
      <c r="Q27" s="15">
        <v>3.6459999999999999</v>
      </c>
      <c r="R27" s="16" t="s">
        <v>2092</v>
      </c>
      <c r="S27" s="15">
        <v>9.2059999999999995</v>
      </c>
      <c r="T27" s="16" t="s">
        <v>2095</v>
      </c>
      <c r="U27" s="17">
        <f>(A1L320C7 + A1L320C8)</f>
        <v>12.852</v>
      </c>
      <c r="V27" s="16" t="s">
        <v>2092</v>
      </c>
      <c r="W27" s="15">
        <v>3.1539999999999999</v>
      </c>
      <c r="X27" s="16" t="s">
        <v>2092</v>
      </c>
      <c r="Y27" s="15">
        <v>6.6890000000000001</v>
      </c>
      <c r="Z27" s="16" t="s">
        <v>2096</v>
      </c>
      <c r="AA27" s="17">
        <f>(A1L320C10 + A1L320C11)</f>
        <v>9.843</v>
      </c>
      <c r="AB27" s="16" t="s">
        <v>2092</v>
      </c>
      <c r="AC27" s="15">
        <v>0.47499999999999998</v>
      </c>
      <c r="AD27" s="16" t="s">
        <v>2092</v>
      </c>
      <c r="AE27" s="15">
        <v>7.62</v>
      </c>
      <c r="AF27" s="16" t="s">
        <v>2097</v>
      </c>
      <c r="AG27" s="17">
        <f>(A1L320C13 + A1L320C14)</f>
        <v>8.0950000000000006</v>
      </c>
      <c r="AH27" s="16" t="s">
        <v>2098</v>
      </c>
      <c r="AI27" s="17">
        <f>IF(RUN_YEARS &gt; 1,(A1L320C3 + A1L320C6) / 2, 0 )</f>
        <v>13.8405</v>
      </c>
      <c r="AJ27" s="16" t="s">
        <v>2099</v>
      </c>
      <c r="AK27" s="17">
        <f>IF(RUN_YEARS &gt; 2,(A1L320C3 + A1L320C6 + A1L320C9) / 3, 0 )</f>
        <v>13.511000000000001</v>
      </c>
      <c r="AL27" s="16" t="s">
        <v>2100</v>
      </c>
      <c r="AM27" s="17">
        <f>IF(RUN_YEARS &gt; 3,(A1L320C3 + A1L320C6 + A1L320C9 + A1L320C12) / 4, 0 )</f>
        <v>12.594000000000001</v>
      </c>
      <c r="AN27" s="16" t="s">
        <v>2101</v>
      </c>
      <c r="AO27" s="17">
        <f>IF(RUN_YEARS &gt; 4,(A1L320C3 + A1L320C6 + A1L320C9 + A1L320C12 + A1L320C15) / 5, 0 )</f>
        <v>11.6942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1.2E-2</v>
      </c>
      <c r="H28" s="16" t="s">
        <v>2103</v>
      </c>
      <c r="I28" s="17">
        <f>(A1L321C1 + A1L321C2)</f>
        <v>1.2E-2</v>
      </c>
      <c r="J28" s="16" t="s">
        <v>2102</v>
      </c>
      <c r="K28" s="15">
        <v>0</v>
      </c>
      <c r="L28" s="16" t="s">
        <v>2102</v>
      </c>
      <c r="M28" s="15">
        <v>1.2E-2</v>
      </c>
      <c r="N28" s="16" t="s">
        <v>2104</v>
      </c>
      <c r="O28" s="17">
        <f>(A1L321C4 + A1L321C5)</f>
        <v>1.2E-2</v>
      </c>
      <c r="P28" s="16" t="s">
        <v>2102</v>
      </c>
      <c r="Q28" s="15">
        <v>0</v>
      </c>
      <c r="R28" s="16" t="s">
        <v>2102</v>
      </c>
      <c r="S28" s="15">
        <v>7.0000000000000001E-3</v>
      </c>
      <c r="T28" s="16" t="s">
        <v>2105</v>
      </c>
      <c r="U28" s="17">
        <f>(A1L321C7 + A1L321C8)</f>
        <v>7.0000000000000001E-3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1.2E-2</v>
      </c>
      <c r="AJ28" s="16" t="s">
        <v>2109</v>
      </c>
      <c r="AK28" s="17">
        <f>IF(RUN_YEARS &gt; 2,(A1L321C3 + A1L321C6 + A1L321C9) / 3, 0 )</f>
        <v>1.0333333333333333E-2</v>
      </c>
      <c r="AL28" s="16" t="s">
        <v>2110</v>
      </c>
      <c r="AM28" s="17">
        <f>IF(RUN_YEARS &gt; 3,(A1L321C3 + A1L321C6 + A1L321C9 + A1L321C12) / 4, 0 )</f>
        <v>7.7499999999999999E-3</v>
      </c>
      <c r="AN28" s="16" t="s">
        <v>2111</v>
      </c>
      <c r="AO28" s="17">
        <f>IF(RUN_YEARS &gt; 4,(A1L321C3 + A1L321C6 + A1L321C9 + A1L321C12 + A1L321C15) / 5, 0 )</f>
        <v>6.1999999999999998E-3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3.0000000000000001E-3</v>
      </c>
      <c r="F29" s="16" t="s">
        <v>2112</v>
      </c>
      <c r="G29" s="15">
        <v>0</v>
      </c>
      <c r="H29" s="16" t="s">
        <v>2113</v>
      </c>
      <c r="I29" s="17">
        <f>(A1L322C1 + A1L322C2)</f>
        <v>3.0000000000000001E-3</v>
      </c>
      <c r="J29" s="16" t="s">
        <v>2112</v>
      </c>
      <c r="K29" s="15">
        <v>1.0999999999999999E-2</v>
      </c>
      <c r="L29" s="16" t="s">
        <v>2112</v>
      </c>
      <c r="M29" s="15">
        <v>8.9999999999999993E-3</v>
      </c>
      <c r="N29" s="16" t="s">
        <v>2114</v>
      </c>
      <c r="O29" s="17">
        <f>(A1L322C4 + A1L322C5)</f>
        <v>1.9999999999999997E-2</v>
      </c>
      <c r="P29" s="16" t="s">
        <v>2112</v>
      </c>
      <c r="Q29" s="15">
        <v>8.0000000000000002E-3</v>
      </c>
      <c r="R29" s="16" t="s">
        <v>2112</v>
      </c>
      <c r="S29" s="15">
        <v>1E-3</v>
      </c>
      <c r="T29" s="16" t="s">
        <v>2115</v>
      </c>
      <c r="U29" s="17">
        <f>(A1L322C7 + A1L322C8)</f>
        <v>9.0000000000000011E-3</v>
      </c>
      <c r="V29" s="16" t="s">
        <v>2112</v>
      </c>
      <c r="W29" s="15">
        <v>1.0999999999999999E-2</v>
      </c>
      <c r="X29" s="16" t="s">
        <v>2112</v>
      </c>
      <c r="Y29" s="15">
        <v>0</v>
      </c>
      <c r="Z29" s="16" t="s">
        <v>2116</v>
      </c>
      <c r="AA29" s="17">
        <f>(A1L322C10 + A1L322C11)</f>
        <v>1.0999999999999999E-2</v>
      </c>
      <c r="AB29" s="16" t="s">
        <v>2112</v>
      </c>
      <c r="AC29" s="15">
        <v>6.7000000000000004E-2</v>
      </c>
      <c r="AD29" s="16" t="s">
        <v>2112</v>
      </c>
      <c r="AE29" s="15">
        <v>1.2999999999999999E-2</v>
      </c>
      <c r="AF29" s="16" t="s">
        <v>2117</v>
      </c>
      <c r="AG29" s="17">
        <f>(A1L322C13 + A1L322C14)</f>
        <v>0.08</v>
      </c>
      <c r="AH29" s="16" t="s">
        <v>2118</v>
      </c>
      <c r="AI29" s="17">
        <f>IF(RUN_YEARS &gt; 1,(A1L322C3 + A1L322C6) / 2, 0 )</f>
        <v>1.1499999999999998E-2</v>
      </c>
      <c r="AJ29" s="16" t="s">
        <v>2119</v>
      </c>
      <c r="AK29" s="17">
        <f>IF(RUN_YEARS &gt; 2,(A1L322C3 + A1L322C6 + A1L322C9) / 3, 0 )</f>
        <v>1.0666666666666666E-2</v>
      </c>
      <c r="AL29" s="16" t="s">
        <v>2120</v>
      </c>
      <c r="AM29" s="17">
        <f>IF(RUN_YEARS &gt; 3,(A1L322C3 + A1L322C6 + A1L322C9 + A1L322C12) / 4, 0 )</f>
        <v>1.0749999999999999E-2</v>
      </c>
      <c r="AN29" s="16" t="s">
        <v>2121</v>
      </c>
      <c r="AO29" s="17">
        <f>IF(RUN_YEARS &gt; 4,(A1L322C3 + A1L322C6 + A1L322C9 + A1L322C12 + A1L322C15) / 5, 0 )</f>
        <v>2.46E-2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3.0000000000000001E-3</v>
      </c>
      <c r="F30" s="16" t="s">
        <v>2123</v>
      </c>
      <c r="G30" s="17">
        <f>(A1L321C2 + A1L322C2)</f>
        <v>1.2E-2</v>
      </c>
      <c r="H30" s="16" t="s">
        <v>2124</v>
      </c>
      <c r="I30" s="17">
        <f>(A1L323C1 + A1L323C2)</f>
        <v>1.4999999999999999E-2</v>
      </c>
      <c r="J30" s="16" t="s">
        <v>2125</v>
      </c>
      <c r="K30" s="17">
        <f>(A1L321C4 + A1L322C4)</f>
        <v>1.0999999999999999E-2</v>
      </c>
      <c r="L30" s="16" t="s">
        <v>2126</v>
      </c>
      <c r="M30" s="17">
        <f>(A1L321C5 + A1L322C5)</f>
        <v>2.0999999999999998E-2</v>
      </c>
      <c r="N30" s="16" t="s">
        <v>2127</v>
      </c>
      <c r="O30" s="17">
        <f>(A1L323C4 + A1L323C5)</f>
        <v>3.2000000000000001E-2</v>
      </c>
      <c r="P30" s="16" t="s">
        <v>2128</v>
      </c>
      <c r="Q30" s="17">
        <f>(A1L321C7 + A1L322C7)</f>
        <v>8.0000000000000002E-3</v>
      </c>
      <c r="R30" s="16" t="s">
        <v>2129</v>
      </c>
      <c r="S30" s="17">
        <f>(A1L321C8 + A1L322C8)</f>
        <v>8.0000000000000002E-3</v>
      </c>
      <c r="T30" s="16" t="s">
        <v>2130</v>
      </c>
      <c r="U30" s="17">
        <f>(A1L323C7 + A1L323C8)</f>
        <v>1.6E-2</v>
      </c>
      <c r="V30" s="16" t="s">
        <v>2131</v>
      </c>
      <c r="W30" s="17">
        <f>(A1L321C10 + A1L322C10)</f>
        <v>1.0999999999999999E-2</v>
      </c>
      <c r="X30" s="16" t="s">
        <v>2132</v>
      </c>
      <c r="Y30" s="17">
        <f>(A1L321C11 + A1L322C11)</f>
        <v>0</v>
      </c>
      <c r="Z30" s="16" t="s">
        <v>2133</v>
      </c>
      <c r="AA30" s="17">
        <f>(A1L323C10 + A1L323C11)</f>
        <v>1.0999999999999999E-2</v>
      </c>
      <c r="AB30" s="16" t="s">
        <v>2134</v>
      </c>
      <c r="AC30" s="17">
        <f>(A1L321C13 + A1L322C13)</f>
        <v>6.7000000000000004E-2</v>
      </c>
      <c r="AD30" s="16" t="s">
        <v>2135</v>
      </c>
      <c r="AE30" s="17">
        <f>(A1L321C14 + A1L322C14)</f>
        <v>1.2999999999999999E-2</v>
      </c>
      <c r="AF30" s="16" t="s">
        <v>2136</v>
      </c>
      <c r="AG30" s="17">
        <f>(A1L323C13 + A1L323C14)</f>
        <v>0.08</v>
      </c>
      <c r="AH30" s="16" t="s">
        <v>2137</v>
      </c>
      <c r="AI30" s="17">
        <f>IF(RUN_YEARS &gt; 1,(A1L323C3 + A1L323C6) / 2, 0 )</f>
        <v>2.35E-2</v>
      </c>
      <c r="AJ30" s="16" t="s">
        <v>2138</v>
      </c>
      <c r="AK30" s="17">
        <f>IF(RUN_YEARS &gt; 2,(A1L323C3 + A1L323C6 + A1L323C9) / 3, 0 )</f>
        <v>2.1000000000000001E-2</v>
      </c>
      <c r="AL30" s="16" t="s">
        <v>2139</v>
      </c>
      <c r="AM30" s="17">
        <f>IF(RUN_YEARS &gt; 3,(A1L323C3 + A1L323C6 + A1L323C9 + A1L323C12) / 4, 0 )</f>
        <v>1.8499999999999999E-2</v>
      </c>
      <c r="AN30" s="16" t="s">
        <v>2140</v>
      </c>
      <c r="AO30" s="17">
        <f>IF(RUN_YEARS &gt; 4,(A1L323C3 + A1L323C6 + A1L323C9 + A1L323C12 + A1L323C15) / 5, 0 )</f>
        <v>3.0800000000000001E-2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153.77499999999998</v>
      </c>
      <c r="F31" s="16" t="s">
        <v>2142</v>
      </c>
      <c r="G31" s="17">
        <f>(A1L301C2 + A1L304C2 + A1L305C2 + A1L308C2 + A1L309C2 + SUM(A1L312C2:A1L322C2))</f>
        <v>79.308000000000007</v>
      </c>
      <c r="H31" s="16" t="s">
        <v>2143</v>
      </c>
      <c r="I31" s="17">
        <f>(A1L324C1 + A1L324C2)</f>
        <v>233.08299999999997</v>
      </c>
      <c r="J31" s="16" t="s">
        <v>2144</v>
      </c>
      <c r="K31" s="17">
        <f>(A1L301C4 + A1L304C4 + A1L305C4 + A1L308C4 + A1L309C4 + SUM(A1L312C4:A1L322C4))</f>
        <v>154.68099999999998</v>
      </c>
      <c r="L31" s="16" t="s">
        <v>2145</v>
      </c>
      <c r="M31" s="17">
        <f>(A1L301C5 + A1L304C5 + A1L305C5 + A1L308C5 + A1L309C5 + SUM(A1L312C5:A1L322C5))</f>
        <v>81.144000000000005</v>
      </c>
      <c r="N31" s="16" t="s">
        <v>2146</v>
      </c>
      <c r="O31" s="17">
        <f>(A1L324C4 + A1L324C5)</f>
        <v>235.82499999999999</v>
      </c>
      <c r="P31" s="16" t="s">
        <v>2147</v>
      </c>
      <c r="Q31" s="17">
        <f>(A1L301C7 + A1L304C7 + A1L305C7 + A1L308C7 + A1L309C7 + SUM(A1L312C7:A1L322C7))</f>
        <v>166.29899999999998</v>
      </c>
      <c r="R31" s="16" t="s">
        <v>2148</v>
      </c>
      <c r="S31" s="17">
        <f>(A1L301C8 + A1L304C8 + A1L305C8 + A1L308C8 + A1L309C8 + SUM(A1L312C8:A1L322C8))</f>
        <v>91.254999999999995</v>
      </c>
      <c r="T31" s="16" t="s">
        <v>2149</v>
      </c>
      <c r="U31" s="17">
        <f>(A1L324C7 + A1L324C8)</f>
        <v>257.55399999999997</v>
      </c>
      <c r="V31" s="16" t="s">
        <v>2150</v>
      </c>
      <c r="W31" s="17">
        <f>(A1L301C10 + A1L304C10 + A1L305C10 + A1L308C10 + A1L309C10 + SUM(A1L312C10:A1L322C10))</f>
        <v>173.90300000000002</v>
      </c>
      <c r="X31" s="16" t="s">
        <v>2151</v>
      </c>
      <c r="Y31" s="17">
        <f>(A1L301C11 + A1L304C11 + A1L305C11 + A1L308C11 + A1L309C11 + SUM(A1L312C11:A1L322C11))</f>
        <v>52.232999999999997</v>
      </c>
      <c r="Z31" s="16" t="s">
        <v>2152</v>
      </c>
      <c r="AA31" s="17">
        <f>(A1L324C10 + A1L324C11)</f>
        <v>226.13600000000002</v>
      </c>
      <c r="AB31" s="16" t="s">
        <v>2153</v>
      </c>
      <c r="AC31" s="17">
        <f>(A1L301C13 + A1L304C13 + A1L305C13 + A1L308C13 + A1L309C13 + SUM(A1L312C13:A1L322C13))</f>
        <v>120.988</v>
      </c>
      <c r="AD31" s="16" t="s">
        <v>2154</v>
      </c>
      <c r="AE31" s="17">
        <f>(A1L301C14 + A1L304C14 + A1L305C14 + A1L308C14 + A1L309C14 + SUM(A1L312C14:A1L322C14))</f>
        <v>50.347000000000001</v>
      </c>
      <c r="AF31" s="16" t="s">
        <v>2155</v>
      </c>
      <c r="AG31" s="17">
        <f>(A1L324C13 + A1L324C14)</f>
        <v>171.33500000000001</v>
      </c>
      <c r="AH31" s="16" t="s">
        <v>2156</v>
      </c>
      <c r="AI31" s="17">
        <f>IF(RUN_YEARS &gt; 1,(A1L324C3 + A1L324C6) / 2, 0 )</f>
        <v>234.45399999999998</v>
      </c>
      <c r="AJ31" s="16" t="s">
        <v>2157</v>
      </c>
      <c r="AK31" s="17">
        <f>IF(RUN_YEARS &gt; 2,(A1L324C3 + A1L324C6 + A1L324C9) / 3, 0 )</f>
        <v>242.154</v>
      </c>
      <c r="AL31" s="16" t="s">
        <v>2158</v>
      </c>
      <c r="AM31" s="17">
        <f>IF(RUN_YEARS &gt; 3,(A1L324C3 + A1L324C6 + A1L324C9 + A1L324C12) / 4, 0 )</f>
        <v>238.14949999999999</v>
      </c>
      <c r="AN31" s="16" t="s">
        <v>2159</v>
      </c>
      <c r="AO31" s="17">
        <f>IF(RUN_YEARS &gt; 4,(A1L324C3 + A1L324C6 + A1L324C9 + A1L324C12 + A1L324C15) / 5, 0 )</f>
        <v>224.78659999999999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0.11600000000000001</v>
      </c>
      <c r="F9" s="16" t="s">
        <v>1885</v>
      </c>
      <c r="G9" s="15">
        <v>0.76300000000000001</v>
      </c>
      <c r="H9" s="16" t="s">
        <v>2195</v>
      </c>
      <c r="I9" s="17">
        <f>(A1L342C1 + A1L342C2)</f>
        <v>0.879</v>
      </c>
      <c r="J9" s="16" t="s">
        <v>1885</v>
      </c>
      <c r="K9" s="15">
        <v>0.20399999999999999</v>
      </c>
      <c r="L9" s="16" t="s">
        <v>1885</v>
      </c>
      <c r="M9" s="15">
        <v>1.012</v>
      </c>
      <c r="N9" s="16" t="s">
        <v>2196</v>
      </c>
      <c r="O9" s="17">
        <f>(A1L342C4 + A1L342C5)</f>
        <v>1.216</v>
      </c>
      <c r="P9" s="16" t="s">
        <v>1885</v>
      </c>
      <c r="Q9" s="15">
        <v>0.317</v>
      </c>
      <c r="R9" s="16" t="s">
        <v>1885</v>
      </c>
      <c r="S9" s="15">
        <v>1.048</v>
      </c>
      <c r="T9" s="16" t="s">
        <v>2197</v>
      </c>
      <c r="U9" s="17">
        <f>(A1L342C7 + A1L342C8)</f>
        <v>1.365</v>
      </c>
      <c r="V9" s="16" t="s">
        <v>1885</v>
      </c>
      <c r="W9" s="15">
        <v>4.7E-2</v>
      </c>
      <c r="X9" s="16" t="s">
        <v>1885</v>
      </c>
      <c r="Y9" s="15">
        <v>0.35099999999999998</v>
      </c>
      <c r="Z9" s="16" t="s">
        <v>2198</v>
      </c>
      <c r="AA9" s="17">
        <f>(A1L342C10 + A1L342C11)</f>
        <v>0.39799999999999996</v>
      </c>
      <c r="AB9" s="16" t="s">
        <v>1885</v>
      </c>
      <c r="AC9" s="15">
        <v>5.6000000000000001E-2</v>
      </c>
      <c r="AD9" s="16" t="s">
        <v>1885</v>
      </c>
      <c r="AE9" s="15">
        <v>0.28599999999999998</v>
      </c>
      <c r="AF9" s="16" t="s">
        <v>2199</v>
      </c>
      <c r="AG9" s="17">
        <f>(A1L342C13 + A1L342C14)</f>
        <v>0.34199999999999997</v>
      </c>
      <c r="AH9" s="16" t="s">
        <v>2200</v>
      </c>
      <c r="AI9" s="17">
        <f>IF(RUN_YEARS &gt; 1,(A1L342C3 + A1L342C6) / 2, 0 )</f>
        <v>1.0474999999999999</v>
      </c>
      <c r="AJ9" s="16" t="s">
        <v>2201</v>
      </c>
      <c r="AK9" s="17">
        <f>IF(RUN_YEARS &gt; 2,(A1L342C3 + A1L342C6 + A1L342C9) / 3, 0 )</f>
        <v>1.1533333333333333</v>
      </c>
      <c r="AL9" s="16" t="s">
        <v>2202</v>
      </c>
      <c r="AM9" s="17">
        <f>IF(RUN_YEARS &gt; 3,(A1L342C3 + A1L342C6 + A1L342C9 + A1L342C12) / 4, 0 )</f>
        <v>0.96450000000000002</v>
      </c>
      <c r="AN9" s="16" t="s">
        <v>2203</v>
      </c>
      <c r="AO9" s="17">
        <f>IF(RUN_YEARS &gt; 4,(A1L342C3 + A1L342C6 + A1L342C9 + A1L342C12 + A1L342C15) / 5, 0 )</f>
        <v>0.84000000000000008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7.0000000000000001E-3</v>
      </c>
      <c r="F10" s="16" t="s">
        <v>1895</v>
      </c>
      <c r="G10" s="15">
        <v>0.47299999999999998</v>
      </c>
      <c r="H10" s="16" t="s">
        <v>2204</v>
      </c>
      <c r="I10" s="17">
        <f>(A1L343C1 + A1L343C2)</f>
        <v>0.48</v>
      </c>
      <c r="J10" s="16" t="s">
        <v>1895</v>
      </c>
      <c r="K10" s="15">
        <v>2.8000000000000001E-2</v>
      </c>
      <c r="L10" s="16" t="s">
        <v>1895</v>
      </c>
      <c r="M10" s="15">
        <v>0.48199999999999998</v>
      </c>
      <c r="N10" s="16" t="s">
        <v>2205</v>
      </c>
      <c r="O10" s="17">
        <f>(A1L343C4 + A1L343C5)</f>
        <v>0.51</v>
      </c>
      <c r="P10" s="16" t="s">
        <v>1895</v>
      </c>
      <c r="Q10" s="15">
        <v>1.2999999999999999E-2</v>
      </c>
      <c r="R10" s="16" t="s">
        <v>1895</v>
      </c>
      <c r="S10" s="15">
        <v>0.44900000000000001</v>
      </c>
      <c r="T10" s="16" t="s">
        <v>2206</v>
      </c>
      <c r="U10" s="17">
        <f>(A1L343C7 + A1L343C8)</f>
        <v>0.46200000000000002</v>
      </c>
      <c r="V10" s="16" t="s">
        <v>1895</v>
      </c>
      <c r="W10" s="15">
        <v>7.0000000000000001E-3</v>
      </c>
      <c r="X10" s="16" t="s">
        <v>1895</v>
      </c>
      <c r="Y10" s="15">
        <v>0.61299999999999999</v>
      </c>
      <c r="Z10" s="16" t="s">
        <v>2207</v>
      </c>
      <c r="AA10" s="17">
        <f>(A1L343C10 + A1L343C11)</f>
        <v>0.62</v>
      </c>
      <c r="AB10" s="16" t="s">
        <v>1895</v>
      </c>
      <c r="AC10" s="15">
        <v>4.0000000000000001E-3</v>
      </c>
      <c r="AD10" s="16" t="s">
        <v>1895</v>
      </c>
      <c r="AE10" s="15">
        <v>0.48</v>
      </c>
      <c r="AF10" s="16" t="s">
        <v>2208</v>
      </c>
      <c r="AG10" s="17">
        <f>(A1L343C13 + A1L343C14)</f>
        <v>0.48399999999999999</v>
      </c>
      <c r="AH10" s="16" t="s">
        <v>2209</v>
      </c>
      <c r="AI10" s="17">
        <f>IF(RUN_YEARS &gt; 1,(A1L343C3 + A1L343C6) / 2, 0 )</f>
        <v>0.495</v>
      </c>
      <c r="AJ10" s="16" t="s">
        <v>2210</v>
      </c>
      <c r="AK10" s="17">
        <f>IF(RUN_YEARS &gt; 2,(A1L343C3 + A1L343C6 + A1L343C9) / 3, 0 )</f>
        <v>0.48399999999999999</v>
      </c>
      <c r="AL10" s="16" t="s">
        <v>2211</v>
      </c>
      <c r="AM10" s="17">
        <f>IF(RUN_YEARS &gt; 3,(A1L343C3 + A1L343C6 + A1L343C9 + A1L343C12) / 4, 0 )</f>
        <v>0.51800000000000002</v>
      </c>
      <c r="AN10" s="16" t="s">
        <v>2212</v>
      </c>
      <c r="AO10" s="17">
        <f>IF(RUN_YEARS &gt; 4,(A1L343C3 + A1L343C6 + A1L343C9 + A1L343C12 + A1L343C15) / 5, 0 )</f>
        <v>0.51119999999999999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0.12300000000000001</v>
      </c>
      <c r="F11" s="16" t="s">
        <v>2214</v>
      </c>
      <c r="G11" s="17">
        <f>(A1L342C2 + A1L343C2)</f>
        <v>1.236</v>
      </c>
      <c r="H11" s="16" t="s">
        <v>2215</v>
      </c>
      <c r="I11" s="17">
        <f>(A1L344C1 + A1L344C2)</f>
        <v>1.359</v>
      </c>
      <c r="J11" s="16" t="s">
        <v>2216</v>
      </c>
      <c r="K11" s="17">
        <f>(A1L342C4 + A1L343C4)</f>
        <v>0.23199999999999998</v>
      </c>
      <c r="L11" s="16" t="s">
        <v>2217</v>
      </c>
      <c r="M11" s="17">
        <f>(A1L342C5 + A1L343C5)</f>
        <v>1.494</v>
      </c>
      <c r="N11" s="16" t="s">
        <v>2218</v>
      </c>
      <c r="O11" s="17">
        <f>(A1L344C4 + A1L344C5)</f>
        <v>1.726</v>
      </c>
      <c r="P11" s="16" t="s">
        <v>2219</v>
      </c>
      <c r="Q11" s="17">
        <f>(A1L342C7 + A1L343C7)</f>
        <v>0.33</v>
      </c>
      <c r="R11" s="16" t="s">
        <v>2220</v>
      </c>
      <c r="S11" s="17">
        <f>(A1L342C8 + A1L343C8)</f>
        <v>1.4970000000000001</v>
      </c>
      <c r="T11" s="16" t="s">
        <v>2221</v>
      </c>
      <c r="U11" s="17">
        <f>(A1L344C7 + A1L344C8)</f>
        <v>1.8270000000000002</v>
      </c>
      <c r="V11" s="16" t="s">
        <v>2222</v>
      </c>
      <c r="W11" s="17">
        <f>(A1L342C10 + A1L343C10)</f>
        <v>5.3999999999999999E-2</v>
      </c>
      <c r="X11" s="16" t="s">
        <v>2223</v>
      </c>
      <c r="Y11" s="17">
        <f>(A1L342C11 + A1L343C11)</f>
        <v>0.96399999999999997</v>
      </c>
      <c r="Z11" s="16" t="s">
        <v>2224</v>
      </c>
      <c r="AA11" s="17">
        <f>(A1L344C10 + A1L344C11)</f>
        <v>1.018</v>
      </c>
      <c r="AB11" s="16" t="s">
        <v>2225</v>
      </c>
      <c r="AC11" s="17">
        <f>(A1L342C13 + A1L343C13)</f>
        <v>0.06</v>
      </c>
      <c r="AD11" s="16" t="s">
        <v>2226</v>
      </c>
      <c r="AE11" s="17">
        <f>(A1L342C14 + A1L343C14)</f>
        <v>0.76600000000000001</v>
      </c>
      <c r="AF11" s="16" t="s">
        <v>2227</v>
      </c>
      <c r="AG11" s="17">
        <f>(A1L344C13 + A1L344C14)</f>
        <v>0.82600000000000007</v>
      </c>
      <c r="AH11" s="16" t="s">
        <v>2228</v>
      </c>
      <c r="AI11" s="17">
        <f>IF(RUN_YEARS &gt; 1,(A1L344C3 + A1L344C6) / 2, 0 )</f>
        <v>1.5425</v>
      </c>
      <c r="AJ11" s="16" t="s">
        <v>2229</v>
      </c>
      <c r="AK11" s="17">
        <f>IF(RUN_YEARS &gt; 2,(A1L344C3 + A1L344C6 + A1L344C9) / 3, 0 )</f>
        <v>1.6373333333333333</v>
      </c>
      <c r="AL11" s="16" t="s">
        <v>2230</v>
      </c>
      <c r="AM11" s="17">
        <f>IF(RUN_YEARS &gt; 3,(A1L344C3 + A1L344C6 + A1L344C9 + A1L344C12) / 4, 0 )</f>
        <v>1.4824999999999999</v>
      </c>
      <c r="AN11" s="16" t="s">
        <v>2231</v>
      </c>
      <c r="AO11" s="17">
        <f>IF(RUN_YEARS &gt; 4,(A1L344C3 + A1L344C6 + A1L344C9 + A1L344C12 + A1L344C15) / 5, 0 )</f>
        <v>1.3512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3.6680000000000001</v>
      </c>
      <c r="F12" s="16" t="s">
        <v>1924</v>
      </c>
      <c r="G12" s="15">
        <v>16.158000000000001</v>
      </c>
      <c r="H12" s="16" t="s">
        <v>2232</v>
      </c>
      <c r="I12" s="17">
        <f>(A1L345C1 + A1L345C2)</f>
        <v>19.826000000000001</v>
      </c>
      <c r="J12" s="16" t="s">
        <v>1924</v>
      </c>
      <c r="K12" s="15">
        <v>3.3690000000000002</v>
      </c>
      <c r="L12" s="16" t="s">
        <v>1924</v>
      </c>
      <c r="M12" s="15">
        <v>14.775</v>
      </c>
      <c r="N12" s="16" t="s">
        <v>2233</v>
      </c>
      <c r="O12" s="17">
        <f>(A1L345C4 + A1L345C5)</f>
        <v>18.144000000000002</v>
      </c>
      <c r="P12" s="16" t="s">
        <v>1924</v>
      </c>
      <c r="Q12" s="15">
        <v>3.2549999999999999</v>
      </c>
      <c r="R12" s="16" t="s">
        <v>1924</v>
      </c>
      <c r="S12" s="15">
        <v>17.666</v>
      </c>
      <c r="T12" s="16" t="s">
        <v>2234</v>
      </c>
      <c r="U12" s="17">
        <f>(A1L345C7 + A1L345C8)</f>
        <v>20.920999999999999</v>
      </c>
      <c r="V12" s="16" t="s">
        <v>1924</v>
      </c>
      <c r="W12" s="15">
        <v>2.6549999999999998</v>
      </c>
      <c r="X12" s="16" t="s">
        <v>1924</v>
      </c>
      <c r="Y12" s="15">
        <v>18.29</v>
      </c>
      <c r="Z12" s="16" t="s">
        <v>2235</v>
      </c>
      <c r="AA12" s="17">
        <f>(A1L345C10 + A1L345C11)</f>
        <v>20.945</v>
      </c>
      <c r="AB12" s="16" t="s">
        <v>1924</v>
      </c>
      <c r="AC12" s="15">
        <v>1.56</v>
      </c>
      <c r="AD12" s="16" t="s">
        <v>1924</v>
      </c>
      <c r="AE12" s="15">
        <v>14.91</v>
      </c>
      <c r="AF12" s="16" t="s">
        <v>2236</v>
      </c>
      <c r="AG12" s="17">
        <f>(A1L345C13 + A1L345C14)</f>
        <v>16.47</v>
      </c>
      <c r="AH12" s="16" t="s">
        <v>2237</v>
      </c>
      <c r="AI12" s="17">
        <f>IF(RUN_YEARS &gt; 1,(A1L345C3 + A1L345C6) / 2, 0 )</f>
        <v>18.984999999999999</v>
      </c>
      <c r="AJ12" s="16" t="s">
        <v>2238</v>
      </c>
      <c r="AK12" s="17">
        <f>IF(RUN_YEARS &gt; 2,(A1L345C3 + A1L345C6 + A1L345C9) / 3, 0 )</f>
        <v>19.630333333333333</v>
      </c>
      <c r="AL12" s="16" t="s">
        <v>2239</v>
      </c>
      <c r="AM12" s="17">
        <f>IF(RUN_YEARS &gt; 3,(A1L345C3 + A1L345C6 + A1L345C9 + A1L345C12) / 4, 0 )</f>
        <v>19.959</v>
      </c>
      <c r="AN12" s="16" t="s">
        <v>2240</v>
      </c>
      <c r="AO12" s="17">
        <f>IF(RUN_YEARS &gt; 4,(A1L345C3 + A1L345C6 + A1L345C9 + A1L345C12 + A1L345C15) / 5, 0 )</f>
        <v>19.261199999999999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2.6349999999999998</v>
      </c>
      <c r="F13" s="16" t="s">
        <v>1934</v>
      </c>
      <c r="G13" s="15">
        <v>58.262999999999998</v>
      </c>
      <c r="H13" s="16" t="s">
        <v>2241</v>
      </c>
      <c r="I13" s="17">
        <f>(A1L346C1 + A1L346C2)</f>
        <v>60.897999999999996</v>
      </c>
      <c r="J13" s="16" t="s">
        <v>1934</v>
      </c>
      <c r="K13" s="15">
        <v>2.6560000000000001</v>
      </c>
      <c r="L13" s="16" t="s">
        <v>1934</v>
      </c>
      <c r="M13" s="15">
        <v>69.134</v>
      </c>
      <c r="N13" s="16" t="s">
        <v>2242</v>
      </c>
      <c r="O13" s="17">
        <f>(A1L346C4 + A1L346C5)</f>
        <v>71.790000000000006</v>
      </c>
      <c r="P13" s="16" t="s">
        <v>1934</v>
      </c>
      <c r="Q13" s="15">
        <v>3.3690000000000002</v>
      </c>
      <c r="R13" s="16" t="s">
        <v>1934</v>
      </c>
      <c r="S13" s="15">
        <v>69.106999999999999</v>
      </c>
      <c r="T13" s="16" t="s">
        <v>2243</v>
      </c>
      <c r="U13" s="17">
        <f>(A1L346C7 + A1L346C8)</f>
        <v>72.475999999999999</v>
      </c>
      <c r="V13" s="16" t="s">
        <v>1934</v>
      </c>
      <c r="W13" s="15">
        <v>0.44800000000000001</v>
      </c>
      <c r="X13" s="16" t="s">
        <v>1934</v>
      </c>
      <c r="Y13" s="15">
        <v>0.68700000000000006</v>
      </c>
      <c r="Z13" s="16" t="s">
        <v>2244</v>
      </c>
      <c r="AA13" s="17">
        <f>(A1L346C10 + A1L346C11)</f>
        <v>1.135</v>
      </c>
      <c r="AB13" s="16" t="s">
        <v>1934</v>
      </c>
      <c r="AC13" s="15">
        <v>0.39300000000000002</v>
      </c>
      <c r="AD13" s="16" t="s">
        <v>1934</v>
      </c>
      <c r="AE13" s="15">
        <v>2.1840000000000002</v>
      </c>
      <c r="AF13" s="16" t="s">
        <v>2245</v>
      </c>
      <c r="AG13" s="17">
        <f>(A1L346C13 + A1L346C14)</f>
        <v>2.577</v>
      </c>
      <c r="AH13" s="16" t="s">
        <v>2246</v>
      </c>
      <c r="AI13" s="17">
        <f>IF(RUN_YEARS &gt; 1,(A1L346C3 + A1L346C6) / 2, 0 )</f>
        <v>66.343999999999994</v>
      </c>
      <c r="AJ13" s="16" t="s">
        <v>2247</v>
      </c>
      <c r="AK13" s="17">
        <f>IF(RUN_YEARS &gt; 2,(A1L346C3 + A1L346C6 + A1L346C9) / 3, 0 )</f>
        <v>68.387999999999991</v>
      </c>
      <c r="AL13" s="16" t="s">
        <v>2248</v>
      </c>
      <c r="AM13" s="17">
        <f>IF(RUN_YEARS &gt; 3,(A1L346C3 + A1L346C6 + A1L346C9 + A1L346C12) / 4, 0 )</f>
        <v>51.574749999999995</v>
      </c>
      <c r="AN13" s="16" t="s">
        <v>2249</v>
      </c>
      <c r="AO13" s="17">
        <f>IF(RUN_YEARS &gt; 4,(A1L346C3 + A1L346C6 + A1L346C9 + A1L346C12 + A1L346C15) / 5, 0 )</f>
        <v>41.775199999999998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1.4370000000000001</v>
      </c>
      <c r="F14" s="16" t="s">
        <v>1944</v>
      </c>
      <c r="G14" s="15">
        <v>1.5369999999999999</v>
      </c>
      <c r="H14" s="16" t="s">
        <v>2250</v>
      </c>
      <c r="I14" s="17">
        <f>(A1L347C1 + A1L347C2)</f>
        <v>2.9740000000000002</v>
      </c>
      <c r="J14" s="16" t="s">
        <v>1944</v>
      </c>
      <c r="K14" s="15">
        <v>0.94399999999999995</v>
      </c>
      <c r="L14" s="16" t="s">
        <v>1944</v>
      </c>
      <c r="M14" s="15">
        <v>1.141</v>
      </c>
      <c r="N14" s="16" t="s">
        <v>2251</v>
      </c>
      <c r="O14" s="17">
        <f>(A1L347C4 + A1L347C5)</f>
        <v>2.085</v>
      </c>
      <c r="P14" s="16" t="s">
        <v>1944</v>
      </c>
      <c r="Q14" s="15">
        <v>0.55900000000000005</v>
      </c>
      <c r="R14" s="16" t="s">
        <v>1944</v>
      </c>
      <c r="S14" s="15">
        <v>1.385</v>
      </c>
      <c r="T14" s="16" t="s">
        <v>2252</v>
      </c>
      <c r="U14" s="17">
        <f>(A1L347C7 + A1L347C8)</f>
        <v>1.944</v>
      </c>
      <c r="V14" s="16" t="s">
        <v>1944</v>
      </c>
      <c r="W14" s="15">
        <v>0.81799999999999995</v>
      </c>
      <c r="X14" s="16" t="s">
        <v>1944</v>
      </c>
      <c r="Y14" s="15">
        <v>1.1719999999999999</v>
      </c>
      <c r="Z14" s="16" t="s">
        <v>2253</v>
      </c>
      <c r="AA14" s="17">
        <f>(A1L347C10 + A1L347C11)</f>
        <v>1.9899999999999998</v>
      </c>
      <c r="AB14" s="16" t="s">
        <v>1944</v>
      </c>
      <c r="AC14" s="15">
        <v>0.378</v>
      </c>
      <c r="AD14" s="16" t="s">
        <v>1944</v>
      </c>
      <c r="AE14" s="15">
        <v>0.24399999999999999</v>
      </c>
      <c r="AF14" s="16" t="s">
        <v>2254</v>
      </c>
      <c r="AG14" s="17">
        <f>(A1L347C13 + A1L347C14)</f>
        <v>0.622</v>
      </c>
      <c r="AH14" s="16" t="s">
        <v>2255</v>
      </c>
      <c r="AI14" s="17">
        <f>IF(RUN_YEARS &gt; 1,(A1L347C3 + A1L347C6) / 2, 0 )</f>
        <v>2.5295000000000001</v>
      </c>
      <c r="AJ14" s="16" t="s">
        <v>2256</v>
      </c>
      <c r="AK14" s="17">
        <f>IF(RUN_YEARS &gt; 2,(A1L347C3 + A1L347C6 + A1L347C9) / 3, 0 )</f>
        <v>2.3343333333333334</v>
      </c>
      <c r="AL14" s="16" t="s">
        <v>2257</v>
      </c>
      <c r="AM14" s="17">
        <f>IF(RUN_YEARS &gt; 3,(A1L347C3 + A1L347C6 + A1L347C9 + A1L347C12) / 4, 0 )</f>
        <v>2.2482500000000001</v>
      </c>
      <c r="AN14" s="16" t="s">
        <v>2258</v>
      </c>
      <c r="AO14" s="17">
        <f>IF(RUN_YEARS &gt; 4,(A1L347C3 + A1L347C6 + A1L347C9 + A1L347C12 + A1L347C15) / 5, 0 )</f>
        <v>1.923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4.0720000000000001</v>
      </c>
      <c r="F15" s="16" t="s">
        <v>2260</v>
      </c>
      <c r="G15" s="17">
        <f>(A1L346C2 + A1L347C2)</f>
        <v>59.8</v>
      </c>
      <c r="H15" s="16" t="s">
        <v>2261</v>
      </c>
      <c r="I15" s="17">
        <f>(A1L348C1 + A1L348C2)</f>
        <v>63.872</v>
      </c>
      <c r="J15" s="16" t="s">
        <v>2262</v>
      </c>
      <c r="K15" s="17">
        <f>(A1L346C4 + A1L347C4)</f>
        <v>3.6</v>
      </c>
      <c r="L15" s="16" t="s">
        <v>2263</v>
      </c>
      <c r="M15" s="17">
        <f>(A1L346C5 + A1L347C5)</f>
        <v>70.275000000000006</v>
      </c>
      <c r="N15" s="16" t="s">
        <v>2264</v>
      </c>
      <c r="O15" s="17">
        <f>(A1L348C4 + A1L348C5)</f>
        <v>73.875</v>
      </c>
      <c r="P15" s="16" t="s">
        <v>2265</v>
      </c>
      <c r="Q15" s="17">
        <f>(A1L346C7 + A1L347C7)</f>
        <v>3.9280000000000004</v>
      </c>
      <c r="R15" s="16" t="s">
        <v>2266</v>
      </c>
      <c r="S15" s="17">
        <f>(A1L346C8 + A1L347C8)</f>
        <v>70.492000000000004</v>
      </c>
      <c r="T15" s="16" t="s">
        <v>2267</v>
      </c>
      <c r="U15" s="17">
        <f>(A1L348C7 + A1L348C8)</f>
        <v>74.42</v>
      </c>
      <c r="V15" s="16" t="s">
        <v>2268</v>
      </c>
      <c r="W15" s="17">
        <f>(A1L346C10 + A1L347C10)</f>
        <v>1.266</v>
      </c>
      <c r="X15" s="16" t="s">
        <v>2269</v>
      </c>
      <c r="Y15" s="17">
        <f>(A1L346C11 + A1L347C11)</f>
        <v>1.859</v>
      </c>
      <c r="Z15" s="16" t="s">
        <v>2270</v>
      </c>
      <c r="AA15" s="17">
        <f>(A1L348C10 + A1L348C11)</f>
        <v>3.125</v>
      </c>
      <c r="AB15" s="16" t="s">
        <v>2271</v>
      </c>
      <c r="AC15" s="17">
        <f>(A1L346C13 + A1L347C13)</f>
        <v>0.77100000000000002</v>
      </c>
      <c r="AD15" s="16" t="s">
        <v>2272</v>
      </c>
      <c r="AE15" s="17">
        <f>(A1L346C14 + A1L347C14)</f>
        <v>2.4279999999999999</v>
      </c>
      <c r="AF15" s="16" t="s">
        <v>2273</v>
      </c>
      <c r="AG15" s="17">
        <f>(A1L348C13 + A1L348C14)</f>
        <v>3.1989999999999998</v>
      </c>
      <c r="AH15" s="16" t="s">
        <v>2274</v>
      </c>
      <c r="AI15" s="17">
        <f>IF(RUN_YEARS &gt; 1,(A1L348C3 + A1L348C6) / 2, 0 )</f>
        <v>68.873500000000007</v>
      </c>
      <c r="AJ15" s="16" t="s">
        <v>2275</v>
      </c>
      <c r="AK15" s="17">
        <f>IF(RUN_YEARS &gt; 2,(A1L348C3 + A1L348C6 + A1L348C9) / 3, 0 )</f>
        <v>70.722333333333339</v>
      </c>
      <c r="AL15" s="16" t="s">
        <v>2276</v>
      </c>
      <c r="AM15" s="17">
        <f>IF(RUN_YEARS &gt; 3,(A1L348C3 + A1L348C6 + A1L348C9 + A1L348C12) / 4, 0 )</f>
        <v>53.823000000000008</v>
      </c>
      <c r="AN15" s="16" t="s">
        <v>2277</v>
      </c>
      <c r="AO15" s="17">
        <f>IF(RUN_YEARS &gt; 4,(A1L348C3 + A1L348C6 + A1L348C9 + A1L348C12 + A1L348C15) / 5, 0 )</f>
        <v>43.698200000000007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11.242000000000001</v>
      </c>
      <c r="F16" s="16" t="s">
        <v>1973</v>
      </c>
      <c r="G16" s="15">
        <v>6.4790000000000001</v>
      </c>
      <c r="H16" s="16" t="s">
        <v>2278</v>
      </c>
      <c r="I16" s="17">
        <f>(A1L349C1 + A1L349C2)</f>
        <v>17.721</v>
      </c>
      <c r="J16" s="16" t="s">
        <v>1973</v>
      </c>
      <c r="K16" s="15">
        <v>12.862</v>
      </c>
      <c r="L16" s="16" t="s">
        <v>1973</v>
      </c>
      <c r="M16" s="15">
        <v>9.5299999999999994</v>
      </c>
      <c r="N16" s="16" t="s">
        <v>2279</v>
      </c>
      <c r="O16" s="17">
        <f>(A1L349C4 + A1L349C5)</f>
        <v>22.391999999999999</v>
      </c>
      <c r="P16" s="16" t="s">
        <v>1973</v>
      </c>
      <c r="Q16" s="15">
        <v>12.769</v>
      </c>
      <c r="R16" s="16" t="s">
        <v>1973</v>
      </c>
      <c r="S16" s="15">
        <v>10.317</v>
      </c>
      <c r="T16" s="16" t="s">
        <v>2280</v>
      </c>
      <c r="U16" s="17">
        <f>(A1L349C7 + A1L349C8)</f>
        <v>23.085999999999999</v>
      </c>
      <c r="V16" s="16" t="s">
        <v>1973</v>
      </c>
      <c r="W16" s="15">
        <v>11.772</v>
      </c>
      <c r="X16" s="16" t="s">
        <v>1973</v>
      </c>
      <c r="Y16" s="15">
        <v>12.015000000000001</v>
      </c>
      <c r="Z16" s="16" t="s">
        <v>2281</v>
      </c>
      <c r="AA16" s="17">
        <f>(A1L349C10 + A1L349C11)</f>
        <v>23.786999999999999</v>
      </c>
      <c r="AB16" s="16" t="s">
        <v>1973</v>
      </c>
      <c r="AC16" s="15">
        <v>2.7280000000000002</v>
      </c>
      <c r="AD16" s="16" t="s">
        <v>1973</v>
      </c>
      <c r="AE16" s="15">
        <v>4.3010000000000002</v>
      </c>
      <c r="AF16" s="16" t="s">
        <v>2282</v>
      </c>
      <c r="AG16" s="17">
        <f>(A1L349C13 + A1L349C14)</f>
        <v>7.0289999999999999</v>
      </c>
      <c r="AH16" s="16" t="s">
        <v>2283</v>
      </c>
      <c r="AI16" s="17">
        <f>IF(RUN_YEARS &gt; 1,(A1L349C3 + A1L349C6) / 2, 0 )</f>
        <v>20.0565</v>
      </c>
      <c r="AJ16" s="16" t="s">
        <v>2284</v>
      </c>
      <c r="AK16" s="17">
        <f>IF(RUN_YEARS &gt; 2,(A1L349C3 + A1L349C6 + A1L349C9) / 3, 0 )</f>
        <v>21.066333333333333</v>
      </c>
      <c r="AL16" s="16" t="s">
        <v>2285</v>
      </c>
      <c r="AM16" s="17">
        <f>IF(RUN_YEARS &gt; 3,(A1L349C3 + A1L349C6 + A1L349C9 + A1L349C12) / 4, 0 )</f>
        <v>21.746499999999997</v>
      </c>
      <c r="AN16" s="16" t="s">
        <v>2286</v>
      </c>
      <c r="AO16" s="17">
        <f>IF(RUN_YEARS &gt; 4,(A1L349C3 + A1L349C6 + A1L349C9 + A1L349C12 + A1L349C15) / 5, 0 )</f>
        <v>18.802999999999997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33.405999999999999</v>
      </c>
      <c r="F17" s="16" t="s">
        <v>1983</v>
      </c>
      <c r="G17" s="15">
        <v>13.644</v>
      </c>
      <c r="H17" s="16" t="s">
        <v>2287</v>
      </c>
      <c r="I17" s="17">
        <f>(A1L350C1 + A1L350C2)</f>
        <v>47.05</v>
      </c>
      <c r="J17" s="16" t="s">
        <v>1983</v>
      </c>
      <c r="K17" s="15">
        <v>23.271999999999998</v>
      </c>
      <c r="L17" s="16" t="s">
        <v>1983</v>
      </c>
      <c r="M17" s="15">
        <v>13.189</v>
      </c>
      <c r="N17" s="16" t="s">
        <v>2288</v>
      </c>
      <c r="O17" s="17">
        <f>(A1L350C4 + A1L350C5)</f>
        <v>36.460999999999999</v>
      </c>
      <c r="P17" s="16" t="s">
        <v>1983</v>
      </c>
      <c r="Q17" s="15">
        <v>20.841000000000001</v>
      </c>
      <c r="R17" s="16" t="s">
        <v>1983</v>
      </c>
      <c r="S17" s="15">
        <v>10.294</v>
      </c>
      <c r="T17" s="16" t="s">
        <v>2289</v>
      </c>
      <c r="U17" s="17">
        <f>(A1L350C7 + A1L350C8)</f>
        <v>31.135000000000002</v>
      </c>
      <c r="V17" s="16" t="s">
        <v>1983</v>
      </c>
      <c r="W17" s="15">
        <v>8.18</v>
      </c>
      <c r="X17" s="16" t="s">
        <v>1983</v>
      </c>
      <c r="Y17" s="15">
        <v>1.294</v>
      </c>
      <c r="Z17" s="16" t="s">
        <v>2290</v>
      </c>
      <c r="AA17" s="17">
        <f>(A1L350C10 + A1L350C11)</f>
        <v>9.4740000000000002</v>
      </c>
      <c r="AB17" s="16" t="s">
        <v>1983</v>
      </c>
      <c r="AC17" s="15">
        <v>1.2809999999999999</v>
      </c>
      <c r="AD17" s="16" t="s">
        <v>1983</v>
      </c>
      <c r="AE17" s="15">
        <v>1.0049999999999999</v>
      </c>
      <c r="AF17" s="16" t="s">
        <v>2291</v>
      </c>
      <c r="AG17" s="17">
        <f>(A1L350C13 + A1L350C14)</f>
        <v>2.2859999999999996</v>
      </c>
      <c r="AH17" s="16" t="s">
        <v>2292</v>
      </c>
      <c r="AI17" s="17">
        <f>IF(RUN_YEARS &gt; 1,(A1L350C3 + A1L350C6) / 2, 0 )</f>
        <v>41.755499999999998</v>
      </c>
      <c r="AJ17" s="16" t="s">
        <v>2293</v>
      </c>
      <c r="AK17" s="17">
        <f>IF(RUN_YEARS &gt; 2,(A1L350C3 + A1L350C6 + A1L350C9) / 3, 0 )</f>
        <v>38.215333333333334</v>
      </c>
      <c r="AL17" s="16" t="s">
        <v>2294</v>
      </c>
      <c r="AM17" s="17">
        <f>IF(RUN_YEARS &gt; 3,(A1L350C3 + A1L350C6 + A1L350C9 + A1L350C12) / 4, 0 )</f>
        <v>31.03</v>
      </c>
      <c r="AN17" s="16" t="s">
        <v>2295</v>
      </c>
      <c r="AO17" s="17">
        <f>IF(RUN_YEARS &gt; 4,(A1L350C3 + A1L350C6 + A1L350C9 + A1L350C12 + A1L350C15) / 5, 0 )</f>
        <v>25.281200000000002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178.65</v>
      </c>
      <c r="F18" s="16" t="s">
        <v>1993</v>
      </c>
      <c r="G18" s="15">
        <v>99.269000000000005</v>
      </c>
      <c r="H18" s="16" t="s">
        <v>2296</v>
      </c>
      <c r="I18" s="17">
        <f>(A1L351C1 + A1L351C2)</f>
        <v>277.91899999999998</v>
      </c>
      <c r="J18" s="16" t="s">
        <v>1993</v>
      </c>
      <c r="K18" s="15">
        <v>180.49600000000001</v>
      </c>
      <c r="L18" s="16" t="s">
        <v>1993</v>
      </c>
      <c r="M18" s="15">
        <v>96.668000000000006</v>
      </c>
      <c r="N18" s="16" t="s">
        <v>2297</v>
      </c>
      <c r="O18" s="17">
        <f>(A1L351C4 + A1L351C5)</f>
        <v>277.16399999999999</v>
      </c>
      <c r="P18" s="16" t="s">
        <v>1993</v>
      </c>
      <c r="Q18" s="15">
        <v>189.89</v>
      </c>
      <c r="R18" s="16" t="s">
        <v>1993</v>
      </c>
      <c r="S18" s="15">
        <v>92.299000000000007</v>
      </c>
      <c r="T18" s="16" t="s">
        <v>2298</v>
      </c>
      <c r="U18" s="17">
        <f>(A1L351C7 + A1L351C8)</f>
        <v>282.18899999999996</v>
      </c>
      <c r="V18" s="16" t="s">
        <v>1993</v>
      </c>
      <c r="W18" s="15">
        <v>189.83500000000001</v>
      </c>
      <c r="X18" s="16" t="s">
        <v>1993</v>
      </c>
      <c r="Y18" s="15">
        <v>56.945</v>
      </c>
      <c r="Z18" s="16" t="s">
        <v>2299</v>
      </c>
      <c r="AA18" s="17">
        <f>(A1L351C10 + A1L351C11)</f>
        <v>246.78</v>
      </c>
      <c r="AB18" s="16" t="s">
        <v>1993</v>
      </c>
      <c r="AC18" s="15">
        <v>127.379</v>
      </c>
      <c r="AD18" s="16" t="s">
        <v>1993</v>
      </c>
      <c r="AE18" s="15">
        <v>66.173000000000002</v>
      </c>
      <c r="AF18" s="16" t="s">
        <v>2300</v>
      </c>
      <c r="AG18" s="17">
        <f>(A1L351C13 + A1L351C14)</f>
        <v>193.55200000000002</v>
      </c>
      <c r="AH18" s="16" t="s">
        <v>2301</v>
      </c>
      <c r="AI18" s="17">
        <f>IF(RUN_YEARS &gt; 1,(A1L351C3 + A1L351C6) / 2, 0 )</f>
        <v>277.54149999999998</v>
      </c>
      <c r="AJ18" s="16" t="s">
        <v>2302</v>
      </c>
      <c r="AK18" s="17">
        <f>IF(RUN_YEARS &gt; 2,(A1L351C3 + A1L351C6 + A1L351C9) / 3, 0 )</f>
        <v>279.09066666666666</v>
      </c>
      <c r="AL18" s="16" t="s">
        <v>2303</v>
      </c>
      <c r="AM18" s="17">
        <f>IF(RUN_YEARS &gt; 3,(A1L351C3 + A1L351C6 + A1L351C9 + A1L351C12) / 4, 0 )</f>
        <v>271.01299999999998</v>
      </c>
      <c r="AN18" s="16" t="s">
        <v>2304</v>
      </c>
      <c r="AO18" s="17">
        <f>IF(RUN_YEARS &gt; 4,(A1L351C3 + A1L351C6 + A1L351C9 + A1L351C12 + A1L351C15) / 5, 0 )</f>
        <v>255.52079999999995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212.05600000000001</v>
      </c>
      <c r="F19" s="16" t="s">
        <v>2306</v>
      </c>
      <c r="G19" s="17">
        <f>(A1L350C2 + A1L351C2)</f>
        <v>112.91300000000001</v>
      </c>
      <c r="H19" s="16" t="s">
        <v>2307</v>
      </c>
      <c r="I19" s="17">
        <f>(A1L352C1 + A1L352C2)</f>
        <v>324.96900000000005</v>
      </c>
      <c r="J19" s="16" t="s">
        <v>2308</v>
      </c>
      <c r="K19" s="17">
        <f>(A1L350C4 + A1L351C4)</f>
        <v>203.768</v>
      </c>
      <c r="L19" s="16" t="s">
        <v>2309</v>
      </c>
      <c r="M19" s="17">
        <f>(A1L350C5 + A1L351C5)</f>
        <v>109.857</v>
      </c>
      <c r="N19" s="16" t="s">
        <v>2310</v>
      </c>
      <c r="O19" s="17">
        <f>(A1L352C4 + A1L352C5)</f>
        <v>313.625</v>
      </c>
      <c r="P19" s="16" t="s">
        <v>2311</v>
      </c>
      <c r="Q19" s="17">
        <f>(A1L350C7 + A1L351C7)</f>
        <v>210.73099999999999</v>
      </c>
      <c r="R19" s="16" t="s">
        <v>2312</v>
      </c>
      <c r="S19" s="17">
        <f>(A1L350C8 + A1L351C8)</f>
        <v>102.593</v>
      </c>
      <c r="T19" s="16" t="s">
        <v>2313</v>
      </c>
      <c r="U19" s="17">
        <f>(A1L352C7 + A1L352C8)</f>
        <v>313.32400000000001</v>
      </c>
      <c r="V19" s="16" t="s">
        <v>2314</v>
      </c>
      <c r="W19" s="17">
        <f>(A1L350C10 + A1L351C10)</f>
        <v>198.01500000000001</v>
      </c>
      <c r="X19" s="16" t="s">
        <v>2315</v>
      </c>
      <c r="Y19" s="17">
        <f>(A1L350C11 + A1L351C11)</f>
        <v>58.238999999999997</v>
      </c>
      <c r="Z19" s="16" t="s">
        <v>2316</v>
      </c>
      <c r="AA19" s="17">
        <f>(A1L352C10 + A1L352C11)</f>
        <v>256.25400000000002</v>
      </c>
      <c r="AB19" s="16" t="s">
        <v>2317</v>
      </c>
      <c r="AC19" s="17">
        <f>(A1L350C13 + A1L351C13)</f>
        <v>128.66</v>
      </c>
      <c r="AD19" s="16" t="s">
        <v>2318</v>
      </c>
      <c r="AE19" s="17">
        <f>(A1L350C14 + A1L351C14)</f>
        <v>67.177999999999997</v>
      </c>
      <c r="AF19" s="16" t="s">
        <v>2319</v>
      </c>
      <c r="AG19" s="17">
        <f>(A1L352C13 + A1L352C14)</f>
        <v>195.83799999999999</v>
      </c>
      <c r="AH19" s="16" t="s">
        <v>2320</v>
      </c>
      <c r="AI19" s="17">
        <f>IF(RUN_YEARS &gt; 1,(A1L352C3 + A1L352C6) / 2, 0 )</f>
        <v>319.29700000000003</v>
      </c>
      <c r="AJ19" s="16" t="s">
        <v>2321</v>
      </c>
      <c r="AK19" s="17">
        <f>IF(RUN_YEARS &gt; 2,(A1L352C3 + A1L352C6 + A1L352C9) / 3, 0 )</f>
        <v>317.30600000000004</v>
      </c>
      <c r="AL19" s="16" t="s">
        <v>2322</v>
      </c>
      <c r="AM19" s="17">
        <f>IF(RUN_YEARS &gt; 3,(A1L352C3 + A1L352C6 + A1L352C9 + A1L352C12) / 4, 0 )</f>
        <v>302.04300000000001</v>
      </c>
      <c r="AN19" s="16" t="s">
        <v>2323</v>
      </c>
      <c r="AO19" s="17">
        <f>IF(RUN_YEARS &gt; 4,(A1L352C3 + A1L352C6 + A1L352C9 + A1L352C12 + A1L352C15) / 5, 0 )</f>
        <v>280.80200000000002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4.6239999999999997</v>
      </c>
      <c r="F20" s="16" t="s">
        <v>2022</v>
      </c>
      <c r="G20" s="15">
        <v>1.143</v>
      </c>
      <c r="H20" s="16" t="s">
        <v>2324</v>
      </c>
      <c r="I20" s="17">
        <f>(A1L353C1 + A1L353C2)</f>
        <v>5.7669999999999995</v>
      </c>
      <c r="J20" s="16" t="s">
        <v>2022</v>
      </c>
      <c r="K20" s="15">
        <v>5.4119999999999999</v>
      </c>
      <c r="L20" s="16" t="s">
        <v>2022</v>
      </c>
      <c r="M20" s="15">
        <v>1.41</v>
      </c>
      <c r="N20" s="16" t="s">
        <v>2325</v>
      </c>
      <c r="O20" s="17">
        <f>(A1L353C4 + A1L353C5)</f>
        <v>6.8220000000000001</v>
      </c>
      <c r="P20" s="16" t="s">
        <v>2022</v>
      </c>
      <c r="Q20" s="15">
        <v>5.8769999999999998</v>
      </c>
      <c r="R20" s="16" t="s">
        <v>2022</v>
      </c>
      <c r="S20" s="15">
        <v>1.159</v>
      </c>
      <c r="T20" s="16" t="s">
        <v>2326</v>
      </c>
      <c r="U20" s="17">
        <f>(A1L353C7 + A1L353C8)</f>
        <v>7.0359999999999996</v>
      </c>
      <c r="V20" s="16" t="s">
        <v>2022</v>
      </c>
      <c r="W20" s="15">
        <v>6.7279999999999998</v>
      </c>
      <c r="X20" s="16" t="s">
        <v>2022</v>
      </c>
      <c r="Y20" s="15">
        <v>1.3</v>
      </c>
      <c r="Z20" s="16" t="s">
        <v>2327</v>
      </c>
      <c r="AA20" s="17">
        <f>(A1L353C10 + A1L353C11)</f>
        <v>8.0280000000000005</v>
      </c>
      <c r="AB20" s="16" t="s">
        <v>2022</v>
      </c>
      <c r="AC20" s="15">
        <v>8.5489999999999995</v>
      </c>
      <c r="AD20" s="16" t="s">
        <v>2022</v>
      </c>
      <c r="AE20" s="15">
        <v>1.4950000000000001</v>
      </c>
      <c r="AF20" s="16" t="s">
        <v>2328</v>
      </c>
      <c r="AG20" s="17">
        <f>(A1L353C13 + A1L353C14)</f>
        <v>10.044</v>
      </c>
      <c r="AH20" s="16" t="s">
        <v>2329</v>
      </c>
      <c r="AI20" s="17">
        <f>IF(RUN_YEARS &gt; 1,(A1L353C3 + A1L353C6) / 2, 0 )</f>
        <v>6.2944999999999993</v>
      </c>
      <c r="AJ20" s="16" t="s">
        <v>2330</v>
      </c>
      <c r="AK20" s="17">
        <f>IF(RUN_YEARS &gt; 2,(A1L353C3 + A1L353C6 + A1L353C9) / 3, 0 )</f>
        <v>6.541666666666667</v>
      </c>
      <c r="AL20" s="16" t="s">
        <v>2331</v>
      </c>
      <c r="AM20" s="17">
        <f>IF(RUN_YEARS &gt; 3,(A1L353C3 + A1L353C6 + A1L353C9 + A1L353C12) / 4, 0 )</f>
        <v>6.9132499999999997</v>
      </c>
      <c r="AN20" s="16" t="s">
        <v>2332</v>
      </c>
      <c r="AO20" s="17">
        <f>IF(RUN_YEARS &gt; 4,(A1L353C3 + A1L353C6 + A1L353C9 + A1L353C12 + A1L353C15) / 5, 0 )</f>
        <v>7.5394000000000005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2333</v>
      </c>
      <c r="I21" s="17">
        <f>(A1L354C1 + A1L354C2)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2334</v>
      </c>
      <c r="O21" s="17">
        <f>(A1L354C4 + A1L354C5)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2335</v>
      </c>
      <c r="U21" s="17">
        <f>(A1L354C7 + A1L354C8)</f>
        <v>0</v>
      </c>
      <c r="V21" s="16" t="s">
        <v>2032</v>
      </c>
      <c r="W21" s="15">
        <v>0</v>
      </c>
      <c r="X21" s="16" t="s">
        <v>2032</v>
      </c>
      <c r="Y21" s="15">
        <v>0.33500000000000002</v>
      </c>
      <c r="Z21" s="16" t="s">
        <v>2336</v>
      </c>
      <c r="AA21" s="17">
        <f>(A1L354C10 + A1L354C11)</f>
        <v>0.33500000000000002</v>
      </c>
      <c r="AB21" s="16" t="s">
        <v>2032</v>
      </c>
      <c r="AC21" s="15">
        <v>0.16700000000000001</v>
      </c>
      <c r="AD21" s="16" t="s">
        <v>2032</v>
      </c>
      <c r="AE21" s="15">
        <v>1.0209999999999999</v>
      </c>
      <c r="AF21" s="16" t="s">
        <v>2337</v>
      </c>
      <c r="AG21" s="17">
        <f>(A1L354C13 + A1L354C14)</f>
        <v>1.1879999999999999</v>
      </c>
      <c r="AH21" s="16" t="s">
        <v>2338</v>
      </c>
      <c r="AI21" s="17">
        <f>IF(RUN_YEARS &gt; 1,(A1L354C3 + A1L354C6) / 2, 0 )</f>
        <v>0</v>
      </c>
      <c r="AJ21" s="16" t="s">
        <v>2339</v>
      </c>
      <c r="AK21" s="17">
        <f>IF(RUN_YEARS &gt; 2,(A1L354C3 + A1L354C6 + A1L354C9) / 3, 0 )</f>
        <v>0</v>
      </c>
      <c r="AL21" s="16" t="s">
        <v>2340</v>
      </c>
      <c r="AM21" s="17">
        <f>IF(RUN_YEARS &gt; 3,(A1L354C3 + A1L354C6 + A1L354C9 + A1L354C12) / 4, 0 )</f>
        <v>8.3750000000000005E-2</v>
      </c>
      <c r="AN21" s="16" t="s">
        <v>2341</v>
      </c>
      <c r="AO21" s="17">
        <f>IF(RUN_YEARS &gt; 4,(A1L354C3 + A1L354C6 + A1L354C9 + A1L354C12 + A1L354C15) / 5, 0 )</f>
        <v>0.30459999999999998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0.56499999999999995</v>
      </c>
      <c r="F22" s="16" t="s">
        <v>2042</v>
      </c>
      <c r="G22" s="15">
        <v>0.14399999999999999</v>
      </c>
      <c r="H22" s="16" t="s">
        <v>2342</v>
      </c>
      <c r="I22" s="17">
        <f>(A1L355C1 + A1L355C2)</f>
        <v>0.70899999999999996</v>
      </c>
      <c r="J22" s="16" t="s">
        <v>2042</v>
      </c>
      <c r="K22" s="15">
        <v>0.90600000000000003</v>
      </c>
      <c r="L22" s="16" t="s">
        <v>2042</v>
      </c>
      <c r="M22" s="15">
        <v>0.248</v>
      </c>
      <c r="N22" s="16" t="s">
        <v>2343</v>
      </c>
      <c r="O22" s="17">
        <f>(A1L355C4 + A1L355C5)</f>
        <v>1.1539999999999999</v>
      </c>
      <c r="P22" s="16" t="s">
        <v>2042</v>
      </c>
      <c r="Q22" s="15">
        <v>1.64</v>
      </c>
      <c r="R22" s="16" t="s">
        <v>2042</v>
      </c>
      <c r="S22" s="15">
        <v>0.33300000000000002</v>
      </c>
      <c r="T22" s="16" t="s">
        <v>2344</v>
      </c>
      <c r="U22" s="17">
        <f>(A1L355C7 + A1L355C8)</f>
        <v>1.9729999999999999</v>
      </c>
      <c r="V22" s="16" t="s">
        <v>2042</v>
      </c>
      <c r="W22" s="15">
        <v>1.458</v>
      </c>
      <c r="X22" s="16" t="s">
        <v>2042</v>
      </c>
      <c r="Y22" s="15">
        <v>0.436</v>
      </c>
      <c r="Z22" s="16" t="s">
        <v>2345</v>
      </c>
      <c r="AA22" s="17">
        <f>(A1L355C10 + A1L355C11)</f>
        <v>1.8939999999999999</v>
      </c>
      <c r="AB22" s="16" t="s">
        <v>2042</v>
      </c>
      <c r="AC22" s="15">
        <v>0.79400000000000004</v>
      </c>
      <c r="AD22" s="16" t="s">
        <v>2042</v>
      </c>
      <c r="AE22" s="15">
        <v>0.82299999999999995</v>
      </c>
      <c r="AF22" s="16" t="s">
        <v>2346</v>
      </c>
      <c r="AG22" s="17">
        <f>(A1L355C13 + A1L355C14)</f>
        <v>1.617</v>
      </c>
      <c r="AH22" s="16" t="s">
        <v>2347</v>
      </c>
      <c r="AI22" s="17">
        <f>IF(RUN_YEARS &gt; 1,(A1L355C3 + A1L355C6) / 2, 0 )</f>
        <v>0.93149999999999999</v>
      </c>
      <c r="AJ22" s="16" t="s">
        <v>2348</v>
      </c>
      <c r="AK22" s="17">
        <f>IF(RUN_YEARS &gt; 2,(A1L355C3 + A1L355C6 + A1L355C9) / 3, 0 )</f>
        <v>1.2786666666666666</v>
      </c>
      <c r="AL22" s="16" t="s">
        <v>2349</v>
      </c>
      <c r="AM22" s="17">
        <f>IF(RUN_YEARS &gt; 3,(A1L355C3 + A1L355C6 + A1L355C9 + A1L355C12) / 4, 0 )</f>
        <v>1.4324999999999999</v>
      </c>
      <c r="AN22" s="16" t="s">
        <v>2350</v>
      </c>
      <c r="AO22" s="17">
        <f>IF(RUN_YEARS &gt; 4,(A1L355C3 + A1L355C6 + A1L355C9 + A1L355C12 + A1L355C15) / 5, 0 )</f>
        <v>1.4693999999999998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0.42099999999999999</v>
      </c>
      <c r="F23" s="16" t="s">
        <v>2052</v>
      </c>
      <c r="G23" s="15">
        <v>3.05</v>
      </c>
      <c r="H23" s="16" t="s">
        <v>2351</v>
      </c>
      <c r="I23" s="17">
        <f>(A1L356C1 + A1L356C2)</f>
        <v>3.4709999999999996</v>
      </c>
      <c r="J23" s="16" t="s">
        <v>2052</v>
      </c>
      <c r="K23" s="15">
        <v>0.38800000000000001</v>
      </c>
      <c r="L23" s="16" t="s">
        <v>2052</v>
      </c>
      <c r="M23" s="15">
        <v>2.8029999999999999</v>
      </c>
      <c r="N23" s="16" t="s">
        <v>2352</v>
      </c>
      <c r="O23" s="17">
        <f>(A1L356C4 + A1L356C5)</f>
        <v>3.1909999999999998</v>
      </c>
      <c r="P23" s="16" t="s">
        <v>2052</v>
      </c>
      <c r="Q23" s="15">
        <v>0.38700000000000001</v>
      </c>
      <c r="R23" s="16" t="s">
        <v>2052</v>
      </c>
      <c r="S23" s="15">
        <v>2.5830000000000002</v>
      </c>
      <c r="T23" s="16" t="s">
        <v>2353</v>
      </c>
      <c r="U23" s="17">
        <f>(A1L356C7 + A1L356C8)</f>
        <v>2.97</v>
      </c>
      <c r="V23" s="16" t="s">
        <v>2052</v>
      </c>
      <c r="W23" s="15">
        <v>0.25800000000000001</v>
      </c>
      <c r="X23" s="16" t="s">
        <v>2052</v>
      </c>
      <c r="Y23" s="15">
        <v>0.42</v>
      </c>
      <c r="Z23" s="16" t="s">
        <v>2354</v>
      </c>
      <c r="AA23" s="17">
        <f>(A1L356C10 + A1L356C11)</f>
        <v>0.67799999999999994</v>
      </c>
      <c r="AB23" s="16" t="s">
        <v>2052</v>
      </c>
      <c r="AC23" s="15">
        <v>2E-3</v>
      </c>
      <c r="AD23" s="16" t="s">
        <v>2052</v>
      </c>
      <c r="AE23" s="15">
        <v>0.40799999999999997</v>
      </c>
      <c r="AF23" s="16" t="s">
        <v>2355</v>
      </c>
      <c r="AG23" s="17">
        <f>(A1L356C13 + A1L356C14)</f>
        <v>0.41</v>
      </c>
      <c r="AH23" s="16" t="s">
        <v>2356</v>
      </c>
      <c r="AI23" s="17">
        <f>IF(RUN_YEARS &gt; 1,(A1L356C3 + A1L356C6) / 2, 0 )</f>
        <v>3.3309999999999995</v>
      </c>
      <c r="AJ23" s="16" t="s">
        <v>2357</v>
      </c>
      <c r="AK23" s="17">
        <f>IF(RUN_YEARS &gt; 2,(A1L356C3 + A1L356C6 + A1L356C9) / 3, 0 )</f>
        <v>3.2106666666666666</v>
      </c>
      <c r="AL23" s="16" t="s">
        <v>2358</v>
      </c>
      <c r="AM23" s="17">
        <f>IF(RUN_YEARS &gt; 3,(A1L356C3 + A1L356C6 + A1L356C9 + A1L356C12) / 4, 0 )</f>
        <v>2.5774999999999997</v>
      </c>
      <c r="AN23" s="16" t="s">
        <v>2359</v>
      </c>
      <c r="AO23" s="17">
        <f>IF(RUN_YEARS &gt; 4,(A1L356C3 + A1L356C6 + A1L356C9 + A1L356C12 + A1L356C15) / 5, 0 )</f>
        <v>2.1439999999999997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0</v>
      </c>
      <c r="H24" s="16" t="s">
        <v>2360</v>
      </c>
      <c r="I24" s="17">
        <f>(A1L357C1 + A1L357C2)</f>
        <v>0</v>
      </c>
      <c r="J24" s="16" t="s">
        <v>2062</v>
      </c>
      <c r="K24" s="15">
        <v>0</v>
      </c>
      <c r="L24" s="16" t="s">
        <v>2062</v>
      </c>
      <c r="M24" s="15">
        <v>5.0000000000000001E-3</v>
      </c>
      <c r="N24" s="16" t="s">
        <v>2361</v>
      </c>
      <c r="O24" s="17">
        <f>(A1L357C4 + A1L357C5)</f>
        <v>5.0000000000000001E-3</v>
      </c>
      <c r="P24" s="16" t="s">
        <v>2062</v>
      </c>
      <c r="Q24" s="15">
        <v>0</v>
      </c>
      <c r="R24" s="16" t="s">
        <v>2062</v>
      </c>
      <c r="S24" s="15">
        <v>1.4999999999999999E-2</v>
      </c>
      <c r="T24" s="16" t="s">
        <v>2362</v>
      </c>
      <c r="U24" s="17">
        <f>(A1L357C7 + A1L357C8)</f>
        <v>1.4999999999999999E-2</v>
      </c>
      <c r="V24" s="16" t="s">
        <v>2062</v>
      </c>
      <c r="W24" s="15">
        <v>0</v>
      </c>
      <c r="X24" s="16" t="s">
        <v>2062</v>
      </c>
      <c r="Y24" s="15">
        <v>7.0000000000000001E-3</v>
      </c>
      <c r="Z24" s="16" t="s">
        <v>2363</v>
      </c>
      <c r="AA24" s="17">
        <f>(A1L357C10 + A1L357C11)</f>
        <v>7.0000000000000001E-3</v>
      </c>
      <c r="AB24" s="16" t="s">
        <v>2062</v>
      </c>
      <c r="AC24" s="15">
        <v>1E-3</v>
      </c>
      <c r="AD24" s="16" t="s">
        <v>2062</v>
      </c>
      <c r="AE24" s="15">
        <v>2.5000000000000001E-2</v>
      </c>
      <c r="AF24" s="16" t="s">
        <v>2364</v>
      </c>
      <c r="AG24" s="17">
        <f>(A1L357C13 + A1L357C14)</f>
        <v>2.6000000000000002E-2</v>
      </c>
      <c r="AH24" s="16" t="s">
        <v>2365</v>
      </c>
      <c r="AI24" s="17">
        <f>IF(RUN_YEARS &gt; 1,(A1L357C3 + A1L357C6) / 2, 0 )</f>
        <v>2.5000000000000001E-3</v>
      </c>
      <c r="AJ24" s="16" t="s">
        <v>2366</v>
      </c>
      <c r="AK24" s="17">
        <f>IF(RUN_YEARS &gt; 2,(A1L357C3 + A1L357C6 + A1L357C9) / 3, 0 )</f>
        <v>6.6666666666666671E-3</v>
      </c>
      <c r="AL24" s="16" t="s">
        <v>2367</v>
      </c>
      <c r="AM24" s="17">
        <f>IF(RUN_YEARS &gt; 3,(A1L357C3 + A1L357C6 + A1L357C9 + A1L357C12) / 4, 0 )</f>
        <v>6.7499999999999999E-3</v>
      </c>
      <c r="AN24" s="16" t="s">
        <v>2368</v>
      </c>
      <c r="AO24" s="17">
        <f>IF(RUN_YEARS &gt; 4,(A1L357C3 + A1L357C6 + A1L357C9 + A1L357C12 + A1L357C15) / 5, 0 )</f>
        <v>1.0600000000000002E-2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2E-3</v>
      </c>
      <c r="F25" s="16" t="s">
        <v>2072</v>
      </c>
      <c r="G25" s="15">
        <v>37.542999999999999</v>
      </c>
      <c r="H25" s="16" t="s">
        <v>2369</v>
      </c>
      <c r="I25" s="17">
        <f>(A1L358C1 + A1L358C2)</f>
        <v>37.545000000000002</v>
      </c>
      <c r="J25" s="16" t="s">
        <v>2072</v>
      </c>
      <c r="K25" s="15">
        <v>0.78100000000000003</v>
      </c>
      <c r="L25" s="16" t="s">
        <v>2072</v>
      </c>
      <c r="M25" s="15">
        <v>48.112000000000002</v>
      </c>
      <c r="N25" s="16" t="s">
        <v>2370</v>
      </c>
      <c r="O25" s="17">
        <f>(A1L358C4 + A1L358C5)</f>
        <v>48.893000000000001</v>
      </c>
      <c r="P25" s="16" t="s">
        <v>2072</v>
      </c>
      <c r="Q25" s="15">
        <v>8.2940000000000005</v>
      </c>
      <c r="R25" s="16" t="s">
        <v>2072</v>
      </c>
      <c r="S25" s="15">
        <v>39.929000000000002</v>
      </c>
      <c r="T25" s="16" t="s">
        <v>2371</v>
      </c>
      <c r="U25" s="17">
        <f>(A1L358C7 + A1L358C8)</f>
        <v>48.222999999999999</v>
      </c>
      <c r="V25" s="16" t="s">
        <v>2072</v>
      </c>
      <c r="W25" s="15">
        <v>0.64</v>
      </c>
      <c r="X25" s="16" t="s">
        <v>2072</v>
      </c>
      <c r="Y25" s="15">
        <v>5.5730000000000004</v>
      </c>
      <c r="Z25" s="16" t="s">
        <v>2372</v>
      </c>
      <c r="AA25" s="17">
        <f>(A1L358C10 + A1L358C11)</f>
        <v>6.2130000000000001</v>
      </c>
      <c r="AB25" s="16" t="s">
        <v>2072</v>
      </c>
      <c r="AC25" s="15">
        <v>0.77900000000000003</v>
      </c>
      <c r="AD25" s="16" t="s">
        <v>2072</v>
      </c>
      <c r="AE25" s="15">
        <v>3.802</v>
      </c>
      <c r="AF25" s="16" t="s">
        <v>2373</v>
      </c>
      <c r="AG25" s="17">
        <f>(A1L358C13 + A1L358C14)</f>
        <v>4.5810000000000004</v>
      </c>
      <c r="AH25" s="16" t="s">
        <v>2374</v>
      </c>
      <c r="AI25" s="17">
        <f>IF(RUN_YEARS &gt; 1,(A1L358C3 + A1L358C6) / 2, 0 )</f>
        <v>43.219000000000001</v>
      </c>
      <c r="AJ25" s="16" t="s">
        <v>2375</v>
      </c>
      <c r="AK25" s="17">
        <f>IF(RUN_YEARS &gt; 2,(A1L358C3 + A1L358C6 + A1L358C9) / 3, 0 )</f>
        <v>44.887</v>
      </c>
      <c r="AL25" s="16" t="s">
        <v>2376</v>
      </c>
      <c r="AM25" s="17">
        <f>IF(RUN_YEARS &gt; 3,(A1L358C3 + A1L358C6 + A1L358C9 + A1L358C12) / 4, 0 )</f>
        <v>35.218499999999999</v>
      </c>
      <c r="AN25" s="16" t="s">
        <v>2377</v>
      </c>
      <c r="AO25" s="17">
        <f>IF(RUN_YEARS &gt; 4,(A1L358C3 + A1L358C6 + A1L358C9 + A1L358C12 + A1L358C15) / 5, 0 )</f>
        <v>29.090999999999998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2.1000000000000001E-2</v>
      </c>
      <c r="F26" s="16" t="s">
        <v>2082</v>
      </c>
      <c r="G26" s="15">
        <v>3.0000000000000001E-3</v>
      </c>
      <c r="H26" s="16" t="s">
        <v>2378</v>
      </c>
      <c r="I26" s="17">
        <f>(A1L359C1 + A1L359C2)</f>
        <v>2.4E-2</v>
      </c>
      <c r="J26" s="16" t="s">
        <v>2082</v>
      </c>
      <c r="K26" s="15">
        <v>3.4000000000000002E-2</v>
      </c>
      <c r="L26" s="16" t="s">
        <v>2082</v>
      </c>
      <c r="M26" s="15">
        <v>3.0000000000000001E-3</v>
      </c>
      <c r="N26" s="16" t="s">
        <v>2379</v>
      </c>
      <c r="O26" s="17">
        <f>(A1L359C4 + A1L359C5)</f>
        <v>3.7000000000000005E-2</v>
      </c>
      <c r="P26" s="16" t="s">
        <v>2082</v>
      </c>
      <c r="Q26" s="15">
        <v>5.0000000000000001E-3</v>
      </c>
      <c r="R26" s="16" t="s">
        <v>2082</v>
      </c>
      <c r="S26" s="15">
        <v>2E-3</v>
      </c>
      <c r="T26" s="16" t="s">
        <v>2380</v>
      </c>
      <c r="U26" s="17">
        <f>(A1L359C7 + A1L359C8)</f>
        <v>7.0000000000000001E-3</v>
      </c>
      <c r="V26" s="16" t="s">
        <v>2082</v>
      </c>
      <c r="W26" s="15">
        <v>8.9999999999999993E-3</v>
      </c>
      <c r="X26" s="16" t="s">
        <v>2082</v>
      </c>
      <c r="Y26" s="15">
        <v>7.0000000000000001E-3</v>
      </c>
      <c r="Z26" s="16" t="s">
        <v>2381</v>
      </c>
      <c r="AA26" s="17">
        <f>(A1L359C10 + A1L359C11)</f>
        <v>1.6E-2</v>
      </c>
      <c r="AB26" s="16" t="s">
        <v>2082</v>
      </c>
      <c r="AC26" s="15">
        <v>8.9999999999999993E-3</v>
      </c>
      <c r="AD26" s="16" t="s">
        <v>2082</v>
      </c>
      <c r="AE26" s="15">
        <v>4.7E-2</v>
      </c>
      <c r="AF26" s="16" t="s">
        <v>2382</v>
      </c>
      <c r="AG26" s="17">
        <f>(A1L359C13 + A1L359C14)</f>
        <v>5.6000000000000001E-2</v>
      </c>
      <c r="AH26" s="16" t="s">
        <v>2383</v>
      </c>
      <c r="AI26" s="17">
        <f>IF(RUN_YEARS &gt; 1,(A1L359C3 + A1L359C6) / 2, 0 )</f>
        <v>3.0500000000000003E-2</v>
      </c>
      <c r="AJ26" s="16" t="s">
        <v>2384</v>
      </c>
      <c r="AK26" s="17">
        <f>IF(RUN_YEARS &gt; 2,(A1L359C3 + A1L359C6 + A1L359C9) / 3, 0 )</f>
        <v>2.2666666666666668E-2</v>
      </c>
      <c r="AL26" s="16" t="s">
        <v>2385</v>
      </c>
      <c r="AM26" s="17">
        <f>IF(RUN_YEARS &gt; 3,(A1L359C3 + A1L359C6 + A1L359C9 + A1L359C12) / 4, 0 )</f>
        <v>2.1000000000000001E-2</v>
      </c>
      <c r="AN26" s="16" t="s">
        <v>2386</v>
      </c>
      <c r="AO26" s="17">
        <f>IF(RUN_YEARS &gt; 4,(A1L359C3 + A1L359C6 + A1L359C9 + A1L359C12 + A1L359C15) / 5, 0 )</f>
        <v>2.8000000000000004E-2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6.9539999999999997</v>
      </c>
      <c r="F27" s="16" t="s">
        <v>2092</v>
      </c>
      <c r="G27" s="15">
        <v>12.853</v>
      </c>
      <c r="H27" s="16" t="s">
        <v>2387</v>
      </c>
      <c r="I27" s="17">
        <f>(A1L360C1 + A1L360C2)</f>
        <v>19.806999999999999</v>
      </c>
      <c r="J27" s="16" t="s">
        <v>2092</v>
      </c>
      <c r="K27" s="15">
        <v>7.0679999999999996</v>
      </c>
      <c r="L27" s="16" t="s">
        <v>2092</v>
      </c>
      <c r="M27" s="15">
        <v>12.36</v>
      </c>
      <c r="N27" s="16" t="s">
        <v>2388</v>
      </c>
      <c r="O27" s="17">
        <f>(A1L360C4 + A1L360C5)</f>
        <v>19.427999999999997</v>
      </c>
      <c r="P27" s="16" t="s">
        <v>2092</v>
      </c>
      <c r="Q27" s="15">
        <v>6.8150000000000004</v>
      </c>
      <c r="R27" s="16" t="s">
        <v>2092</v>
      </c>
      <c r="S27" s="15">
        <v>12.285</v>
      </c>
      <c r="T27" s="16" t="s">
        <v>2389</v>
      </c>
      <c r="U27" s="17">
        <f>(A1L360C7 + A1L360C8)</f>
        <v>19.100000000000001</v>
      </c>
      <c r="V27" s="16" t="s">
        <v>2092</v>
      </c>
      <c r="W27" s="15">
        <v>3.2429999999999999</v>
      </c>
      <c r="X27" s="16" t="s">
        <v>2092</v>
      </c>
      <c r="Y27" s="15">
        <v>10.321</v>
      </c>
      <c r="Z27" s="16" t="s">
        <v>2390</v>
      </c>
      <c r="AA27" s="17">
        <f>(A1L360C10 + A1L360C11)</f>
        <v>13.564</v>
      </c>
      <c r="AB27" s="16" t="s">
        <v>2092</v>
      </c>
      <c r="AC27" s="15">
        <v>0.59599999999999997</v>
      </c>
      <c r="AD27" s="16" t="s">
        <v>2092</v>
      </c>
      <c r="AE27" s="15">
        <v>9.8320000000000007</v>
      </c>
      <c r="AF27" s="16" t="s">
        <v>2391</v>
      </c>
      <c r="AG27" s="17">
        <f>(A1L360C13 + A1L360C14)</f>
        <v>10.428000000000001</v>
      </c>
      <c r="AH27" s="16" t="s">
        <v>2392</v>
      </c>
      <c r="AI27" s="17">
        <f>IF(RUN_YEARS &gt; 1,(A1L360C3 + A1L360C6) / 2, 0 )</f>
        <v>19.6175</v>
      </c>
      <c r="AJ27" s="16" t="s">
        <v>2393</v>
      </c>
      <c r="AK27" s="17">
        <f>IF(RUN_YEARS &gt; 2,(A1L360C3 + A1L360C6 + A1L360C9) / 3, 0 )</f>
        <v>19.445</v>
      </c>
      <c r="AL27" s="16" t="s">
        <v>2394</v>
      </c>
      <c r="AM27" s="17">
        <f>IF(RUN_YEARS &gt; 3,(A1L360C3 + A1L360C6 + A1L360C9 + A1L360C12) / 4, 0 )</f>
        <v>17.97475</v>
      </c>
      <c r="AN27" s="16" t="s">
        <v>2395</v>
      </c>
      <c r="AO27" s="17">
        <f>IF(RUN_YEARS &gt; 4,(A1L360C3 + A1L360C6 + A1L360C9 + A1L360C12 + A1L360C15) / 5, 0 )</f>
        <v>16.465399999999999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111.46</v>
      </c>
      <c r="F28" s="16" t="s">
        <v>2102</v>
      </c>
      <c r="G28" s="15">
        <v>86.896000000000001</v>
      </c>
      <c r="H28" s="16" t="s">
        <v>2396</v>
      </c>
      <c r="I28" s="17">
        <f>(A1L361C1 + A1L361C2)</f>
        <v>198.35599999999999</v>
      </c>
      <c r="J28" s="16" t="s">
        <v>2102</v>
      </c>
      <c r="K28" s="15">
        <v>101.78100000000001</v>
      </c>
      <c r="L28" s="16" t="s">
        <v>2102</v>
      </c>
      <c r="M28" s="15">
        <v>66.941000000000003</v>
      </c>
      <c r="N28" s="16" t="s">
        <v>2397</v>
      </c>
      <c r="O28" s="17">
        <f>(A1L361C4 + A1L361C5)</f>
        <v>168.72200000000001</v>
      </c>
      <c r="P28" s="16" t="s">
        <v>2102</v>
      </c>
      <c r="Q28" s="15">
        <v>80.754999999999995</v>
      </c>
      <c r="R28" s="16" t="s">
        <v>2102</v>
      </c>
      <c r="S28" s="15">
        <v>53.854999999999997</v>
      </c>
      <c r="T28" s="16" t="s">
        <v>2398</v>
      </c>
      <c r="U28" s="17">
        <f>(A1L361C7 + A1L361C8)</f>
        <v>134.60999999999999</v>
      </c>
      <c r="V28" s="16" t="s">
        <v>2102</v>
      </c>
      <c r="W28" s="15">
        <v>0</v>
      </c>
      <c r="X28" s="16" t="s">
        <v>2102</v>
      </c>
      <c r="Y28" s="15">
        <v>8.0000000000000002E-3</v>
      </c>
      <c r="Z28" s="16" t="s">
        <v>2399</v>
      </c>
      <c r="AA28" s="17">
        <f>(A1L361C10 + A1L361C11)</f>
        <v>8.0000000000000002E-3</v>
      </c>
      <c r="AB28" s="16" t="s">
        <v>2102</v>
      </c>
      <c r="AC28" s="15">
        <v>0</v>
      </c>
      <c r="AD28" s="16" t="s">
        <v>2102</v>
      </c>
      <c r="AE28" s="15">
        <v>1E-3</v>
      </c>
      <c r="AF28" s="16" t="s">
        <v>2400</v>
      </c>
      <c r="AG28" s="17">
        <f>(A1L361C13 + A1L361C14)</f>
        <v>1E-3</v>
      </c>
      <c r="AH28" s="16" t="s">
        <v>2401</v>
      </c>
      <c r="AI28" s="17">
        <f>IF(RUN_YEARS &gt; 1,(A1L361C3 + A1L361C6) / 2, 0 )</f>
        <v>183.53899999999999</v>
      </c>
      <c r="AJ28" s="16" t="s">
        <v>2402</v>
      </c>
      <c r="AK28" s="17">
        <f>IF(RUN_YEARS &gt; 2,(A1L361C3 + A1L361C6 + A1L361C9) / 3, 0 )</f>
        <v>167.22933333333333</v>
      </c>
      <c r="AL28" s="16" t="s">
        <v>2403</v>
      </c>
      <c r="AM28" s="17">
        <f>IF(RUN_YEARS &gt; 3,(A1L361C3 + A1L361C6 + A1L361C9 + A1L361C12) / 4, 0 )</f>
        <v>125.42399999999999</v>
      </c>
      <c r="AN28" s="16" t="s">
        <v>2404</v>
      </c>
      <c r="AO28" s="17">
        <f>IF(RUN_YEARS &gt; 4,(A1L361C3 + A1L361C6 + A1L361C9 + A1L361C12 + A1L361C15) / 5, 0 )</f>
        <v>100.33939999999998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4.0000000000000001E-3</v>
      </c>
      <c r="F29" s="16" t="s">
        <v>2112</v>
      </c>
      <c r="G29" s="15">
        <v>3.0000000000000001E-3</v>
      </c>
      <c r="H29" s="16" t="s">
        <v>2405</v>
      </c>
      <c r="I29" s="17">
        <f>(A1L362C1 + A1L362C2)</f>
        <v>7.0000000000000001E-3</v>
      </c>
      <c r="J29" s="16" t="s">
        <v>2112</v>
      </c>
      <c r="K29" s="15">
        <v>1.2999999999999999E-2</v>
      </c>
      <c r="L29" s="16" t="s">
        <v>2112</v>
      </c>
      <c r="M29" s="15">
        <v>0.01</v>
      </c>
      <c r="N29" s="16" t="s">
        <v>2406</v>
      </c>
      <c r="O29" s="17">
        <f>(A1L362C4 + A1L362C5)</f>
        <v>2.3E-2</v>
      </c>
      <c r="P29" s="16" t="s">
        <v>2112</v>
      </c>
      <c r="Q29" s="15">
        <v>8.0000000000000002E-3</v>
      </c>
      <c r="R29" s="16" t="s">
        <v>2112</v>
      </c>
      <c r="S29" s="15">
        <v>1E-3</v>
      </c>
      <c r="T29" s="16" t="s">
        <v>2407</v>
      </c>
      <c r="U29" s="17">
        <f>(A1L362C7 + A1L362C8)</f>
        <v>9.0000000000000011E-3</v>
      </c>
      <c r="V29" s="16" t="s">
        <v>2112</v>
      </c>
      <c r="W29" s="15">
        <v>1.0999999999999999E-2</v>
      </c>
      <c r="X29" s="16" t="s">
        <v>2112</v>
      </c>
      <c r="Y29" s="15">
        <v>2.4E-2</v>
      </c>
      <c r="Z29" s="16" t="s">
        <v>2408</v>
      </c>
      <c r="AA29" s="17">
        <f>(A1L362C10 + A1L362C11)</f>
        <v>3.5000000000000003E-2</v>
      </c>
      <c r="AB29" s="16" t="s">
        <v>2112</v>
      </c>
      <c r="AC29" s="15">
        <v>6.7000000000000004E-2</v>
      </c>
      <c r="AD29" s="16" t="s">
        <v>2112</v>
      </c>
      <c r="AE29" s="15">
        <v>7.3999999999999996E-2</v>
      </c>
      <c r="AF29" s="16" t="s">
        <v>2409</v>
      </c>
      <c r="AG29" s="17">
        <f>(A1L362C13 + A1L362C14)</f>
        <v>0.14100000000000001</v>
      </c>
      <c r="AH29" s="16" t="s">
        <v>2410</v>
      </c>
      <c r="AI29" s="17">
        <f>IF(RUN_YEARS &gt; 1,(A1L362C3 + A1L362C6) / 2, 0 )</f>
        <v>1.4999999999999999E-2</v>
      </c>
      <c r="AJ29" s="16" t="s">
        <v>2411</v>
      </c>
      <c r="AK29" s="17">
        <f>IF(RUN_YEARS &gt; 2,(A1L362C3 + A1L362C6 + A1L362C9) / 3, 0 )</f>
        <v>1.2999999999999999E-2</v>
      </c>
      <c r="AL29" s="16" t="s">
        <v>2412</v>
      </c>
      <c r="AM29" s="17">
        <f>IF(RUN_YEARS &gt; 3,(A1L362C3 + A1L362C6 + A1L362C9 + A1L362C12) / 4, 0 )</f>
        <v>1.8500000000000003E-2</v>
      </c>
      <c r="AN29" s="16" t="s">
        <v>2413</v>
      </c>
      <c r="AO29" s="17">
        <f>IF(RUN_YEARS &gt; 4,(A1L362C3 + A1L362C6 + A1L362C9 + A1L362C12 + A1L362C15) / 5, 0 )</f>
        <v>4.3000000000000003E-2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111.464</v>
      </c>
      <c r="F30" s="16" t="s">
        <v>2415</v>
      </c>
      <c r="G30" s="17">
        <f>(A1L361C2 + A1L362C2)</f>
        <v>86.899000000000001</v>
      </c>
      <c r="H30" s="16" t="s">
        <v>2416</v>
      </c>
      <c r="I30" s="17">
        <f>(A1L363C1 + A1L363C2)</f>
        <v>198.363</v>
      </c>
      <c r="J30" s="16" t="s">
        <v>2417</v>
      </c>
      <c r="K30" s="17">
        <f>(A1L361C4 + A1L362C4)</f>
        <v>101.79400000000001</v>
      </c>
      <c r="L30" s="16" t="s">
        <v>2418</v>
      </c>
      <c r="M30" s="17">
        <f>(A1L361C5 + A1L362C5)</f>
        <v>66.951000000000008</v>
      </c>
      <c r="N30" s="16" t="s">
        <v>2419</v>
      </c>
      <c r="O30" s="17">
        <f>(A1L363C4 + A1L363C5)</f>
        <v>168.745</v>
      </c>
      <c r="P30" s="16" t="s">
        <v>2420</v>
      </c>
      <c r="Q30" s="17">
        <f>(A1L361C7 + A1L362C7)</f>
        <v>80.762999999999991</v>
      </c>
      <c r="R30" s="16" t="s">
        <v>2421</v>
      </c>
      <c r="S30" s="17">
        <f>(A1L361C8 + A1L362C8)</f>
        <v>53.855999999999995</v>
      </c>
      <c r="T30" s="16" t="s">
        <v>2422</v>
      </c>
      <c r="U30" s="17">
        <f>(A1L363C7 + A1L363C8)</f>
        <v>134.61899999999997</v>
      </c>
      <c r="V30" s="16" t="s">
        <v>2423</v>
      </c>
      <c r="W30" s="17">
        <f>(A1L361C10 + A1L362C10)</f>
        <v>1.0999999999999999E-2</v>
      </c>
      <c r="X30" s="16" t="s">
        <v>2424</v>
      </c>
      <c r="Y30" s="17">
        <f>(A1L361C11 + A1L362C11)</f>
        <v>3.2000000000000001E-2</v>
      </c>
      <c r="Z30" s="16" t="s">
        <v>2425</v>
      </c>
      <c r="AA30" s="17">
        <f>(A1L363C10 + A1L363C11)</f>
        <v>4.2999999999999997E-2</v>
      </c>
      <c r="AB30" s="16" t="s">
        <v>2426</v>
      </c>
      <c r="AC30" s="17">
        <f>(A1L361C13 + A1L362C13)</f>
        <v>6.7000000000000004E-2</v>
      </c>
      <c r="AD30" s="16" t="s">
        <v>2427</v>
      </c>
      <c r="AE30" s="17">
        <f>(A1L361C14 + A1L362C14)</f>
        <v>7.4999999999999997E-2</v>
      </c>
      <c r="AF30" s="16" t="s">
        <v>2428</v>
      </c>
      <c r="AG30" s="17">
        <f>(A1L363C13 + A1L363C14)</f>
        <v>0.14200000000000002</v>
      </c>
      <c r="AH30" s="16" t="s">
        <v>2429</v>
      </c>
      <c r="AI30" s="17">
        <f>IF(RUN_YEARS &gt; 1,(A1L363C3 + A1L363C6) / 2, 0 )</f>
        <v>183.554</v>
      </c>
      <c r="AJ30" s="16" t="s">
        <v>2430</v>
      </c>
      <c r="AK30" s="17">
        <f>IF(RUN_YEARS &gt; 2,(A1L363C3 + A1L363C6 + A1L363C9) / 3, 0 )</f>
        <v>167.24233333333333</v>
      </c>
      <c r="AL30" s="16" t="s">
        <v>2431</v>
      </c>
      <c r="AM30" s="17">
        <f>IF(RUN_YEARS &gt; 3,(A1L363C3 + A1L363C6 + A1L363C9 + A1L363C12) / 4, 0 )</f>
        <v>125.4425</v>
      </c>
      <c r="AN30" s="16" t="s">
        <v>2432</v>
      </c>
      <c r="AO30" s="17">
        <f>IF(RUN_YEARS &gt; 4,(A1L363C3 + A1L363C6 + A1L363C9 + A1L363C12 + A1L363C15) / 5, 0 )</f>
        <v>100.38239999999999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355.21200000000005</v>
      </c>
      <c r="F31" s="16" t="s">
        <v>2434</v>
      </c>
      <c r="G31" s="17">
        <f>(A1L341C2 + A1L344C2 + A1L345C2 + A1L348C2 + A1L349C2 + SUM(A1L352C2:A1L362C2))</f>
        <v>338.221</v>
      </c>
      <c r="H31" s="16" t="s">
        <v>2435</v>
      </c>
      <c r="I31" s="17">
        <f>(A1L364C1 + A1L364C2)</f>
        <v>693.43299999999999</v>
      </c>
      <c r="J31" s="16" t="s">
        <v>2436</v>
      </c>
      <c r="K31" s="17">
        <f>(A1L341C4 + A1L344C4 + A1L345C4 + A1L348C4 + A1L349C4 + SUM(A1L352C4:A1L362C4))</f>
        <v>340.214</v>
      </c>
      <c r="L31" s="16" t="s">
        <v>2437</v>
      </c>
      <c r="M31" s="17">
        <f>(A1L341C5 + A1L344C5 + A1L345C5 + A1L348C5 + A1L349C5 + SUM(A1L352C5:A1L362C5))</f>
        <v>337.82299999999998</v>
      </c>
      <c r="N31" s="16" t="s">
        <v>2438</v>
      </c>
      <c r="O31" s="17">
        <f>(A1L364C4 + A1L364C5)</f>
        <v>678.03700000000003</v>
      </c>
      <c r="P31" s="16" t="s">
        <v>2439</v>
      </c>
      <c r="Q31" s="17">
        <f>(A1L341C7 + A1L344C7 + A1L345C7 + A1L348C7 + A1L349C7 + SUM(A1L352C7:A1L362C7))</f>
        <v>334.79399999999998</v>
      </c>
      <c r="R31" s="16" t="s">
        <v>2440</v>
      </c>
      <c r="S31" s="17">
        <f>(A1L341C8 + A1L344C8 + A1L345C8 + A1L348C8 + A1L349C8 + SUM(A1L352C8:A1L362C8))</f>
        <v>312.72700000000003</v>
      </c>
      <c r="T31" s="16" t="s">
        <v>2441</v>
      </c>
      <c r="U31" s="17">
        <f>(A1L364C7 + A1L364C8)</f>
        <v>647.52099999999996</v>
      </c>
      <c r="V31" s="16" t="s">
        <v>2442</v>
      </c>
      <c r="W31" s="17">
        <f>(A1L341C10 + A1L344C10 + A1L345C10 + A1L348C10 + A1L349C10 + SUM(A1L352C10:A1L362C10))</f>
        <v>226.10899999999998</v>
      </c>
      <c r="X31" s="16" t="s">
        <v>2443</v>
      </c>
      <c r="Y31" s="17">
        <f>(A1L341C11 + A1L344C11 + A1L345C11 + A1L348C11 + A1L349C11 + SUM(A1L352C11:A1L362C11))</f>
        <v>109.798</v>
      </c>
      <c r="Z31" s="16" t="s">
        <v>2444</v>
      </c>
      <c r="AA31" s="17">
        <f>(A1L364C10 + A1L364C11)</f>
        <v>335.90699999999998</v>
      </c>
      <c r="AB31" s="16" t="s">
        <v>2445</v>
      </c>
      <c r="AC31" s="17">
        <f>(A1L341C13 + A1L344C13 + A1L345C13 + A1L348C13 + A1L349C13 + SUM(A1L352C13:A1L362C13))</f>
        <v>144.74300000000002</v>
      </c>
      <c r="AD31" s="16" t="s">
        <v>2446</v>
      </c>
      <c r="AE31" s="17">
        <f>(A1L341C14 + A1L344C14 + A1L345C14 + A1L348C14 + A1L349C14 + SUM(A1L352C14:A1L362C14))</f>
        <v>107.111</v>
      </c>
      <c r="AF31" s="16" t="s">
        <v>2447</v>
      </c>
      <c r="AG31" s="17">
        <f>(A1L364C13 + A1L364C14)</f>
        <v>251.85400000000004</v>
      </c>
      <c r="AH31" s="16" t="s">
        <v>2448</v>
      </c>
      <c r="AI31" s="17">
        <f>IF(RUN_YEARS &gt; 1,(A1L364C3 + A1L364C6) / 2, 0 )</f>
        <v>685.73500000000001</v>
      </c>
      <c r="AJ31" s="16" t="s">
        <v>2449</v>
      </c>
      <c r="AK31" s="17">
        <f>IF(RUN_YEARS &gt; 2,(A1L364C3 + A1L364C6 + A1L364C9) / 3, 0 )</f>
        <v>672.99699999999996</v>
      </c>
      <c r="AL31" s="16" t="s">
        <v>2450</v>
      </c>
      <c r="AM31" s="17">
        <f>IF(RUN_YEARS &gt; 3,(A1L364C3 + A1L364C6 + A1L364C9 + A1L364C12) / 4, 0 )</f>
        <v>588.72450000000003</v>
      </c>
      <c r="AN31" s="16" t="s">
        <v>2451</v>
      </c>
      <c r="AO31" s="17">
        <f>IF(RUN_YEARS &gt; 4,(A1L364C3 + A1L364C6 + A1L364C9 + A1L364C12 + A1L364C15) / 5, 0 )</f>
        <v>521.35040000000004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111375161</v>
      </c>
      <c r="F8" s="16" t="s">
        <v>2609</v>
      </c>
      <c r="G8" s="15">
        <v>4557382</v>
      </c>
      <c r="H8" s="16" t="s">
        <v>2610</v>
      </c>
      <c r="I8" s="1">
        <f>(A1L401C2 / A1L401C1)</f>
        <v>4.0919195618491631E-2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86452207</v>
      </c>
      <c r="F9" s="16" t="s">
        <v>2609</v>
      </c>
      <c r="G9" s="15">
        <v>2690654</v>
      </c>
      <c r="H9" s="16" t="s">
        <v>2611</v>
      </c>
      <c r="I9" s="1">
        <f>(A1L402C2 / A1L402C1)</f>
        <v>3.1123022689287735E-2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471109</v>
      </c>
      <c r="F10" s="16" t="s">
        <v>2609</v>
      </c>
      <c r="G10" s="15">
        <v>241943</v>
      </c>
      <c r="H10" s="16" t="s">
        <v>2612</v>
      </c>
      <c r="I10" s="1">
        <f>(A1L403C2 / A1L403C1)</f>
        <v>0.51356055604966155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588326</v>
      </c>
      <c r="F11" s="16" t="s">
        <v>2609</v>
      </c>
      <c r="G11" s="15">
        <v>310742</v>
      </c>
      <c r="H11" s="16" t="s">
        <v>2613</v>
      </c>
      <c r="I11" s="1">
        <f>(A1L404C2 / A1L404C1)</f>
        <v>0.52817995465099277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2194454</v>
      </c>
      <c r="F12" s="16" t="s">
        <v>2609</v>
      </c>
      <c r="G12" s="15">
        <v>456280</v>
      </c>
      <c r="H12" s="16" t="s">
        <v>2614</v>
      </c>
      <c r="I12" s="1">
        <f>(A1L405C2 / A1L405C1)</f>
        <v>0.2079241578998694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21669065</v>
      </c>
      <c r="F13" s="16" t="s">
        <v>2616</v>
      </c>
      <c r="G13" s="17">
        <f>(A1L401C2 - SUM(A1L402C2:A1L405C2))</f>
        <v>857763</v>
      </c>
      <c r="H13" s="16" t="s">
        <v>2617</v>
      </c>
      <c r="I13" s="1">
        <f>(A1L406C2 / A1L406C1)</f>
        <v>3.9584679818903123E-2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25389948</v>
      </c>
      <c r="F14" s="16" t="s">
        <v>2609</v>
      </c>
      <c r="G14" s="15">
        <v>209885</v>
      </c>
      <c r="H14" s="16" t="s">
        <v>2618</v>
      </c>
      <c r="I14" s="1">
        <f>(A1L407C2 / A1L407C1)</f>
        <v>8.2664604118133679E-3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672225981</v>
      </c>
      <c r="F15" s="16" t="s">
        <v>2609</v>
      </c>
      <c r="G15" s="15">
        <v>2628741</v>
      </c>
      <c r="H15" s="16" t="s">
        <v>2619</v>
      </c>
      <c r="I15" s="1">
        <f>(A1L408C2 / A1L408C1)</f>
        <v>3.9105019358066139E-3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130092818</v>
      </c>
      <c r="F16" s="16" t="s">
        <v>2609</v>
      </c>
      <c r="G16" s="15">
        <v>732735</v>
      </c>
      <c r="H16" s="16" t="s">
        <v>2620</v>
      </c>
      <c r="I16" s="1">
        <f>(A1L409C2 / A1L409C1)</f>
        <v>5.6324016288124374E-3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87233781</v>
      </c>
      <c r="F17" s="16" t="s">
        <v>2609</v>
      </c>
      <c r="G17" s="15">
        <v>8930367</v>
      </c>
      <c r="H17" s="16" t="s">
        <v>2621</v>
      </c>
      <c r="I17" s="1">
        <f>(A1L410C2 / A1L410C1)</f>
        <v>0.10237280669973482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35218</v>
      </c>
      <c r="F18" s="16" t="s">
        <v>2609</v>
      </c>
      <c r="G18" s="15">
        <v>0</v>
      </c>
      <c r="H18" s="16" t="s">
        <v>2622</v>
      </c>
      <c r="I18" s="1">
        <f>(A1L411C2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815947</v>
      </c>
      <c r="F19" s="16" t="s">
        <v>2609</v>
      </c>
      <c r="G19" s="15">
        <v>616631</v>
      </c>
      <c r="H19" s="16" t="s">
        <v>2623</v>
      </c>
      <c r="I19" s="1">
        <f>(A1L412C2 / A1L412C1)</f>
        <v>0.75572433013418761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5661764</v>
      </c>
      <c r="F20" s="16" t="s">
        <v>2609</v>
      </c>
      <c r="G20" s="15">
        <v>1838107</v>
      </c>
      <c r="H20" s="16" t="s">
        <v>2624</v>
      </c>
      <c r="I20" s="1">
        <f>(A1L413C2 / A1L413C1)</f>
        <v>0.32465270541124641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28773061</v>
      </c>
      <c r="F21" s="16" t="s">
        <v>2609</v>
      </c>
      <c r="G21" s="15">
        <v>1390150</v>
      </c>
      <c r="H21" s="16" t="s">
        <v>2625</v>
      </c>
      <c r="I21" s="1">
        <f>(A1L414C2 / A1L414C1)</f>
        <v>4.831428953631315E-2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7614832</v>
      </c>
      <c r="F22" s="16" t="s">
        <v>2609</v>
      </c>
      <c r="G22" s="15">
        <v>435966</v>
      </c>
      <c r="H22" s="16" t="s">
        <v>2626</v>
      </c>
      <c r="I22" s="1">
        <f>(A1L415C2 / A1L415C1)</f>
        <v>5.7252215150642848E-2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6008832</v>
      </c>
      <c r="F23" s="16" t="s">
        <v>2609</v>
      </c>
      <c r="G23" s="15">
        <v>73014</v>
      </c>
      <c r="H23" s="16" t="s">
        <v>2627</v>
      </c>
      <c r="I23" s="1">
        <f>(A1L416C2 / A1L416C1)</f>
        <v>1.2151113560838445E-2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313065</v>
      </c>
      <c r="F24" s="16" t="s">
        <v>2609</v>
      </c>
      <c r="G24" s="15">
        <v>31077</v>
      </c>
      <c r="H24" s="16" t="s">
        <v>2628</v>
      </c>
      <c r="I24" s="1">
        <f>(A1L417C2 / A1L417C1)</f>
        <v>9.9266925398878825E-2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2042306</v>
      </c>
      <c r="F25" s="16" t="s">
        <v>2609</v>
      </c>
      <c r="G25" s="15">
        <v>628946</v>
      </c>
      <c r="H25" s="16" t="s">
        <v>2629</v>
      </c>
      <c r="I25" s="1">
        <f>(A1L418C2 / A1L418C1)</f>
        <v>0.30795874859105343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15876</v>
      </c>
      <c r="F26" s="16" t="s">
        <v>2609</v>
      </c>
      <c r="G26" s="15">
        <v>0</v>
      </c>
      <c r="H26" s="16" t="s">
        <v>2630</v>
      </c>
      <c r="I26" s="1">
        <f>(A1L419C2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12080807</v>
      </c>
      <c r="F27" s="16" t="s">
        <v>2609</v>
      </c>
      <c r="G27" s="15">
        <v>211932</v>
      </c>
      <c r="H27" s="16" t="s">
        <v>2631</v>
      </c>
      <c r="I27" s="1">
        <f>(A1L420C2 / A1L420C1)</f>
        <v>1.75428677902064E-2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3514596</v>
      </c>
      <c r="F28" s="16" t="s">
        <v>2609</v>
      </c>
      <c r="G28" s="15">
        <v>289560</v>
      </c>
      <c r="H28" s="16" t="s">
        <v>2632</v>
      </c>
      <c r="I28" s="1">
        <f>(A1L421C2 / A1L421C1)</f>
        <v>8.2387847707104889E-2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973611</v>
      </c>
      <c r="F29" s="16" t="s">
        <v>2609</v>
      </c>
      <c r="G29" s="15">
        <v>882506</v>
      </c>
      <c r="H29" s="16" t="s">
        <v>2633</v>
      </c>
      <c r="I29" s="1">
        <f>(A1L422C2 / A1L422C1)</f>
        <v>0.9064256669244698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2278473</v>
      </c>
      <c r="F30" s="16" t="s">
        <v>2609</v>
      </c>
      <c r="G30" s="15">
        <v>1175275</v>
      </c>
      <c r="H30" s="16" t="s">
        <v>2634</v>
      </c>
      <c r="I30" s="1">
        <f>(A1L423C2 / A1L423C1)</f>
        <v>0.51581695284517304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1140503</v>
      </c>
      <c r="F31" s="16" t="s">
        <v>2609</v>
      </c>
      <c r="G31" s="15">
        <v>60088</v>
      </c>
      <c r="H31" s="16" t="s">
        <v>2635</v>
      </c>
      <c r="I31" s="1">
        <f>(A1L424C2 / A1L424C1)</f>
        <v>5.26855255970392E-2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27830613</v>
      </c>
      <c r="F32" s="16" t="s">
        <v>2609</v>
      </c>
      <c r="G32" s="15">
        <v>1803289</v>
      </c>
      <c r="H32" s="16" t="s">
        <v>2636</v>
      </c>
      <c r="I32" s="1">
        <f>(A1L425C2 / A1L425C1)</f>
        <v>6.4795159201128633E-2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16209995</v>
      </c>
      <c r="F33" s="16" t="s">
        <v>2638</v>
      </c>
      <c r="G33" s="17">
        <f>(A1L410C2 - (SUM(A1L411C2:A1L414C2) + SUM(A1L421C2:A1L425C2)))</f>
        <v>874761</v>
      </c>
      <c r="H33" s="16" t="s">
        <v>2639</v>
      </c>
      <c r="I33" s="1">
        <f>(A1L426C2 / A1L426C1)</f>
        <v>5.3964297953207264E-2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977</v>
      </c>
      <c r="F34" s="16" t="s">
        <v>2609</v>
      </c>
      <c r="G34" s="15">
        <v>0</v>
      </c>
      <c r="H34" s="16" t="s">
        <v>2640</v>
      </c>
      <c r="I34" s="1">
        <f>(A1L427C2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23705057</v>
      </c>
      <c r="F35" s="16" t="s">
        <v>2609</v>
      </c>
      <c r="G35" s="15">
        <v>752915</v>
      </c>
      <c r="H35" s="16" t="s">
        <v>2641</v>
      </c>
      <c r="I35" s="1">
        <f>(A1L428C2 / A1L428C1)</f>
        <v>3.1761788212532033E-2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9814588</v>
      </c>
      <c r="F36" s="16" t="s">
        <v>2609</v>
      </c>
      <c r="G36" s="15">
        <v>377857</v>
      </c>
      <c r="H36" s="16" t="s">
        <v>2642</v>
      </c>
      <c r="I36" s="1">
        <f>(A1L429C2 / A1L429C1)</f>
        <v>3.8499527438135964E-2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2319279</v>
      </c>
      <c r="F37" s="16" t="s">
        <v>2609</v>
      </c>
      <c r="G37" s="15">
        <v>86851</v>
      </c>
      <c r="H37" s="16" t="s">
        <v>2643</v>
      </c>
      <c r="I37" s="1">
        <f>(A1L430C2 / A1L430C1)</f>
        <v>3.7447413614317207E-2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11571190</v>
      </c>
      <c r="F38" s="16" t="s">
        <v>2645</v>
      </c>
      <c r="G38" s="17">
        <f>(A1L428C2 - A1L429C2 - A1L430C2)</f>
        <v>288207</v>
      </c>
      <c r="H38" s="16" t="s">
        <v>2646</v>
      </c>
      <c r="I38" s="1">
        <f>(A1L431C2 / A1L431C1)</f>
        <v>2.490729129847492E-2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954506</v>
      </c>
      <c r="F39" s="16" t="s">
        <v>2609</v>
      </c>
      <c r="G39" s="15">
        <v>487706</v>
      </c>
      <c r="H39" s="16" t="s">
        <v>2647</v>
      </c>
      <c r="I39" s="1">
        <f>(A1L432C2 / A1L432C1)</f>
        <v>0.51095121455496351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28885247</v>
      </c>
      <c r="F40" s="16" t="s">
        <v>2609</v>
      </c>
      <c r="G40" s="15">
        <v>5045601</v>
      </c>
      <c r="H40" s="16" t="s">
        <v>2648</v>
      </c>
      <c r="I40" s="1">
        <f>(A1L433C2 / A1L433C1)</f>
        <v>0.17467744000942764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452982</v>
      </c>
      <c r="F41" s="16" t="s">
        <v>2609</v>
      </c>
      <c r="G41" s="15">
        <v>4027</v>
      </c>
      <c r="H41" s="16" t="s">
        <v>2649</v>
      </c>
      <c r="I41" s="1">
        <f>(A1L434C2 / A1L434C1)</f>
        <v>8.8899779682194875E-3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2495874</v>
      </c>
      <c r="F42" s="16" t="s">
        <v>2609</v>
      </c>
      <c r="G42" s="15">
        <v>784582</v>
      </c>
      <c r="H42" s="16" t="s">
        <v>2650</v>
      </c>
      <c r="I42" s="1">
        <f>(A1L435C2 / A1L435C1)</f>
        <v>0.31435160589036143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15854309</v>
      </c>
      <c r="F43" s="16" t="s">
        <v>2609</v>
      </c>
      <c r="G43" s="15">
        <v>3483569</v>
      </c>
      <c r="H43" s="16" t="s">
        <v>2651</v>
      </c>
      <c r="I43" s="1">
        <f>(A1L436C2 / A1L436C1)</f>
        <v>0.21972379874770953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1413788</v>
      </c>
      <c r="F44" s="16" t="s">
        <v>2609</v>
      </c>
      <c r="G44" s="15">
        <v>53975</v>
      </c>
      <c r="H44" s="16" t="s">
        <v>2652</v>
      </c>
      <c r="I44" s="1">
        <f>(A1L437C2 / A1L437C1)</f>
        <v>3.8177576836131016E-2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328069</v>
      </c>
      <c r="F45" s="16" t="s">
        <v>2609</v>
      </c>
      <c r="G45" s="15">
        <v>3528</v>
      </c>
      <c r="H45" s="16" t="s">
        <v>2653</v>
      </c>
      <c r="I45" s="1">
        <f>(A1L438C2 / A1L438C1)</f>
        <v>1.0753835321228157E-2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8668294</v>
      </c>
      <c r="F46" s="16" t="s">
        <v>2655</v>
      </c>
      <c r="G46" s="17">
        <f>(A1L433C2 - SUM(A1L434C2:A1L437C2))</f>
        <v>719448</v>
      </c>
      <c r="H46" s="16" t="s">
        <v>2656</v>
      </c>
      <c r="I46" s="1">
        <f>(A1L439C2 / A1L439C1)</f>
        <v>8.299764636501715E-2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152086072</v>
      </c>
      <c r="F47" s="16" t="s">
        <v>2609</v>
      </c>
      <c r="G47" s="15">
        <v>4880300</v>
      </c>
      <c r="H47" s="16" t="s">
        <v>2657</v>
      </c>
      <c r="I47" s="1">
        <f>(A1L440C2 / A1L440C1)</f>
        <v>3.2089065986265985E-2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85611393</v>
      </c>
      <c r="F48" s="16" t="s">
        <v>2609</v>
      </c>
      <c r="G48" s="15">
        <v>948811</v>
      </c>
      <c r="H48" s="16" t="s">
        <v>2658</v>
      </c>
      <c r="I48" s="1">
        <f>(A1L441C2 / A1L441C1)</f>
        <v>1.1082765584716044E-2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25715290</v>
      </c>
      <c r="F49" s="16" t="s">
        <v>2609</v>
      </c>
      <c r="G49" s="15">
        <v>196897</v>
      </c>
      <c r="H49" s="16" t="s">
        <v>2659</v>
      </c>
      <c r="I49" s="1">
        <f>(A1L442C2 / A1L442C1)</f>
        <v>7.6568065147233416E-3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38218810</v>
      </c>
      <c r="F50" s="16" t="s">
        <v>2609</v>
      </c>
      <c r="G50" s="15">
        <v>3446404</v>
      </c>
      <c r="H50" s="16" t="s">
        <v>2660</v>
      </c>
      <c r="I50" s="1">
        <f>(A1L443C2 / A1L443C1)</f>
        <v>9.0175596780747491E-2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8946032</v>
      </c>
      <c r="F51" s="16" t="s">
        <v>2609</v>
      </c>
      <c r="G51" s="15">
        <v>335731</v>
      </c>
      <c r="H51" s="16" t="s">
        <v>2661</v>
      </c>
      <c r="I51" s="1">
        <f>(A1L444C2 / A1L444C1)</f>
        <v>3.7528481901249626E-2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19309837</v>
      </c>
      <c r="F52" s="16" t="s">
        <v>2663</v>
      </c>
      <c r="G52" s="17">
        <f>(A1L440C2 - (A1L441C2 + A1L443C2 + A1L444C2))</f>
        <v>149354</v>
      </c>
      <c r="H52" s="16" t="s">
        <v>2664</v>
      </c>
      <c r="I52" s="1">
        <f>(A1L445C2 / A1L445C1)</f>
        <v>7.7346069777802888E-3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43663230</v>
      </c>
      <c r="F53" s="16" t="s">
        <v>2609</v>
      </c>
      <c r="G53" s="15">
        <v>323197</v>
      </c>
      <c r="H53" s="16" t="s">
        <v>2665</v>
      </c>
      <c r="I53" s="1">
        <f>(A1L446C2 / A1L446C1)</f>
        <v>7.4020405728114939E-3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2085193</v>
      </c>
      <c r="F54" s="16" t="s">
        <v>2609</v>
      </c>
      <c r="G54" s="15">
        <v>196899</v>
      </c>
      <c r="H54" s="16" t="s">
        <v>2666</v>
      </c>
      <c r="I54" s="1">
        <f>(A1L447C2 / A1L447C1)</f>
        <v>9.442723047698702E-2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927220</v>
      </c>
      <c r="F55" s="16" t="s">
        <v>2609</v>
      </c>
      <c r="G55" s="15">
        <v>159710</v>
      </c>
      <c r="H55" s="16" t="s">
        <v>2667</v>
      </c>
      <c r="I55" s="1">
        <f>(A1L448C2 / A1L448C1)</f>
        <v>0.17224606889411359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1157973</v>
      </c>
      <c r="F56" s="16" t="s">
        <v>2669</v>
      </c>
      <c r="G56" s="17">
        <f>(A1L447C2 - A1L448C2)</f>
        <v>37189</v>
      </c>
      <c r="H56" s="16" t="s">
        <v>2670</v>
      </c>
      <c r="I56" s="1">
        <f>(A1L449C2 / A1L449C1)</f>
        <v>3.2115602004537239E-2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40487392</v>
      </c>
      <c r="F57" s="16" t="s">
        <v>2609</v>
      </c>
      <c r="G57" s="15">
        <v>501220</v>
      </c>
      <c r="H57" s="16" t="s">
        <v>2671</v>
      </c>
      <c r="I57" s="1">
        <f>(A1L450C2 / A1L450C1)</f>
        <v>1.2379656363146335E-2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47973</v>
      </c>
      <c r="F58" s="16" t="s">
        <v>2609</v>
      </c>
      <c r="G58" s="15">
        <v>0</v>
      </c>
      <c r="H58" s="16" t="s">
        <v>2672</v>
      </c>
      <c r="I58" s="1">
        <f>(A1L451C2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12659498</v>
      </c>
      <c r="F59" s="16" t="s">
        <v>2609</v>
      </c>
      <c r="G59" s="15">
        <v>256271</v>
      </c>
      <c r="H59" s="16" t="s">
        <v>2673</v>
      </c>
      <c r="I59" s="1">
        <f>(A1L452C2 / A1L452C1)</f>
        <v>2.0243377738990914E-2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27779921</v>
      </c>
      <c r="F60" s="16" t="s">
        <v>2675</v>
      </c>
      <c r="G60" s="17">
        <f>(A1L450C2 - SUM(A1L451C2 + A1L452C2))</f>
        <v>244949</v>
      </c>
      <c r="H60" s="16" t="s">
        <v>2676</v>
      </c>
      <c r="I60" s="1">
        <f>(A1L453C2 / A1L453C1)</f>
        <v>8.8174836782293226E-3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46339957</v>
      </c>
      <c r="F61" s="16" t="s">
        <v>2609</v>
      </c>
      <c r="G61" s="15">
        <v>1544550</v>
      </c>
      <c r="H61" s="16" t="s">
        <v>2677</v>
      </c>
      <c r="I61" s="1">
        <f>(A1L454C2 / A1L454C1)</f>
        <v>3.3330846638463647E-2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41905674</v>
      </c>
      <c r="F62" s="16" t="s">
        <v>2609</v>
      </c>
      <c r="G62" s="15">
        <v>1296160</v>
      </c>
      <c r="H62" s="16" t="s">
        <v>2678</v>
      </c>
      <c r="I62" s="1">
        <f>(A1L455C2 / A1L455C1)</f>
        <v>3.0930417680431532E-2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475479</v>
      </c>
      <c r="F63" s="16" t="s">
        <v>2609</v>
      </c>
      <c r="G63" s="15">
        <v>191503</v>
      </c>
      <c r="H63" s="16" t="s">
        <v>2679</v>
      </c>
      <c r="I63" s="1">
        <f>(A1L456C2 / A1L456C1)</f>
        <v>0.40275806081866916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3958804</v>
      </c>
      <c r="F64" s="16" t="s">
        <v>2681</v>
      </c>
      <c r="G64" s="17">
        <f>(A1L454C2 - A1L455C2 - A1L456C2)</f>
        <v>56887</v>
      </c>
      <c r="H64" s="16" t="s">
        <v>2682</v>
      </c>
      <c r="I64" s="1">
        <f>(A1L457C2 / A1L457C1)</f>
        <v>1.4369743993387902E-2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1203541</v>
      </c>
      <c r="F65" s="16" t="s">
        <v>2609</v>
      </c>
      <c r="G65" s="15">
        <v>419441</v>
      </c>
      <c r="H65" s="16" t="s">
        <v>2683</v>
      </c>
      <c r="I65" s="1">
        <f>(A1L458C2 / A1L458C1)</f>
        <v>0.34850578418184341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193564</v>
      </c>
      <c r="F66" s="16" t="s">
        <v>2609</v>
      </c>
      <c r="G66" s="15">
        <v>4661</v>
      </c>
      <c r="H66" s="16" t="s">
        <v>2684</v>
      </c>
      <c r="I66" s="1">
        <f>(A1L459C2 / A1L459C1)</f>
        <v>2.4079890888801636E-2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1009977</v>
      </c>
      <c r="F67" s="16" t="s">
        <v>2686</v>
      </c>
      <c r="G67" s="17">
        <f>(A1L458C2 - A1L459C2)</f>
        <v>414780</v>
      </c>
      <c r="H67" s="16" t="s">
        <v>2687</v>
      </c>
      <c r="I67" s="1">
        <f>(A1L460C2 / A1L460C1)</f>
        <v>0.41068261950519663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1306313</v>
      </c>
      <c r="F68" s="16" t="s">
        <v>2609</v>
      </c>
      <c r="G68" s="15">
        <v>615946</v>
      </c>
      <c r="H68" s="16" t="s">
        <v>2688</v>
      </c>
      <c r="I68" s="1">
        <f>(A1L461C2 / A1L461C1)</f>
        <v>0.47151486665140746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293326</v>
      </c>
      <c r="F69" s="16" t="s">
        <v>2609</v>
      </c>
      <c r="G69" s="15">
        <v>54403</v>
      </c>
      <c r="H69" s="16" t="s">
        <v>2689</v>
      </c>
      <c r="I69" s="1">
        <f>(A1L462C2 / A1L462C1)</f>
        <v>0.18546940946250928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249102</v>
      </c>
      <c r="F70" s="16" t="s">
        <v>2609</v>
      </c>
      <c r="G70" s="15">
        <v>268434</v>
      </c>
      <c r="H70" s="16" t="s">
        <v>2690</v>
      </c>
      <c r="I70" s="1">
        <f>(A1L463C2 / A1L463C1)</f>
        <v>1.0776067634944722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178167</v>
      </c>
      <c r="F71" s="16" t="s">
        <v>2609</v>
      </c>
      <c r="G71" s="15">
        <v>46030</v>
      </c>
      <c r="H71" s="16" t="s">
        <v>2691</v>
      </c>
      <c r="I71" s="1">
        <f>(A1L464C2 / A1L464C1)</f>
        <v>0.25835311814196793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585718</v>
      </c>
      <c r="F72" s="16" t="s">
        <v>2693</v>
      </c>
      <c r="G72" s="17">
        <f>(A1L461C2 - SUM(A1L462C2:A1L464C2))</f>
        <v>247079</v>
      </c>
      <c r="H72" s="16" t="s">
        <v>2694</v>
      </c>
      <c r="I72" s="1">
        <f>(A1L465C2 / A1L465C1)</f>
        <v>0.42183952004206804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1304994</v>
      </c>
      <c r="F73" s="16" t="s">
        <v>2609</v>
      </c>
      <c r="G73" s="15">
        <v>1200086</v>
      </c>
      <c r="H73" s="16" t="s">
        <v>2695</v>
      </c>
      <c r="I73" s="1">
        <f>(A1L466C2 / A1L466C1)</f>
        <v>0.91961035836180094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69839</v>
      </c>
      <c r="F74" s="16" t="s">
        <v>2609</v>
      </c>
      <c r="G74" s="15">
        <v>38425</v>
      </c>
      <c r="H74" s="16" t="s">
        <v>2696</v>
      </c>
      <c r="I74" s="1">
        <f>(A1L467C2 / A1L467C1)</f>
        <v>0.55019401766921061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888068</v>
      </c>
      <c r="F75" s="16" t="s">
        <v>2609</v>
      </c>
      <c r="G75" s="15">
        <v>341095</v>
      </c>
      <c r="H75" s="16" t="s">
        <v>2697</v>
      </c>
      <c r="I75" s="1">
        <f>(A1L468C2 / A1L468C1)</f>
        <v>0.38408657895566556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23252</v>
      </c>
      <c r="F76" s="16" t="s">
        <v>2609</v>
      </c>
      <c r="G76" s="15">
        <v>563829</v>
      </c>
      <c r="H76" s="16" t="s">
        <v>2698</v>
      </c>
      <c r="I76" s="1">
        <f>(A1L469C2 / A1L469C1)</f>
        <v>24.248623774298984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323835</v>
      </c>
      <c r="F77" s="16" t="s">
        <v>2700</v>
      </c>
      <c r="G77" s="17">
        <f>(A1L466C2 - SUM(A1L467C2:A1L469C2))</f>
        <v>256737</v>
      </c>
      <c r="H77" s="16" t="s">
        <v>2701</v>
      </c>
      <c r="I77" s="1">
        <f>(A1L470C2 / A1L470C1)</f>
        <v>0.79280188985131317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20915346</v>
      </c>
      <c r="F78" s="16" t="s">
        <v>2609</v>
      </c>
      <c r="G78" s="15">
        <v>36131333</v>
      </c>
      <c r="H78" s="16" t="s">
        <v>2702</v>
      </c>
      <c r="I78" s="1">
        <f>(A1L471C2 / A1L471C1)</f>
        <v>1.7275034799806803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8830992</v>
      </c>
      <c r="F79" s="16" t="s">
        <v>2609</v>
      </c>
      <c r="G79" s="15">
        <v>21087603</v>
      </c>
      <c r="H79" s="16" t="s">
        <v>2703</v>
      </c>
      <c r="I79" s="1">
        <f>(A1L472C2 / A1L472C1)</f>
        <v>2.3879087423021104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4214387</v>
      </c>
      <c r="F80" s="16" t="s">
        <v>2609</v>
      </c>
      <c r="G80" s="15">
        <v>10891916</v>
      </c>
      <c r="H80" s="16" t="s">
        <v>2704</v>
      </c>
      <c r="I80" s="1">
        <f>(A1L473C2 / A1L473C1)</f>
        <v>2.584460326021317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4708484</v>
      </c>
      <c r="F81" s="16" t="s">
        <v>2609</v>
      </c>
      <c r="G81" s="15">
        <v>3956421</v>
      </c>
      <c r="H81" s="16" t="s">
        <v>2705</v>
      </c>
      <c r="I81" s="1">
        <f>(A1L474C2 / A1L474C1)</f>
        <v>0.84027491651240616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3161483</v>
      </c>
      <c r="F82" s="16" t="s">
        <v>2707</v>
      </c>
      <c r="G82" s="17">
        <f>(A1L471C2 - SUM(A1L472C2:A1L474C2))</f>
        <v>195393</v>
      </c>
      <c r="H82" s="16" t="s">
        <v>2708</v>
      </c>
      <c r="I82" s="1">
        <f>(A1L475C2 / A1L475C1)</f>
        <v>6.1804222891598655E-2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2956192</v>
      </c>
      <c r="F83" s="16" t="s">
        <v>2609</v>
      </c>
      <c r="G83" s="15">
        <v>304305</v>
      </c>
      <c r="H83" s="16" t="s">
        <v>2709</v>
      </c>
      <c r="I83" s="1">
        <f>(A1L476C2 / A1L476C1)</f>
        <v>0.10293817181022072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26714</v>
      </c>
      <c r="F84" s="16" t="s">
        <v>2609</v>
      </c>
      <c r="G84" s="15">
        <v>0</v>
      </c>
      <c r="H84" s="16" t="s">
        <v>2710</v>
      </c>
      <c r="I84" s="1">
        <f>(A1L477C2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110954167</v>
      </c>
      <c r="F85" s="16" t="s">
        <v>2609</v>
      </c>
      <c r="G85" s="15">
        <v>6560457</v>
      </c>
      <c r="H85" s="16" t="s">
        <v>2711</v>
      </c>
      <c r="I85" s="1">
        <f>(A1L478C2 / A1L478C1)</f>
        <v>5.9127630600840794E-2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110469286</v>
      </c>
      <c r="F86" s="16" t="s">
        <v>2609</v>
      </c>
      <c r="G86" s="15">
        <v>6515362</v>
      </c>
      <c r="H86" s="16" t="s">
        <v>2712</v>
      </c>
      <c r="I86" s="1">
        <f>(A1L479C2 / A1L479C1)</f>
        <v>5.8978945514321507E-2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484881</v>
      </c>
      <c r="F87" s="16" t="s">
        <v>2714</v>
      </c>
      <c r="G87" s="17">
        <f>(A1L478C2 - A1L479C2)</f>
        <v>45095</v>
      </c>
      <c r="H87" s="16" t="s">
        <v>2715</v>
      </c>
      <c r="I87" s="1">
        <f>(A1L480C2 / A1L480C1)</f>
        <v>9.3002200539926291E-2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86130070</v>
      </c>
      <c r="F88" s="16" t="s">
        <v>2609</v>
      </c>
      <c r="G88" s="15">
        <v>2056806</v>
      </c>
      <c r="H88" s="16" t="s">
        <v>2716</v>
      </c>
      <c r="I88" s="1">
        <f>(A1L481C2 / A1L481C1)</f>
        <v>2.3880231375639192E-2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1813556</v>
      </c>
      <c r="F89" s="16" t="s">
        <v>2609</v>
      </c>
      <c r="G89" s="15">
        <v>498355</v>
      </c>
      <c r="H89" s="16" t="s">
        <v>2717</v>
      </c>
      <c r="I89" s="1">
        <f>(A1L482C2 / A1L482C1)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31.1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26.5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1.3377235856697696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1.3068339607194741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1.319374069818225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1.2724592583053524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1.3854573872389795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1.3223235490073288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1.3213779847591398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1.3094642732739212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1.3193386250013419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1.9E-2</v>
      </c>
      <c r="F9" s="16" t="s">
        <v>2959</v>
      </c>
      <c r="G9" s="6">
        <v>0.35499999999999998</v>
      </c>
      <c r="H9" s="16" t="s">
        <v>2959</v>
      </c>
      <c r="I9" s="6">
        <v>0.44400000000000001</v>
      </c>
      <c r="J9" s="16" t="s">
        <v>2959</v>
      </c>
      <c r="K9" s="6">
        <v>0.33100000000000002</v>
      </c>
      <c r="L9" s="16" t="s">
        <v>3025</v>
      </c>
      <c r="M9" s="1">
        <f>(A1L542C1 * 2 + A1L542C2 + A1L542C3)</f>
        <v>0.83699999999999997</v>
      </c>
      <c r="N9" s="16" t="s">
        <v>3026</v>
      </c>
      <c r="O9" s="1">
        <f>(A1L542C4 * 2 + A1L542C2 + A1L542C3)</f>
        <v>1.4609999999999999</v>
      </c>
      <c r="P9" s="16" t="s">
        <v>3027</v>
      </c>
      <c r="Q9" s="1">
        <f>(A1L542C1 + A1L542C2 + A1L542C3 + A1L542C4)</f>
        <v>1.149</v>
      </c>
      <c r="R9" s="16" t="s">
        <v>3028</v>
      </c>
      <c r="S9" s="18">
        <f>IF(A1L542C5 &lt;&gt; 0,A1L542C6 / A1L542C5,0)</f>
        <v>1.7455197132616487</v>
      </c>
      <c r="T9" s="16" t="s">
        <v>3029</v>
      </c>
      <c r="U9" s="18">
        <f>IF(A1L542C8 = 0,A1L556C8, A1L542C8)</f>
        <v>1.7455197132616487</v>
      </c>
      <c r="V9" s="16" t="s">
        <v>2965</v>
      </c>
      <c r="W9" s="6">
        <v>8.6999999999999994E-2</v>
      </c>
      <c r="X9" s="16" t="s">
        <v>2965</v>
      </c>
      <c r="Y9" s="6">
        <v>0.64100000000000001</v>
      </c>
      <c r="Z9" s="16" t="s">
        <v>2965</v>
      </c>
      <c r="AA9" s="6">
        <v>0.69399999999999995</v>
      </c>
      <c r="AB9" s="16" t="s">
        <v>2965</v>
      </c>
      <c r="AC9" s="6">
        <v>0.94299999999999995</v>
      </c>
      <c r="AD9" s="16" t="s">
        <v>3030</v>
      </c>
      <c r="AE9" s="1">
        <f>(A1L542C10 * 2 + A1L542C11 + A1L542C12)</f>
        <v>1.5089999999999999</v>
      </c>
      <c r="AF9" s="16" t="s">
        <v>3031</v>
      </c>
      <c r="AG9" s="1">
        <f>(A1L542C13 * 2 + A1L542C11 + A1L542C12)</f>
        <v>3.2210000000000001</v>
      </c>
      <c r="AH9" s="16" t="s">
        <v>3032</v>
      </c>
      <c r="AI9" s="1">
        <f>(A1L542C10 + A1L542C11 + A1L542C12 + A1L542C13)</f>
        <v>2.3649999999999998</v>
      </c>
      <c r="AJ9" s="16" t="s">
        <v>3033</v>
      </c>
      <c r="AK9" s="18">
        <f>IF(A1L542C14 &lt;&gt; 0,A1L542C15 / A1L542C14,0)</f>
        <v>2.1345261762756795</v>
      </c>
      <c r="AL9" s="16" t="s">
        <v>3034</v>
      </c>
      <c r="AM9" s="18">
        <f>IF(A1L542C17 = 0,A1L556C17, A1L542C17)</f>
        <v>2.1345261762756795</v>
      </c>
      <c r="AN9" s="16" t="s">
        <v>2971</v>
      </c>
      <c r="AO9" s="6">
        <v>4.4999999999999998E-2</v>
      </c>
      <c r="AP9" s="16" t="s">
        <v>2971</v>
      </c>
      <c r="AQ9" s="6">
        <v>0.98499999999999999</v>
      </c>
      <c r="AR9" s="16" t="s">
        <v>2971</v>
      </c>
      <c r="AS9" s="6">
        <v>0.62</v>
      </c>
      <c r="AT9" s="16" t="s">
        <v>2971</v>
      </c>
      <c r="AU9" s="6">
        <v>0.97</v>
      </c>
      <c r="AV9" s="16" t="s">
        <v>3035</v>
      </c>
      <c r="AW9" s="1">
        <f>(A1L542C19 * 2 + A1L542C20 + A1L542C21)</f>
        <v>1.6949999999999998</v>
      </c>
      <c r="AX9" s="16" t="s">
        <v>3036</v>
      </c>
      <c r="AY9" s="1">
        <f>(A1L542C22 * 2 + A1L542C20 + A1L542C21)</f>
        <v>3.5449999999999999</v>
      </c>
      <c r="AZ9" s="16" t="s">
        <v>3037</v>
      </c>
      <c r="BA9" s="1">
        <f>(A1L542C19 + A1L542C20 + A1L542C21 + A1L542C22)</f>
        <v>2.62</v>
      </c>
      <c r="BB9" s="16" t="s">
        <v>3038</v>
      </c>
      <c r="BC9" s="18">
        <f>IF(A1L542C23 &lt;&gt; 0,A1L542C24 / A1L542C23,0)</f>
        <v>2.0914454277286136</v>
      </c>
      <c r="BD9" s="16" t="s">
        <v>3039</v>
      </c>
      <c r="BE9" s="18">
        <f>IF(A1L542C26 = 0,A1L556C26, A1L542C26)</f>
        <v>2.0914454277286136</v>
      </c>
      <c r="BF9" s="16" t="s">
        <v>2977</v>
      </c>
      <c r="BG9" s="6">
        <v>1.0999999999999999E-2</v>
      </c>
      <c r="BH9" s="16" t="s">
        <v>2977</v>
      </c>
      <c r="BI9" s="6">
        <v>0.88700000000000001</v>
      </c>
      <c r="BJ9" s="16" t="s">
        <v>2977</v>
      </c>
      <c r="BK9" s="6">
        <v>0.75700000000000001</v>
      </c>
      <c r="BL9" s="16" t="s">
        <v>2977</v>
      </c>
      <c r="BM9" s="6">
        <v>1.3320000000000001</v>
      </c>
      <c r="BN9" s="16" t="s">
        <v>3040</v>
      </c>
      <c r="BO9" s="1">
        <f>(A1L542C28 * 2 + A1L542C29 + A1L542C30)</f>
        <v>1.6659999999999999</v>
      </c>
      <c r="BP9" s="16" t="s">
        <v>3041</v>
      </c>
      <c r="BQ9" s="1">
        <f>(A1L542C31 * 2 + A1L542C29 + A1L542C30)</f>
        <v>4.3079999999999998</v>
      </c>
      <c r="BR9" s="16" t="s">
        <v>3042</v>
      </c>
      <c r="BS9" s="1">
        <f>(A1L542C28 + A1L542C29 + A1L542C30 + A1L542C31)</f>
        <v>2.9870000000000001</v>
      </c>
      <c r="BT9" s="16" t="s">
        <v>3043</v>
      </c>
      <c r="BU9" s="18">
        <f>IF(A1L542C32 &lt;&gt; 0,A1L542C33 / A1L542C32,0)</f>
        <v>2.5858343337334935</v>
      </c>
      <c r="BV9" s="16" t="s">
        <v>3044</v>
      </c>
      <c r="BW9" s="18">
        <f>IF(A1L542C35 = 0,A1L556C35, A1L542C35)</f>
        <v>2.5858343337334935</v>
      </c>
      <c r="BX9" s="16" t="s">
        <v>2983</v>
      </c>
      <c r="BY9" s="6">
        <v>3.2000000000000001E-2</v>
      </c>
      <c r="BZ9" s="16" t="s">
        <v>2983</v>
      </c>
      <c r="CA9" s="6">
        <v>0.56000000000000005</v>
      </c>
      <c r="CB9" s="16" t="s">
        <v>2983</v>
      </c>
      <c r="CC9" s="6">
        <v>0.48299999999999998</v>
      </c>
      <c r="CD9" s="16" t="s">
        <v>2983</v>
      </c>
      <c r="CE9" s="6">
        <v>0.50900000000000001</v>
      </c>
      <c r="CF9" s="16" t="s">
        <v>3045</v>
      </c>
      <c r="CG9" s="1">
        <f>(A1L542C37 * 2 + A1L542C38 + A1L542C39)</f>
        <v>1.1070000000000002</v>
      </c>
      <c r="CH9" s="16" t="s">
        <v>3046</v>
      </c>
      <c r="CI9" s="1">
        <f>(A1L542C40 * 2 + A1L542C38 + A1L542C39)</f>
        <v>2.0609999999999999</v>
      </c>
      <c r="CJ9" s="16" t="s">
        <v>3047</v>
      </c>
      <c r="CK9" s="1">
        <f>(A1L542C37 + A1L542C38 + A1L542C39 + A1L542C40)</f>
        <v>1.5840000000000001</v>
      </c>
      <c r="CL9" s="16" t="s">
        <v>3048</v>
      </c>
      <c r="CM9" s="18">
        <f>IF(A1L542C41 &lt;&gt; 0,A1L542C42 / A1L542C41,0)</f>
        <v>1.8617886178861784</v>
      </c>
      <c r="CN9" s="16" t="s">
        <v>3049</v>
      </c>
      <c r="CO9" s="18">
        <f>IF(A1L542C44 = 0,A1L556C44, A1L542C44)</f>
        <v>1.8617886178861784</v>
      </c>
      <c r="CP9" s="16" t="s">
        <v>3050</v>
      </c>
      <c r="CQ9" s="18">
        <f>IF(RUN_YEARS &gt; 1,(A1L542C1 + A1L542C10) / 2, 0)</f>
        <v>5.2999999999999999E-2</v>
      </c>
      <c r="CR9" s="16" t="s">
        <v>3051</v>
      </c>
      <c r="CS9" s="18">
        <f>IF(RUN_YEARS &gt; 1,(A1L542C2 + A1L542C11) / 2, 0)</f>
        <v>0.498</v>
      </c>
      <c r="CT9" s="16" t="s">
        <v>3052</v>
      </c>
      <c r="CU9" s="18">
        <f>IF(RUN_YEARS &gt; 1,(A1L542C3 + A1L542C12) / 2, 0)</f>
        <v>0.56899999999999995</v>
      </c>
      <c r="CV9" s="16" t="s">
        <v>3053</v>
      </c>
      <c r="CW9" s="18">
        <f>IF(RUN_YEARS &gt; 1,(A1L542C4 + A1L542C13) / 2, 0)</f>
        <v>0.63700000000000001</v>
      </c>
      <c r="CX9" s="16" t="s">
        <v>3054</v>
      </c>
      <c r="CY9" s="18">
        <f>IF(RUN_YEARS &gt; 1,(A1L542C5 + A1L542C14) / 2, 0)</f>
        <v>1.173</v>
      </c>
      <c r="CZ9" s="16" t="s">
        <v>3055</v>
      </c>
      <c r="DA9" s="18">
        <f>IF(RUN_YEARS &gt; 1,(A1L542C6 + A1L542C15) / 2, 0)</f>
        <v>2.3410000000000002</v>
      </c>
      <c r="DB9" s="16" t="s">
        <v>3056</v>
      </c>
      <c r="DC9" s="18">
        <f>IF(RUN_YEARS &gt; 1,(A1L542C7 + A1L542C16) / 2, 0)</f>
        <v>1.7569999999999999</v>
      </c>
      <c r="DD9" s="16" t="s">
        <v>3057</v>
      </c>
      <c r="DE9" s="18">
        <f>IF(A1L542C50 &lt;&gt; 0,A1L542C51 / A1L542C50,0)</f>
        <v>1.9957374254049447</v>
      </c>
      <c r="DF9" s="16" t="s">
        <v>3058</v>
      </c>
      <c r="DG9" s="18">
        <f>IF(A1L542C53 = 0,A1L556C53, A1L542C53)</f>
        <v>1.9957374254049447</v>
      </c>
      <c r="DH9" s="16" t="s">
        <v>3059</v>
      </c>
      <c r="DI9" s="18">
        <f>IF(RUN_YEARS &gt; 2,(A1L542C1 + A1L542C10 + A1L542C19) / 3, 0)</f>
        <v>5.0333333333333334E-2</v>
      </c>
      <c r="DJ9" s="16" t="s">
        <v>3060</v>
      </c>
      <c r="DK9" s="18">
        <f>IF(RUN_YEARS &gt; 2,(A1L542C2 + A1L542C11 + A1L542C20) / 3, 0)</f>
        <v>0.66033333333333333</v>
      </c>
      <c r="DL9" s="16" t="s">
        <v>3061</v>
      </c>
      <c r="DM9" s="18">
        <f>IF(RUN_YEARS &gt; 2,(A1L542C3 + A1L542C12 + A1L542C21) / 3, 0)</f>
        <v>0.58599999999999997</v>
      </c>
      <c r="DN9" s="16" t="s">
        <v>3062</v>
      </c>
      <c r="DO9" s="18">
        <f>IF(RUN_YEARS &gt; 2,(A1L542C4 + A1L542C13 + A1L542C22) / 3, 0)</f>
        <v>0.74799999999999989</v>
      </c>
      <c r="DP9" s="16" t="s">
        <v>3063</v>
      </c>
      <c r="DQ9" s="18">
        <f>IF(RUN_YEARS &gt; 2,(A1L542C5 + A1L542C14 + A1L542C23) / 3, 0)</f>
        <v>1.3470000000000002</v>
      </c>
      <c r="DR9" s="16" t="s">
        <v>3064</v>
      </c>
      <c r="DS9" s="18">
        <f>IF(RUN_YEARS &gt; 2,(A1L542C6 + A1L542C15 + A1L542C24) / 3, 0)</f>
        <v>2.7423333333333333</v>
      </c>
      <c r="DT9" s="16" t="s">
        <v>3065</v>
      </c>
      <c r="DU9" s="18">
        <f>IF(RUN_YEARS &gt; 2,(A1L542C7 + A1L542C16 + A1L542C25) / 3, 0)</f>
        <v>2.0446666666666666</v>
      </c>
      <c r="DV9" s="16" t="s">
        <v>3066</v>
      </c>
      <c r="DW9" s="18">
        <f>IF(A1L542C59 &lt;&gt; 0,A1L542C60 / A1L542C59,0)</f>
        <v>2.0358822073744118</v>
      </c>
      <c r="DX9" s="16" t="s">
        <v>3067</v>
      </c>
      <c r="DY9" s="18">
        <f>IF(A1L542C62 = 0,A1L556C62, A1L542C62)</f>
        <v>2.0358822073744118</v>
      </c>
      <c r="DZ9" s="16" t="s">
        <v>3068</v>
      </c>
      <c r="EA9" s="18">
        <f>IF(RUN_YEARS &gt; 3,(A1L542C1 + A1L542C10 + A1L542C19 + A1L542C28) / 4, 0)</f>
        <v>4.0500000000000001E-2</v>
      </c>
      <c r="EB9" s="16" t="s">
        <v>3069</v>
      </c>
      <c r="EC9" s="18">
        <f>IF(RUN_YEARS &gt; 3,(A1L542C2 + A1L542C11 + A1L542C20 + A1L542C29) / 4, 0)</f>
        <v>0.71699999999999997</v>
      </c>
      <c r="ED9" s="16" t="s">
        <v>3070</v>
      </c>
      <c r="EE9" s="18">
        <f>IF(RUN_YEARS &gt; 3,(A1L542C3 + A1L542C12 + A1L542C21 + A1L542C30) / 4, 0)</f>
        <v>0.62875000000000003</v>
      </c>
      <c r="EF9" s="16" t="s">
        <v>3071</v>
      </c>
      <c r="EG9" s="18">
        <f>IF(RUN_YEARS &gt; 3,(A1L542C4 + A1L542C13 + A1L542C22 + A1L542C31) / 4, 0)</f>
        <v>0.89399999999999991</v>
      </c>
      <c r="EH9" s="16" t="s">
        <v>3072</v>
      </c>
      <c r="EI9" s="18">
        <f>IF(RUN_YEARS &gt; 3,(A1L542C5 + A1L542C14 + A1L542C23 + A1L542C32) / 4, 0)</f>
        <v>1.4267500000000002</v>
      </c>
      <c r="EJ9" s="16" t="s">
        <v>3073</v>
      </c>
      <c r="EK9" s="18">
        <f>IF(RUN_YEARS &gt; 3,(A1L542C6 + A1L542C15 + A1L542C24 + A1L542C33) / 4, 0)</f>
        <v>3.13375</v>
      </c>
      <c r="EL9" s="16" t="s">
        <v>3074</v>
      </c>
      <c r="EM9" s="18">
        <f>IF(RUN_YEARS &gt; 3,(A1L542C7 + A1L542C16 + A1L542C25 + A1L542C34) / 4, 0)</f>
        <v>2.2802500000000001</v>
      </c>
      <c r="EN9" s="16" t="s">
        <v>3075</v>
      </c>
      <c r="EO9" s="18">
        <f>IF(A1L542C68 &lt;&gt; 0,A1L542C69 / A1L542C68,0)</f>
        <v>2.1964254424391094</v>
      </c>
      <c r="EP9" s="16" t="s">
        <v>3076</v>
      </c>
      <c r="EQ9" s="18">
        <f>IF(A1L542C71 = 0,A1L556C71, A1L542C71)</f>
        <v>2.1964254424391094</v>
      </c>
      <c r="ER9" s="16" t="s">
        <v>3077</v>
      </c>
      <c r="ES9" s="18">
        <f>IF(RUN_YEARS &gt; 4,(A1L542C1 + A1L542C10 + A1L542C19 + A1L542C28 + A1L542C37) / 5, 0)</f>
        <v>3.8800000000000001E-2</v>
      </c>
      <c r="ET9" s="16" t="s">
        <v>3078</v>
      </c>
      <c r="EU9" s="18">
        <f>IF(RUN_YEARS &gt; 4,(A1L542C2 + A1L542C11 + A1L542C20 + A1L542C29 + A1L542C38) / 5, 0)</f>
        <v>0.68559999999999999</v>
      </c>
      <c r="EV9" s="16" t="s">
        <v>3079</v>
      </c>
      <c r="EW9" s="18">
        <f>IF(RUN_YEARS &gt; 4,(A1L542C3 + A1L542C12 + A1L542C21 + A1L542C30 + A1L542C39) / 5, 0)</f>
        <v>0.59960000000000002</v>
      </c>
      <c r="EX9" s="16" t="s">
        <v>3080</v>
      </c>
      <c r="EY9" s="18">
        <f>IF(RUN_YEARS &gt; 4,(A1L542C4 + A1L542C13 + A1L542C22 + A1L542C31 + A1L542C40) / 5, 0)</f>
        <v>0.81699999999999995</v>
      </c>
      <c r="EZ9" s="16" t="s">
        <v>3081</v>
      </c>
      <c r="FA9" s="18">
        <f>IF(RUN_YEARS &gt; 4,(A1L542C5 + A1L542C14 + A1L542C23 + A1L542C32 + A1L542C41) / 5, 0)</f>
        <v>1.3628000000000002</v>
      </c>
      <c r="FB9" s="16" t="s">
        <v>3082</v>
      </c>
      <c r="FC9" s="18">
        <f>IF(RUN_YEARS &gt; 4,(A1L542C6 + A1L542C15 + A1L542C24 + A1L542C33 + A1L542C42) / 5, 0)</f>
        <v>2.9192</v>
      </c>
      <c r="FD9" s="16" t="s">
        <v>3083</v>
      </c>
      <c r="FE9" s="18">
        <f>IF(RUN_YEARS &gt; 4,(A1L542C7 + A1L542C16 + A1L542C25 + A1L542C34 + A1L542C43) / 5, 0)</f>
        <v>2.141</v>
      </c>
      <c r="FF9" s="16" t="s">
        <v>3084</v>
      </c>
      <c r="FG9" s="18">
        <f>IF(A1L542C77 &lt;&gt; 0,A1L542C78 / A1L542C77,0)</f>
        <v>2.1420604637511005</v>
      </c>
      <c r="FH9" s="16" t="s">
        <v>3085</v>
      </c>
      <c r="FI9" s="18">
        <f>IF(A1L542C80 = 0,A1L556C80, A1L542C80)</f>
        <v>2.1420604637511005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0.73399999999999999</v>
      </c>
      <c r="F10" s="16" t="s">
        <v>2959</v>
      </c>
      <c r="G10" s="6">
        <v>11.43</v>
      </c>
      <c r="H10" s="16" t="s">
        <v>2959</v>
      </c>
      <c r="I10" s="6">
        <v>6.524</v>
      </c>
      <c r="J10" s="16" t="s">
        <v>2959</v>
      </c>
      <c r="K10" s="6">
        <v>15.821</v>
      </c>
      <c r="L10" s="16" t="s">
        <v>3086</v>
      </c>
      <c r="M10" s="1">
        <f>(A1L543C1 * 2 + A1L543C2 + A1L543C3)</f>
        <v>19.422000000000001</v>
      </c>
      <c r="N10" s="16" t="s">
        <v>3087</v>
      </c>
      <c r="O10" s="1">
        <f>(A1L543C4 * 2 + A1L543C2 + A1L543C3)</f>
        <v>49.596000000000004</v>
      </c>
      <c r="P10" s="16" t="s">
        <v>3088</v>
      </c>
      <c r="Q10" s="1">
        <f>(A1L543C1 + A1L543C2 + A1L543C3 + A1L543C4)</f>
        <v>34.509</v>
      </c>
      <c r="R10" s="16" t="s">
        <v>3089</v>
      </c>
      <c r="S10" s="18">
        <f>IF(A1L543C5 &lt;&gt; 0,A1L543C6 / A1L543C5,0)</f>
        <v>2.5535990114303369</v>
      </c>
      <c r="T10" s="16" t="s">
        <v>3090</v>
      </c>
      <c r="U10" s="18">
        <f>IF(A1L543C8 = 0,A1L556C8, A1L543C8)</f>
        <v>2.5535990114303369</v>
      </c>
      <c r="V10" s="16" t="s">
        <v>2965</v>
      </c>
      <c r="W10" s="6">
        <v>0.63500000000000001</v>
      </c>
      <c r="X10" s="16" t="s">
        <v>2965</v>
      </c>
      <c r="Y10" s="6">
        <v>10.73</v>
      </c>
      <c r="Z10" s="16" t="s">
        <v>2965</v>
      </c>
      <c r="AA10" s="6">
        <v>7.7430000000000003</v>
      </c>
      <c r="AB10" s="16" t="s">
        <v>2965</v>
      </c>
      <c r="AC10" s="6">
        <v>15.872</v>
      </c>
      <c r="AD10" s="16" t="s">
        <v>3091</v>
      </c>
      <c r="AE10" s="1">
        <f>(A1L543C10 * 2 + A1L543C11 + A1L543C12)</f>
        <v>19.743000000000002</v>
      </c>
      <c r="AF10" s="16" t="s">
        <v>3092</v>
      </c>
      <c r="AG10" s="1">
        <f>(A1L543C13 * 2 + A1L543C11 + A1L543C12)</f>
        <v>50.217000000000006</v>
      </c>
      <c r="AH10" s="16" t="s">
        <v>3093</v>
      </c>
      <c r="AI10" s="1">
        <f>(A1L543C10 + A1L543C11 + A1L543C12 + A1L543C13)</f>
        <v>34.980000000000004</v>
      </c>
      <c r="AJ10" s="16" t="s">
        <v>3094</v>
      </c>
      <c r="AK10" s="18">
        <f>IF(A1L543C14 &lt;&gt; 0,A1L543C15 / A1L543C14,0)</f>
        <v>2.5435344172618142</v>
      </c>
      <c r="AL10" s="16" t="s">
        <v>3095</v>
      </c>
      <c r="AM10" s="18">
        <f>IF(A1L543C17 = 0,A1L556C17, A1L543C17)</f>
        <v>2.5435344172618142</v>
      </c>
      <c r="AN10" s="16" t="s">
        <v>2971</v>
      </c>
      <c r="AO10" s="6">
        <v>0.51400000000000001</v>
      </c>
      <c r="AP10" s="16" t="s">
        <v>2971</v>
      </c>
      <c r="AQ10" s="6">
        <v>13.507999999999999</v>
      </c>
      <c r="AR10" s="16" t="s">
        <v>2971</v>
      </c>
      <c r="AS10" s="6">
        <v>9.4290000000000003</v>
      </c>
      <c r="AT10" s="16" t="s">
        <v>2971</v>
      </c>
      <c r="AU10" s="6">
        <v>15.816000000000001</v>
      </c>
      <c r="AV10" s="16" t="s">
        <v>3096</v>
      </c>
      <c r="AW10" s="1">
        <f>(A1L543C19 * 2 + A1L543C20 + A1L543C21)</f>
        <v>23.965</v>
      </c>
      <c r="AX10" s="16" t="s">
        <v>3097</v>
      </c>
      <c r="AY10" s="1">
        <f>(A1L543C22 * 2 + A1L543C20 + A1L543C21)</f>
        <v>54.569000000000003</v>
      </c>
      <c r="AZ10" s="16" t="s">
        <v>3098</v>
      </c>
      <c r="BA10" s="1">
        <f>(A1L543C19 + A1L543C20 + A1L543C21 + A1L543C22)</f>
        <v>39.267000000000003</v>
      </c>
      <c r="BB10" s="16" t="s">
        <v>3099</v>
      </c>
      <c r="BC10" s="18">
        <f>IF(A1L543C23 &lt;&gt; 0,A1L543C24 / A1L543C23,0)</f>
        <v>2.2770290006259128</v>
      </c>
      <c r="BD10" s="16" t="s">
        <v>3100</v>
      </c>
      <c r="BE10" s="18">
        <f>IF(A1L543C26 = 0,A1L556C26, A1L543C26)</f>
        <v>2.2770290006259128</v>
      </c>
      <c r="BF10" s="16" t="s">
        <v>2977</v>
      </c>
      <c r="BG10" s="6">
        <v>0.47899999999999998</v>
      </c>
      <c r="BH10" s="16" t="s">
        <v>2977</v>
      </c>
      <c r="BI10" s="6">
        <v>13.458</v>
      </c>
      <c r="BJ10" s="16" t="s">
        <v>2977</v>
      </c>
      <c r="BK10" s="6">
        <v>12.906000000000001</v>
      </c>
      <c r="BL10" s="16" t="s">
        <v>2977</v>
      </c>
      <c r="BM10" s="6">
        <v>20.050999999999998</v>
      </c>
      <c r="BN10" s="16" t="s">
        <v>3101</v>
      </c>
      <c r="BO10" s="1">
        <f>(A1L543C28 * 2 + A1L543C29 + A1L543C30)</f>
        <v>27.322000000000003</v>
      </c>
      <c r="BP10" s="16" t="s">
        <v>3102</v>
      </c>
      <c r="BQ10" s="1">
        <f>(A1L543C31 * 2 + A1L543C29 + A1L543C30)</f>
        <v>66.465999999999994</v>
      </c>
      <c r="BR10" s="16" t="s">
        <v>3103</v>
      </c>
      <c r="BS10" s="1">
        <f>(A1L543C28 + A1L543C29 + A1L543C30 + A1L543C31)</f>
        <v>46.893999999999998</v>
      </c>
      <c r="BT10" s="16" t="s">
        <v>3104</v>
      </c>
      <c r="BU10" s="18">
        <f>IF(A1L543C32 &lt;&gt; 0,A1L543C33 / A1L543C32,0)</f>
        <v>2.4326916038357362</v>
      </c>
      <c r="BV10" s="16" t="s">
        <v>3105</v>
      </c>
      <c r="BW10" s="18">
        <f>IF(A1L543C35 = 0,A1L556C35, A1L543C35)</f>
        <v>2.4326916038357362</v>
      </c>
      <c r="BX10" s="16" t="s">
        <v>2983</v>
      </c>
      <c r="BY10" s="6">
        <v>0.24199999999999999</v>
      </c>
      <c r="BZ10" s="16" t="s">
        <v>2983</v>
      </c>
      <c r="CA10" s="6">
        <v>9.2669999999999995</v>
      </c>
      <c r="CB10" s="16" t="s">
        <v>2983</v>
      </c>
      <c r="CC10" s="6">
        <v>7.3120000000000003</v>
      </c>
      <c r="CD10" s="16" t="s">
        <v>2983</v>
      </c>
      <c r="CE10" s="6">
        <v>14.36</v>
      </c>
      <c r="CF10" s="16" t="s">
        <v>3106</v>
      </c>
      <c r="CG10" s="1">
        <f>(A1L543C37 * 2 + A1L543C38 + A1L543C39)</f>
        <v>17.062999999999999</v>
      </c>
      <c r="CH10" s="16" t="s">
        <v>3107</v>
      </c>
      <c r="CI10" s="1">
        <f>(A1L543C40 * 2 + A1L543C38 + A1L543C39)</f>
        <v>45.298999999999992</v>
      </c>
      <c r="CJ10" s="16" t="s">
        <v>3108</v>
      </c>
      <c r="CK10" s="1">
        <f>(A1L543C37 + A1L543C38 + A1L543C39 + A1L543C40)</f>
        <v>31.181000000000001</v>
      </c>
      <c r="CL10" s="16" t="s">
        <v>3109</v>
      </c>
      <c r="CM10" s="18">
        <f>IF(A1L543C41 &lt;&gt; 0,A1L543C42 / A1L543C41,0)</f>
        <v>2.6548086502959616</v>
      </c>
      <c r="CN10" s="16" t="s">
        <v>3110</v>
      </c>
      <c r="CO10" s="18">
        <f>IF(A1L543C44 = 0,A1L556C44, A1L543C44)</f>
        <v>2.6548086502959616</v>
      </c>
      <c r="CP10" s="16" t="s">
        <v>3111</v>
      </c>
      <c r="CQ10" s="18">
        <f>IF(RUN_YEARS &gt; 1,(A1L543C1 + A1L543C10) / 2, 0)</f>
        <v>0.6845</v>
      </c>
      <c r="CR10" s="16" t="s">
        <v>3112</v>
      </c>
      <c r="CS10" s="18">
        <f>IF(RUN_YEARS &gt; 1,(A1L543C2 + A1L543C11) / 2, 0)</f>
        <v>11.08</v>
      </c>
      <c r="CT10" s="16" t="s">
        <v>3113</v>
      </c>
      <c r="CU10" s="18">
        <f>IF(RUN_YEARS &gt; 1,(A1L543C3 + A1L543C12) / 2, 0)</f>
        <v>7.1334999999999997</v>
      </c>
      <c r="CV10" s="16" t="s">
        <v>3114</v>
      </c>
      <c r="CW10" s="18">
        <f>IF(RUN_YEARS &gt; 1,(A1L543C4 + A1L543C13) / 2, 0)</f>
        <v>15.846499999999999</v>
      </c>
      <c r="CX10" s="16" t="s">
        <v>3115</v>
      </c>
      <c r="CY10" s="18">
        <f>IF(RUN_YEARS &gt; 1,(A1L543C5 + A1L543C14) / 2, 0)</f>
        <v>19.582500000000003</v>
      </c>
      <c r="CZ10" s="16" t="s">
        <v>3116</v>
      </c>
      <c r="DA10" s="18">
        <f>IF(RUN_YEARS &gt; 1,(A1L543C6 + A1L543C15) / 2, 0)</f>
        <v>49.906500000000008</v>
      </c>
      <c r="DB10" s="16" t="s">
        <v>3117</v>
      </c>
      <c r="DC10" s="18">
        <f>IF(RUN_YEARS &gt; 1,(A1L543C7 + A1L543C16) / 2, 0)</f>
        <v>34.744500000000002</v>
      </c>
      <c r="DD10" s="16" t="s">
        <v>3118</v>
      </c>
      <c r="DE10" s="18">
        <f>IF(A1L543C50 &lt;&gt; 0,A1L543C51 / A1L543C50,0)</f>
        <v>2.5485254691689008</v>
      </c>
      <c r="DF10" s="16" t="s">
        <v>3119</v>
      </c>
      <c r="DG10" s="18">
        <f>IF(A1L543C53 = 0,A1L556C53, A1L543C53)</f>
        <v>2.5485254691689008</v>
      </c>
      <c r="DH10" s="16" t="s">
        <v>3120</v>
      </c>
      <c r="DI10" s="18">
        <f>IF(RUN_YEARS &gt; 2,(A1L543C1 + A1L543C10 + A1L543C19) / 3, 0)</f>
        <v>0.62766666666666671</v>
      </c>
      <c r="DJ10" s="16" t="s">
        <v>3121</v>
      </c>
      <c r="DK10" s="18">
        <f>IF(RUN_YEARS &gt; 2,(A1L543C2 + A1L543C11 + A1L543C20) / 3, 0)</f>
        <v>11.889333333333333</v>
      </c>
      <c r="DL10" s="16" t="s">
        <v>3122</v>
      </c>
      <c r="DM10" s="18">
        <f>IF(RUN_YEARS &gt; 2,(A1L543C3 + A1L543C12 + A1L543C21) / 3, 0)</f>
        <v>7.8986666666666663</v>
      </c>
      <c r="DN10" s="16" t="s">
        <v>3123</v>
      </c>
      <c r="DO10" s="18">
        <f>IF(RUN_YEARS &gt; 2,(A1L543C4 + A1L543C13 + A1L543C22) / 3, 0)</f>
        <v>15.836333333333334</v>
      </c>
      <c r="DP10" s="16" t="s">
        <v>3124</v>
      </c>
      <c r="DQ10" s="18">
        <f>IF(RUN_YEARS &gt; 2,(A1L543C5 + A1L543C14 + A1L543C23) / 3, 0)</f>
        <v>21.043333333333337</v>
      </c>
      <c r="DR10" s="16" t="s">
        <v>3125</v>
      </c>
      <c r="DS10" s="18">
        <f>IF(RUN_YEARS &gt; 2,(A1L543C6 + A1L543C15 + A1L543C24) / 3, 0)</f>
        <v>51.460666666666668</v>
      </c>
      <c r="DT10" s="16" t="s">
        <v>3126</v>
      </c>
      <c r="DU10" s="18">
        <f>IF(RUN_YEARS &gt; 2,(A1L543C7 + A1L543C16 + A1L543C25) / 3, 0)</f>
        <v>36.252000000000002</v>
      </c>
      <c r="DV10" s="16" t="s">
        <v>3127</v>
      </c>
      <c r="DW10" s="18">
        <f>IF(A1L543C59 &lt;&gt; 0,A1L543C60 / A1L543C59,0)</f>
        <v>2.4454617456043084</v>
      </c>
      <c r="DX10" s="16" t="s">
        <v>3128</v>
      </c>
      <c r="DY10" s="18">
        <f>IF(A1L543C62 = 0,A1L556C62, A1L543C62)</f>
        <v>2.4454617456043084</v>
      </c>
      <c r="DZ10" s="16" t="s">
        <v>3129</v>
      </c>
      <c r="EA10" s="18">
        <f>IF(RUN_YEARS &gt; 3,(A1L543C1 + A1L543C10 + A1L543C19 + A1L543C28) / 4, 0)</f>
        <v>0.59050000000000002</v>
      </c>
      <c r="EB10" s="16" t="s">
        <v>3130</v>
      </c>
      <c r="EC10" s="18">
        <f>IF(RUN_YEARS &gt; 3,(A1L543C2 + A1L543C11 + A1L543C20 + A1L543C29) / 4, 0)</f>
        <v>12.281499999999999</v>
      </c>
      <c r="ED10" s="16" t="s">
        <v>3131</v>
      </c>
      <c r="EE10" s="18">
        <f>IF(RUN_YEARS &gt; 3,(A1L543C3 + A1L543C12 + A1L543C21 + A1L543C30) / 4, 0)</f>
        <v>9.1504999999999992</v>
      </c>
      <c r="EF10" s="16" t="s">
        <v>3132</v>
      </c>
      <c r="EG10" s="18">
        <f>IF(RUN_YEARS &gt; 3,(A1L543C4 + A1L543C13 + A1L543C22 + A1L543C31) / 4, 0)</f>
        <v>16.89</v>
      </c>
      <c r="EH10" s="16" t="s">
        <v>3133</v>
      </c>
      <c r="EI10" s="18">
        <f>IF(RUN_YEARS &gt; 3,(A1L543C5 + A1L543C14 + A1L543C23 + A1L543C32) / 4, 0)</f>
        <v>22.613000000000003</v>
      </c>
      <c r="EJ10" s="16" t="s">
        <v>3134</v>
      </c>
      <c r="EK10" s="18">
        <f>IF(RUN_YEARS &gt; 3,(A1L543C6 + A1L543C15 + A1L543C24 + A1L543C33) / 4, 0)</f>
        <v>55.212000000000003</v>
      </c>
      <c r="EL10" s="16" t="s">
        <v>3135</v>
      </c>
      <c r="EM10" s="18">
        <f>IF(RUN_YEARS &gt; 3,(A1L543C7 + A1L543C16 + A1L543C25 + A1L543C34) / 4, 0)</f>
        <v>38.912500000000001</v>
      </c>
      <c r="EN10" s="16" t="s">
        <v>3136</v>
      </c>
      <c r="EO10" s="18">
        <f>IF(A1L543C68 &lt;&gt; 0,A1L543C69 / A1L543C68,0)</f>
        <v>2.4416043868571173</v>
      </c>
      <c r="EP10" s="16" t="s">
        <v>3137</v>
      </c>
      <c r="EQ10" s="18">
        <f>IF(A1L543C71 = 0,A1L556C71, A1L543C71)</f>
        <v>2.4416043868571173</v>
      </c>
      <c r="ER10" s="16" t="s">
        <v>3138</v>
      </c>
      <c r="ES10" s="18">
        <f>IF(RUN_YEARS &gt; 4,(A1L543C1 + A1L543C10 + A1L543C19 + A1L543C28 + A1L543C37) / 5, 0)</f>
        <v>0.52080000000000004</v>
      </c>
      <c r="ET10" s="16" t="s">
        <v>3139</v>
      </c>
      <c r="EU10" s="18">
        <f>IF(RUN_YEARS &gt; 4,(A1L543C2 + A1L543C11 + A1L543C20 + A1L543C29 + A1L543C38) / 5, 0)</f>
        <v>11.678599999999999</v>
      </c>
      <c r="EV10" s="16" t="s">
        <v>3140</v>
      </c>
      <c r="EW10" s="18">
        <f>IF(RUN_YEARS &gt; 4,(A1L543C3 + A1L543C12 + A1L543C21 + A1L543C30 + A1L543C39) / 5, 0)</f>
        <v>8.7827999999999982</v>
      </c>
      <c r="EX10" s="16" t="s">
        <v>3141</v>
      </c>
      <c r="EY10" s="18">
        <f>IF(RUN_YEARS &gt; 4,(A1L543C4 + A1L543C13 + A1L543C22 + A1L543C31 + A1L543C40) / 5, 0)</f>
        <v>16.384</v>
      </c>
      <c r="EZ10" s="16" t="s">
        <v>3142</v>
      </c>
      <c r="FA10" s="18">
        <f>IF(RUN_YEARS &gt; 4,(A1L543C5 + A1L543C14 + A1L543C23 + A1L543C32 + A1L543C41) / 5, 0)</f>
        <v>21.503000000000004</v>
      </c>
      <c r="FB10" s="16" t="s">
        <v>3143</v>
      </c>
      <c r="FC10" s="18">
        <f>IF(RUN_YEARS &gt; 4,(A1L543C6 + A1L543C15 + A1L543C24 + A1L543C33 + A1L543C42) / 5, 0)</f>
        <v>53.229399999999998</v>
      </c>
      <c r="FD10" s="16" t="s">
        <v>3144</v>
      </c>
      <c r="FE10" s="18">
        <f>IF(RUN_YEARS &gt; 4,(A1L543C7 + A1L543C16 + A1L543C25 + A1L543C34 + A1L543C43) / 5, 0)</f>
        <v>37.366200000000006</v>
      </c>
      <c r="FF10" s="16" t="s">
        <v>3145</v>
      </c>
      <c r="FG10" s="18">
        <f>IF(A1L543C77 &lt;&gt; 0,A1L543C78 / A1L543C77,0)</f>
        <v>2.4754406361902985</v>
      </c>
      <c r="FH10" s="16" t="s">
        <v>3146</v>
      </c>
      <c r="FI10" s="18">
        <f>IF(A1L543C80 = 0,A1L556C80, A1L543C80)</f>
        <v>2.4754406361902985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8.7390000000000008</v>
      </c>
      <c r="F11" s="16" t="s">
        <v>2959</v>
      </c>
      <c r="G11" s="6">
        <v>4.09</v>
      </c>
      <c r="H11" s="16" t="s">
        <v>2959</v>
      </c>
      <c r="I11" s="6">
        <v>24.170999999999999</v>
      </c>
      <c r="J11" s="16" t="s">
        <v>2959</v>
      </c>
      <c r="K11" s="6">
        <v>15.951000000000001</v>
      </c>
      <c r="L11" s="16" t="s">
        <v>3147</v>
      </c>
      <c r="M11" s="1">
        <f>(A1L544C1 * 2 + A1L544C2 + A1L544C3)</f>
        <v>45.739000000000004</v>
      </c>
      <c r="N11" s="16" t="s">
        <v>3148</v>
      </c>
      <c r="O11" s="1">
        <f>(A1L544C4 * 2 + A1L544C2 + A1L544C3)</f>
        <v>60.163000000000004</v>
      </c>
      <c r="P11" s="16" t="s">
        <v>3149</v>
      </c>
      <c r="Q11" s="1">
        <f>(A1L544C1 + A1L544C2 + A1L544C3 + A1L544C4)</f>
        <v>52.951000000000001</v>
      </c>
      <c r="R11" s="16" t="s">
        <v>3150</v>
      </c>
      <c r="S11" s="18">
        <f>IF(A1L544C5 &lt;&gt; 0,A1L544C6 / A1L544C5,0)</f>
        <v>1.315354511467238</v>
      </c>
      <c r="T11" s="16" t="s">
        <v>3151</v>
      </c>
      <c r="U11" s="18">
        <f>IF(A1L544C8 = 0,A1L556C8, A1L544C8)</f>
        <v>1.315354511467238</v>
      </c>
      <c r="V11" s="16" t="s">
        <v>2965</v>
      </c>
      <c r="W11" s="6">
        <v>10.375999999999999</v>
      </c>
      <c r="X11" s="16" t="s">
        <v>2965</v>
      </c>
      <c r="Y11" s="6">
        <v>5.9649999999999999</v>
      </c>
      <c r="Z11" s="16" t="s">
        <v>2965</v>
      </c>
      <c r="AA11" s="6">
        <v>28.021999999999998</v>
      </c>
      <c r="AB11" s="16" t="s">
        <v>2965</v>
      </c>
      <c r="AC11" s="6">
        <v>21.449000000000002</v>
      </c>
      <c r="AD11" s="16" t="s">
        <v>3152</v>
      </c>
      <c r="AE11" s="1">
        <f>(A1L544C10 * 2 + A1L544C11 + A1L544C12)</f>
        <v>54.738999999999997</v>
      </c>
      <c r="AF11" s="16" t="s">
        <v>3153</v>
      </c>
      <c r="AG11" s="1">
        <f>(A1L544C13 * 2 + A1L544C11 + A1L544C12)</f>
        <v>76.884999999999991</v>
      </c>
      <c r="AH11" s="16" t="s">
        <v>3154</v>
      </c>
      <c r="AI11" s="1">
        <f>(A1L544C10 + A1L544C11 + A1L544C12 + A1L544C13)</f>
        <v>65.811999999999998</v>
      </c>
      <c r="AJ11" s="16" t="s">
        <v>3155</v>
      </c>
      <c r="AK11" s="18">
        <f>IF(A1L544C14 &lt;&gt; 0,A1L544C15 / A1L544C14,0)</f>
        <v>1.4045744350463105</v>
      </c>
      <c r="AL11" s="16" t="s">
        <v>3156</v>
      </c>
      <c r="AM11" s="18">
        <f>IF(A1L544C17 = 0,A1L556C17, A1L544C17)</f>
        <v>1.4045744350463105</v>
      </c>
      <c r="AN11" s="16" t="s">
        <v>2971</v>
      </c>
      <c r="AO11" s="6">
        <v>8.641</v>
      </c>
      <c r="AP11" s="16" t="s">
        <v>2971</v>
      </c>
      <c r="AQ11" s="6">
        <v>6.4189999999999996</v>
      </c>
      <c r="AR11" s="16" t="s">
        <v>2971</v>
      </c>
      <c r="AS11" s="6">
        <v>30.538</v>
      </c>
      <c r="AT11" s="16" t="s">
        <v>2971</v>
      </c>
      <c r="AU11" s="6">
        <v>4.931</v>
      </c>
      <c r="AV11" s="16" t="s">
        <v>3157</v>
      </c>
      <c r="AW11" s="1">
        <f>(A1L544C19 * 2 + A1L544C20 + A1L544C21)</f>
        <v>54.239000000000004</v>
      </c>
      <c r="AX11" s="16" t="s">
        <v>3158</v>
      </c>
      <c r="AY11" s="1">
        <f>(A1L544C22 * 2 + A1L544C20 + A1L544C21)</f>
        <v>46.819000000000003</v>
      </c>
      <c r="AZ11" s="16" t="s">
        <v>3159</v>
      </c>
      <c r="BA11" s="1">
        <f>(A1L544C19 + A1L544C20 + A1L544C21 + A1L544C22)</f>
        <v>50.528999999999996</v>
      </c>
      <c r="BB11" s="16" t="s">
        <v>3160</v>
      </c>
      <c r="BC11" s="18">
        <f>IF(A1L544C23 &lt;&gt; 0,A1L544C24 / A1L544C23,0)</f>
        <v>0.86319806781098474</v>
      </c>
      <c r="BD11" s="16" t="s">
        <v>3161</v>
      </c>
      <c r="BE11" s="18">
        <f>IF(A1L544C26 = 0,A1L556C26, A1L544C26)</f>
        <v>0.86319806781098474</v>
      </c>
      <c r="BF11" s="16" t="s">
        <v>2977</v>
      </c>
      <c r="BG11" s="6">
        <v>20.311</v>
      </c>
      <c r="BH11" s="16" t="s">
        <v>2977</v>
      </c>
      <c r="BI11" s="6">
        <v>4.9359999999999999</v>
      </c>
      <c r="BJ11" s="16" t="s">
        <v>2977</v>
      </c>
      <c r="BK11" s="6">
        <v>30.149000000000001</v>
      </c>
      <c r="BL11" s="16" t="s">
        <v>2977</v>
      </c>
      <c r="BM11" s="6">
        <v>1.3080000000000001</v>
      </c>
      <c r="BN11" s="16" t="s">
        <v>3162</v>
      </c>
      <c r="BO11" s="1">
        <f>(A1L544C28 * 2 + A1L544C29 + A1L544C30)</f>
        <v>75.706999999999994</v>
      </c>
      <c r="BP11" s="16" t="s">
        <v>3163</v>
      </c>
      <c r="BQ11" s="1">
        <f>(A1L544C31 * 2 + A1L544C29 + A1L544C30)</f>
        <v>37.701000000000001</v>
      </c>
      <c r="BR11" s="16" t="s">
        <v>3164</v>
      </c>
      <c r="BS11" s="1">
        <f>(A1L544C28 + A1L544C29 + A1L544C30 + A1L544C31)</f>
        <v>56.704000000000001</v>
      </c>
      <c r="BT11" s="16" t="s">
        <v>3165</v>
      </c>
      <c r="BU11" s="18">
        <f>IF(A1L544C32 &lt;&gt; 0,A1L544C33 / A1L544C32,0)</f>
        <v>0.49798565522342719</v>
      </c>
      <c r="BV11" s="16" t="s">
        <v>3166</v>
      </c>
      <c r="BW11" s="18">
        <f>IF(A1L544C35 = 0,A1L556C35, A1L544C35)</f>
        <v>0.49798565522342719</v>
      </c>
      <c r="BX11" s="16" t="s">
        <v>2983</v>
      </c>
      <c r="BY11" s="6">
        <v>14.295</v>
      </c>
      <c r="BZ11" s="16" t="s">
        <v>2983</v>
      </c>
      <c r="CA11" s="6">
        <v>3.8719999999999999</v>
      </c>
      <c r="CB11" s="16" t="s">
        <v>2983</v>
      </c>
      <c r="CC11" s="6">
        <v>21.152999999999999</v>
      </c>
      <c r="CD11" s="16" t="s">
        <v>2983</v>
      </c>
      <c r="CE11" s="6">
        <v>0.29799999999999999</v>
      </c>
      <c r="CF11" s="16" t="s">
        <v>3167</v>
      </c>
      <c r="CG11" s="1">
        <f>(A1L544C37 * 2 + A1L544C38 + A1L544C39)</f>
        <v>53.615000000000002</v>
      </c>
      <c r="CH11" s="16" t="s">
        <v>3168</v>
      </c>
      <c r="CI11" s="1">
        <f>(A1L544C40 * 2 + A1L544C38 + A1L544C39)</f>
        <v>25.620999999999999</v>
      </c>
      <c r="CJ11" s="16" t="s">
        <v>3169</v>
      </c>
      <c r="CK11" s="1">
        <f>(A1L544C37 + A1L544C38 + A1L544C39 + A1L544C40)</f>
        <v>39.618000000000002</v>
      </c>
      <c r="CL11" s="16" t="s">
        <v>3170</v>
      </c>
      <c r="CM11" s="18">
        <f>IF(A1L544C41 &lt;&gt; 0,A1L544C42 / A1L544C41,0)</f>
        <v>0.47786999906742511</v>
      </c>
      <c r="CN11" s="16" t="s">
        <v>3171</v>
      </c>
      <c r="CO11" s="18">
        <f>IF(A1L544C44 = 0,A1L556C44, A1L544C44)</f>
        <v>0.47786999906742511</v>
      </c>
      <c r="CP11" s="16" t="s">
        <v>3172</v>
      </c>
      <c r="CQ11" s="18">
        <f>IF(RUN_YEARS &gt; 1,(A1L544C1 + A1L544C10) / 2, 0)</f>
        <v>9.557500000000001</v>
      </c>
      <c r="CR11" s="16" t="s">
        <v>3173</v>
      </c>
      <c r="CS11" s="18">
        <f>IF(RUN_YEARS &gt; 1,(A1L544C2 + A1L544C11) / 2, 0)</f>
        <v>5.0274999999999999</v>
      </c>
      <c r="CT11" s="16" t="s">
        <v>3174</v>
      </c>
      <c r="CU11" s="18">
        <f>IF(RUN_YEARS &gt; 1,(A1L544C3 + A1L544C12) / 2, 0)</f>
        <v>26.096499999999999</v>
      </c>
      <c r="CV11" s="16" t="s">
        <v>3175</v>
      </c>
      <c r="CW11" s="18">
        <f>IF(RUN_YEARS &gt; 1,(A1L544C4 + A1L544C13) / 2, 0)</f>
        <v>18.700000000000003</v>
      </c>
      <c r="CX11" s="16" t="s">
        <v>3176</v>
      </c>
      <c r="CY11" s="18">
        <f>IF(RUN_YEARS &gt; 1,(A1L544C5 + A1L544C14) / 2, 0)</f>
        <v>50.239000000000004</v>
      </c>
      <c r="CZ11" s="16" t="s">
        <v>3177</v>
      </c>
      <c r="DA11" s="18">
        <f>IF(RUN_YEARS &gt; 1,(A1L544C6 + A1L544C15) / 2, 0)</f>
        <v>68.524000000000001</v>
      </c>
      <c r="DB11" s="16" t="s">
        <v>3178</v>
      </c>
      <c r="DC11" s="18">
        <f>IF(RUN_YEARS &gt; 1,(A1L544C7 + A1L544C16) / 2, 0)</f>
        <v>59.381500000000003</v>
      </c>
      <c r="DD11" s="16" t="s">
        <v>3179</v>
      </c>
      <c r="DE11" s="18">
        <f>IF(A1L544C50 &lt;&gt; 0,A1L544C51 / A1L544C50,0)</f>
        <v>1.363960269909831</v>
      </c>
      <c r="DF11" s="16" t="s">
        <v>3180</v>
      </c>
      <c r="DG11" s="18">
        <f>IF(A1L544C53 = 0,A1L556C53, A1L544C53)</f>
        <v>1.363960269909831</v>
      </c>
      <c r="DH11" s="16" t="s">
        <v>3181</v>
      </c>
      <c r="DI11" s="18">
        <f>IF(RUN_YEARS &gt; 2,(A1L544C1 + A1L544C10 + A1L544C19) / 3, 0)</f>
        <v>9.2520000000000007</v>
      </c>
      <c r="DJ11" s="16" t="s">
        <v>3182</v>
      </c>
      <c r="DK11" s="18">
        <f>IF(RUN_YEARS &gt; 2,(A1L544C2 + A1L544C11 + A1L544C20) / 3, 0)</f>
        <v>5.4913333333333334</v>
      </c>
      <c r="DL11" s="16" t="s">
        <v>3183</v>
      </c>
      <c r="DM11" s="18">
        <f>IF(RUN_YEARS &gt; 2,(A1L544C3 + A1L544C12 + A1L544C21) / 3, 0)</f>
        <v>27.576999999999998</v>
      </c>
      <c r="DN11" s="16" t="s">
        <v>3184</v>
      </c>
      <c r="DO11" s="18">
        <f>IF(RUN_YEARS &gt; 2,(A1L544C4 + A1L544C13 + A1L544C22) / 3, 0)</f>
        <v>14.110333333333335</v>
      </c>
      <c r="DP11" s="16" t="s">
        <v>3185</v>
      </c>
      <c r="DQ11" s="18">
        <f>IF(RUN_YEARS &gt; 2,(A1L544C5 + A1L544C14 + A1L544C23) / 3, 0)</f>
        <v>51.57233333333334</v>
      </c>
      <c r="DR11" s="16" t="s">
        <v>3186</v>
      </c>
      <c r="DS11" s="18">
        <f>IF(RUN_YEARS &gt; 2,(A1L544C6 + A1L544C15 + A1L544C24) / 3, 0)</f>
        <v>61.289000000000009</v>
      </c>
      <c r="DT11" s="16" t="s">
        <v>3187</v>
      </c>
      <c r="DU11" s="18">
        <f>IF(RUN_YEARS &gt; 2,(A1L544C7 + A1L544C16 + A1L544C25) / 3, 0)</f>
        <v>56.430666666666667</v>
      </c>
      <c r="DV11" s="16" t="s">
        <v>3188</v>
      </c>
      <c r="DW11" s="18">
        <f>IF(A1L544C59 &lt;&gt; 0,A1L544C60 / A1L544C59,0)</f>
        <v>1.1884085136087179</v>
      </c>
      <c r="DX11" s="16" t="s">
        <v>3189</v>
      </c>
      <c r="DY11" s="18">
        <f>IF(A1L544C62 = 0,A1L556C62, A1L544C62)</f>
        <v>1.1884085136087179</v>
      </c>
      <c r="DZ11" s="16" t="s">
        <v>3190</v>
      </c>
      <c r="EA11" s="18">
        <f>IF(RUN_YEARS &gt; 3,(A1L544C1 + A1L544C10 + A1L544C19 + A1L544C28) / 4, 0)</f>
        <v>12.01675</v>
      </c>
      <c r="EB11" s="16" t="s">
        <v>3191</v>
      </c>
      <c r="EC11" s="18">
        <f>IF(RUN_YEARS &gt; 3,(A1L544C2 + A1L544C11 + A1L544C20 + A1L544C29) / 4, 0)</f>
        <v>5.3525</v>
      </c>
      <c r="ED11" s="16" t="s">
        <v>3192</v>
      </c>
      <c r="EE11" s="18">
        <f>IF(RUN_YEARS &gt; 3,(A1L544C3 + A1L544C12 + A1L544C21 + A1L544C30) / 4, 0)</f>
        <v>28.22</v>
      </c>
      <c r="EF11" s="16" t="s">
        <v>3193</v>
      </c>
      <c r="EG11" s="18">
        <f>IF(RUN_YEARS &gt; 3,(A1L544C4 + A1L544C13 + A1L544C22 + A1L544C31) / 4, 0)</f>
        <v>10.909750000000001</v>
      </c>
      <c r="EH11" s="16" t="s">
        <v>3194</v>
      </c>
      <c r="EI11" s="18">
        <f>IF(RUN_YEARS &gt; 3,(A1L544C5 + A1L544C14 + A1L544C23 + A1L544C32) / 4, 0)</f>
        <v>57.606000000000002</v>
      </c>
      <c r="EJ11" s="16" t="s">
        <v>3195</v>
      </c>
      <c r="EK11" s="18">
        <f>IF(RUN_YEARS &gt; 3,(A1L544C6 + A1L544C15 + A1L544C24 + A1L544C33) / 4, 0)</f>
        <v>55.392000000000003</v>
      </c>
      <c r="EL11" s="16" t="s">
        <v>3196</v>
      </c>
      <c r="EM11" s="18">
        <f>IF(RUN_YEARS &gt; 3,(A1L544C7 + A1L544C16 + A1L544C25 + A1L544C34) / 4, 0)</f>
        <v>56.499000000000002</v>
      </c>
      <c r="EN11" s="16" t="s">
        <v>3197</v>
      </c>
      <c r="EO11" s="18">
        <f>IF(A1L544C68 &lt;&gt; 0,A1L544C69 / A1L544C68,0)</f>
        <v>0.9615665034892199</v>
      </c>
      <c r="EP11" s="16" t="s">
        <v>3198</v>
      </c>
      <c r="EQ11" s="18">
        <f>IF(A1L544C71 = 0,A1L556C71, A1L544C71)</f>
        <v>0.9615665034892199</v>
      </c>
      <c r="ER11" s="16" t="s">
        <v>3199</v>
      </c>
      <c r="ES11" s="18">
        <f>IF(RUN_YEARS &gt; 4,(A1L544C1 + A1L544C10 + A1L544C19 + A1L544C28 + A1L544C37) / 5, 0)</f>
        <v>12.4724</v>
      </c>
      <c r="ET11" s="16" t="s">
        <v>3200</v>
      </c>
      <c r="EU11" s="18">
        <f>IF(RUN_YEARS &gt; 4,(A1L544C2 + A1L544C11 + A1L544C20 + A1L544C29 + A1L544C38) / 5, 0)</f>
        <v>5.0564</v>
      </c>
      <c r="EV11" s="16" t="s">
        <v>3201</v>
      </c>
      <c r="EW11" s="18">
        <f>IF(RUN_YEARS &gt; 4,(A1L544C3 + A1L544C12 + A1L544C21 + A1L544C30 + A1L544C39) / 5, 0)</f>
        <v>26.806599999999996</v>
      </c>
      <c r="EX11" s="16" t="s">
        <v>3202</v>
      </c>
      <c r="EY11" s="18">
        <f>IF(RUN_YEARS &gt; 4,(A1L544C4 + A1L544C13 + A1L544C22 + A1L544C31 + A1L544C40) / 5, 0)</f>
        <v>8.7874000000000017</v>
      </c>
      <c r="EZ11" s="16" t="s">
        <v>3203</v>
      </c>
      <c r="FA11" s="18">
        <f>IF(RUN_YEARS &gt; 4,(A1L544C5 + A1L544C14 + A1L544C23 + A1L544C32 + A1L544C41) / 5, 0)</f>
        <v>56.8078</v>
      </c>
      <c r="FB11" s="16" t="s">
        <v>3204</v>
      </c>
      <c r="FC11" s="18">
        <f>IF(RUN_YEARS &gt; 4,(A1L544C6 + A1L544C15 + A1L544C24 + A1L544C33 + A1L544C42) / 5, 0)</f>
        <v>49.437800000000003</v>
      </c>
      <c r="FD11" s="16" t="s">
        <v>3205</v>
      </c>
      <c r="FE11" s="18">
        <f>IF(RUN_YEARS &gt; 4,(A1L544C7 + A1L544C16 + A1L544C25 + A1L544C34 + A1L544C43) / 5, 0)</f>
        <v>53.122800000000005</v>
      </c>
      <c r="FF11" s="16" t="s">
        <v>3206</v>
      </c>
      <c r="FG11" s="18">
        <f>IF(A1L544C77 &lt;&gt; 0,A1L544C78 / A1L544C77,0)</f>
        <v>0.87026429469192612</v>
      </c>
      <c r="FH11" s="16" t="s">
        <v>3207</v>
      </c>
      <c r="FI11" s="18">
        <f>IF(A1L544C80 = 0,A1L556C80, A1L544C80)</f>
        <v>0.87026429469192612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4.1189999999999998</v>
      </c>
      <c r="F12" s="16" t="s">
        <v>2959</v>
      </c>
      <c r="G12" s="6">
        <v>3.1629999999999998</v>
      </c>
      <c r="H12" s="16" t="s">
        <v>2959</v>
      </c>
      <c r="I12" s="6">
        <v>6.2</v>
      </c>
      <c r="J12" s="16" t="s">
        <v>2959</v>
      </c>
      <c r="K12" s="6">
        <v>1.8140000000000001</v>
      </c>
      <c r="L12" s="16" t="s">
        <v>3208</v>
      </c>
      <c r="M12" s="1">
        <f>(A1L545C1 * 2 + A1L545C2 + A1L545C3)</f>
        <v>17.600999999999999</v>
      </c>
      <c r="N12" s="16" t="s">
        <v>3209</v>
      </c>
      <c r="O12" s="1">
        <f>(A1L545C4 * 2 + A1L545C2 + A1L545C3)</f>
        <v>12.991</v>
      </c>
      <c r="P12" s="16" t="s">
        <v>3210</v>
      </c>
      <c r="Q12" s="1">
        <f>(A1L545C1 + A1L545C2 + A1L545C3 + A1L545C4)</f>
        <v>15.295999999999999</v>
      </c>
      <c r="R12" s="16" t="s">
        <v>3211</v>
      </c>
      <c r="S12" s="18">
        <f>IF(A1L545C5 &lt;&gt; 0,A1L545C6 / A1L545C5,0)</f>
        <v>0.73808306346230335</v>
      </c>
      <c r="T12" s="16" t="s">
        <v>3212</v>
      </c>
      <c r="U12" s="18">
        <f>IF(A1L545C8 = 0,A1L556C8, A1L545C8)</f>
        <v>0.73808306346230335</v>
      </c>
      <c r="V12" s="16" t="s">
        <v>2965</v>
      </c>
      <c r="W12" s="6">
        <v>3.2759999999999998</v>
      </c>
      <c r="X12" s="16" t="s">
        <v>2965</v>
      </c>
      <c r="Y12" s="6">
        <v>4.0039999999999996</v>
      </c>
      <c r="Z12" s="16" t="s">
        <v>2965</v>
      </c>
      <c r="AA12" s="6">
        <v>8.16</v>
      </c>
      <c r="AB12" s="16" t="s">
        <v>2965</v>
      </c>
      <c r="AC12" s="6">
        <v>1.859</v>
      </c>
      <c r="AD12" s="16" t="s">
        <v>3213</v>
      </c>
      <c r="AE12" s="1">
        <f>(A1L545C10 * 2 + A1L545C11 + A1L545C12)</f>
        <v>18.716000000000001</v>
      </c>
      <c r="AF12" s="16" t="s">
        <v>3214</v>
      </c>
      <c r="AG12" s="1">
        <f>(A1L545C13 * 2 + A1L545C11 + A1L545C12)</f>
        <v>15.882</v>
      </c>
      <c r="AH12" s="16" t="s">
        <v>3215</v>
      </c>
      <c r="AI12" s="1">
        <f>(A1L545C10 + A1L545C11 + A1L545C12 + A1L545C13)</f>
        <v>17.298999999999999</v>
      </c>
      <c r="AJ12" s="16" t="s">
        <v>3216</v>
      </c>
      <c r="AK12" s="18">
        <f>IF(A1L545C14 &lt;&gt; 0,A1L545C15 / A1L545C14,0)</f>
        <v>0.8485787561444752</v>
      </c>
      <c r="AL12" s="16" t="s">
        <v>3217</v>
      </c>
      <c r="AM12" s="18">
        <f>IF(A1L545C17 = 0,A1L556C17, A1L545C17)</f>
        <v>0.8485787561444752</v>
      </c>
      <c r="AN12" s="16" t="s">
        <v>2971</v>
      </c>
      <c r="AO12" s="6">
        <v>2.8580000000000001</v>
      </c>
      <c r="AP12" s="16" t="s">
        <v>2971</v>
      </c>
      <c r="AQ12" s="6">
        <v>4.726</v>
      </c>
      <c r="AR12" s="16" t="s">
        <v>2971</v>
      </c>
      <c r="AS12" s="6">
        <v>9.8529999999999998</v>
      </c>
      <c r="AT12" s="16" t="s">
        <v>2971</v>
      </c>
      <c r="AU12" s="6">
        <v>2.177</v>
      </c>
      <c r="AV12" s="16" t="s">
        <v>3218</v>
      </c>
      <c r="AW12" s="1">
        <f>(A1L545C19 * 2 + A1L545C20 + A1L545C21)</f>
        <v>20.295000000000002</v>
      </c>
      <c r="AX12" s="16" t="s">
        <v>3219</v>
      </c>
      <c r="AY12" s="1">
        <f>(A1L545C22 * 2 + A1L545C20 + A1L545C21)</f>
        <v>18.933</v>
      </c>
      <c r="AZ12" s="16" t="s">
        <v>3220</v>
      </c>
      <c r="BA12" s="1">
        <f>(A1L545C19 + A1L545C20 + A1L545C21 + A1L545C22)</f>
        <v>19.613999999999997</v>
      </c>
      <c r="BB12" s="16" t="s">
        <v>3221</v>
      </c>
      <c r="BC12" s="18">
        <f>IF(A1L545C23 &lt;&gt; 0,A1L545C24 / A1L545C23,0)</f>
        <v>0.93288987435328885</v>
      </c>
      <c r="BD12" s="16" t="s">
        <v>3222</v>
      </c>
      <c r="BE12" s="18">
        <f>IF(A1L545C26 = 0,A1L556C26, A1L545C26)</f>
        <v>0.93288987435328885</v>
      </c>
      <c r="BF12" s="16" t="s">
        <v>2977</v>
      </c>
      <c r="BG12" s="6">
        <v>2.2629999999999999</v>
      </c>
      <c r="BH12" s="16" t="s">
        <v>2977</v>
      </c>
      <c r="BI12" s="6">
        <v>6.8639999999999999</v>
      </c>
      <c r="BJ12" s="16" t="s">
        <v>2977</v>
      </c>
      <c r="BK12" s="6">
        <v>9.8780000000000001</v>
      </c>
      <c r="BL12" s="16" t="s">
        <v>2977</v>
      </c>
      <c r="BM12" s="6">
        <v>5.3040000000000003</v>
      </c>
      <c r="BN12" s="16" t="s">
        <v>3223</v>
      </c>
      <c r="BO12" s="1">
        <f>(A1L545C28 * 2 + A1L545C29 + A1L545C30)</f>
        <v>21.268000000000001</v>
      </c>
      <c r="BP12" s="16" t="s">
        <v>3224</v>
      </c>
      <c r="BQ12" s="1">
        <f>(A1L545C31 * 2 + A1L545C29 + A1L545C30)</f>
        <v>27.35</v>
      </c>
      <c r="BR12" s="16" t="s">
        <v>3225</v>
      </c>
      <c r="BS12" s="1">
        <f>(A1L545C28 + A1L545C29 + A1L545C30 + A1L545C31)</f>
        <v>24.308999999999997</v>
      </c>
      <c r="BT12" s="16" t="s">
        <v>3226</v>
      </c>
      <c r="BU12" s="18">
        <f>IF(A1L545C32 &lt;&gt; 0,A1L545C33 / A1L545C32,0)</f>
        <v>1.2859695316908031</v>
      </c>
      <c r="BV12" s="16" t="s">
        <v>3227</v>
      </c>
      <c r="BW12" s="18">
        <f>IF(A1L545C35 = 0,A1L556C35, A1L545C35)</f>
        <v>1.2859695316908031</v>
      </c>
      <c r="BX12" s="16" t="s">
        <v>2983</v>
      </c>
      <c r="BY12" s="6">
        <v>0.73099999999999998</v>
      </c>
      <c r="BZ12" s="16" t="s">
        <v>2983</v>
      </c>
      <c r="CA12" s="6">
        <v>2.7530000000000001</v>
      </c>
      <c r="CB12" s="16" t="s">
        <v>2983</v>
      </c>
      <c r="CC12" s="6">
        <v>3.633</v>
      </c>
      <c r="CD12" s="16" t="s">
        <v>2983</v>
      </c>
      <c r="CE12" s="6">
        <v>3.2480000000000002</v>
      </c>
      <c r="CF12" s="16" t="s">
        <v>3228</v>
      </c>
      <c r="CG12" s="1">
        <f>(A1L545C37 * 2 + A1L545C38 + A1L545C39)</f>
        <v>7.8479999999999999</v>
      </c>
      <c r="CH12" s="16" t="s">
        <v>3229</v>
      </c>
      <c r="CI12" s="1">
        <f>(A1L545C40 * 2 + A1L545C38 + A1L545C39)</f>
        <v>12.882000000000001</v>
      </c>
      <c r="CJ12" s="16" t="s">
        <v>3230</v>
      </c>
      <c r="CK12" s="1">
        <f>(A1L545C37 + A1L545C38 + A1L545C39 + A1L545C40)</f>
        <v>10.365</v>
      </c>
      <c r="CL12" s="16" t="s">
        <v>3231</v>
      </c>
      <c r="CM12" s="18">
        <f>IF(A1L545C41 &lt;&gt; 0,A1L545C42 / A1L545C41,0)</f>
        <v>1.6414373088685017</v>
      </c>
      <c r="CN12" s="16" t="s">
        <v>3232</v>
      </c>
      <c r="CO12" s="18">
        <f>IF(A1L545C44 = 0,A1L556C44, A1L545C44)</f>
        <v>1.6414373088685017</v>
      </c>
      <c r="CP12" s="16" t="s">
        <v>3233</v>
      </c>
      <c r="CQ12" s="18">
        <f>IF(RUN_YEARS &gt; 1,(A1L545C1 + A1L545C10) / 2, 0)</f>
        <v>3.6974999999999998</v>
      </c>
      <c r="CR12" s="16" t="s">
        <v>3234</v>
      </c>
      <c r="CS12" s="18">
        <f>IF(RUN_YEARS &gt; 1,(A1L545C2 + A1L545C11) / 2, 0)</f>
        <v>3.5834999999999999</v>
      </c>
      <c r="CT12" s="16" t="s">
        <v>3235</v>
      </c>
      <c r="CU12" s="18">
        <f>IF(RUN_YEARS &gt; 1,(A1L545C3 + A1L545C12) / 2, 0)</f>
        <v>7.18</v>
      </c>
      <c r="CV12" s="16" t="s">
        <v>3236</v>
      </c>
      <c r="CW12" s="18">
        <f>IF(RUN_YEARS &gt; 1,(A1L545C4 + A1L545C13) / 2, 0)</f>
        <v>1.8365</v>
      </c>
      <c r="CX12" s="16" t="s">
        <v>3237</v>
      </c>
      <c r="CY12" s="18">
        <f>IF(RUN_YEARS &gt; 1,(A1L545C5 + A1L545C14) / 2, 0)</f>
        <v>18.1585</v>
      </c>
      <c r="CZ12" s="16" t="s">
        <v>3238</v>
      </c>
      <c r="DA12" s="18">
        <f>IF(RUN_YEARS &gt; 1,(A1L545C6 + A1L545C15) / 2, 0)</f>
        <v>14.436499999999999</v>
      </c>
      <c r="DB12" s="16" t="s">
        <v>3239</v>
      </c>
      <c r="DC12" s="18">
        <f>IF(RUN_YEARS &gt; 1,(A1L545C7 + A1L545C16) / 2, 0)</f>
        <v>16.297499999999999</v>
      </c>
      <c r="DD12" s="16" t="s">
        <v>3240</v>
      </c>
      <c r="DE12" s="18">
        <f>IF(A1L545C50 &lt;&gt; 0,A1L545C51 / A1L545C50,0)</f>
        <v>0.79502712228432959</v>
      </c>
      <c r="DF12" s="16" t="s">
        <v>3241</v>
      </c>
      <c r="DG12" s="18">
        <f>IF(A1L545C53 = 0,A1L556C53, A1L545C53)</f>
        <v>0.79502712228432959</v>
      </c>
      <c r="DH12" s="16" t="s">
        <v>3242</v>
      </c>
      <c r="DI12" s="18">
        <f>IF(RUN_YEARS &gt; 2,(A1L545C1 + A1L545C10 + A1L545C19) / 3, 0)</f>
        <v>3.4176666666666669</v>
      </c>
      <c r="DJ12" s="16" t="s">
        <v>3243</v>
      </c>
      <c r="DK12" s="18">
        <f>IF(RUN_YEARS &gt; 2,(A1L545C2 + A1L545C11 + A1L545C20) / 3, 0)</f>
        <v>3.9643333333333337</v>
      </c>
      <c r="DL12" s="16" t="s">
        <v>3244</v>
      </c>
      <c r="DM12" s="18">
        <f>IF(RUN_YEARS &gt; 2,(A1L545C3 + A1L545C12 + A1L545C21) / 3, 0)</f>
        <v>8.0709999999999997</v>
      </c>
      <c r="DN12" s="16" t="s">
        <v>3245</v>
      </c>
      <c r="DO12" s="18">
        <f>IF(RUN_YEARS &gt; 2,(A1L545C4 + A1L545C13 + A1L545C22) / 3, 0)</f>
        <v>1.95</v>
      </c>
      <c r="DP12" s="16" t="s">
        <v>3246</v>
      </c>
      <c r="DQ12" s="18">
        <f>IF(RUN_YEARS &gt; 2,(A1L545C5 + A1L545C14 + A1L545C23) / 3, 0)</f>
        <v>18.870666666666668</v>
      </c>
      <c r="DR12" s="16" t="s">
        <v>3247</v>
      </c>
      <c r="DS12" s="18">
        <f>IF(RUN_YEARS &gt; 2,(A1L545C6 + A1L545C15 + A1L545C24) / 3, 0)</f>
        <v>15.935333333333332</v>
      </c>
      <c r="DT12" s="16" t="s">
        <v>3248</v>
      </c>
      <c r="DU12" s="18">
        <f>IF(RUN_YEARS &gt; 2,(A1L545C7 + A1L545C16 + A1L545C25) / 3, 0)</f>
        <v>17.402999999999999</v>
      </c>
      <c r="DV12" s="16" t="s">
        <v>3249</v>
      </c>
      <c r="DW12" s="18">
        <f>IF(A1L545C59 &lt;&gt; 0,A1L545C60 / A1L545C59,0)</f>
        <v>0.84444993994206163</v>
      </c>
      <c r="DX12" s="16" t="s">
        <v>3250</v>
      </c>
      <c r="DY12" s="18">
        <f>IF(A1L545C62 = 0,A1L556C62, A1L545C62)</f>
        <v>0.84444993994206163</v>
      </c>
      <c r="DZ12" s="16" t="s">
        <v>3251</v>
      </c>
      <c r="EA12" s="18">
        <f>IF(RUN_YEARS &gt; 3,(A1L545C1 + A1L545C10 + A1L545C19 + A1L545C28) / 4, 0)</f>
        <v>3.129</v>
      </c>
      <c r="EB12" s="16" t="s">
        <v>3252</v>
      </c>
      <c r="EC12" s="18">
        <f>IF(RUN_YEARS &gt; 3,(A1L545C2 + A1L545C11 + A1L545C20 + A1L545C29) / 4, 0)</f>
        <v>4.6892500000000004</v>
      </c>
      <c r="ED12" s="16" t="s">
        <v>3253</v>
      </c>
      <c r="EE12" s="18">
        <f>IF(RUN_YEARS &gt; 3,(A1L545C3 + A1L545C12 + A1L545C21 + A1L545C30) / 4, 0)</f>
        <v>8.5227500000000003</v>
      </c>
      <c r="EF12" s="16" t="s">
        <v>3254</v>
      </c>
      <c r="EG12" s="18">
        <f>IF(RUN_YEARS &gt; 3,(A1L545C4 + A1L545C13 + A1L545C22 + A1L545C31) / 4, 0)</f>
        <v>2.7885</v>
      </c>
      <c r="EH12" s="16" t="s">
        <v>3255</v>
      </c>
      <c r="EI12" s="18">
        <f>IF(RUN_YEARS &gt; 3,(A1L545C5 + A1L545C14 + A1L545C23 + A1L545C32) / 4, 0)</f>
        <v>19.47</v>
      </c>
      <c r="EJ12" s="16" t="s">
        <v>3256</v>
      </c>
      <c r="EK12" s="18">
        <f>IF(RUN_YEARS &gt; 3,(A1L545C6 + A1L545C15 + A1L545C24 + A1L545C33) / 4, 0)</f>
        <v>18.789000000000001</v>
      </c>
      <c r="EL12" s="16" t="s">
        <v>3257</v>
      </c>
      <c r="EM12" s="18">
        <f>IF(RUN_YEARS &gt; 3,(A1L545C7 + A1L545C16 + A1L545C25 + A1L545C34) / 4, 0)</f>
        <v>19.1295</v>
      </c>
      <c r="EN12" s="16" t="s">
        <v>3258</v>
      </c>
      <c r="EO12" s="18">
        <f>IF(A1L545C68 &lt;&gt; 0,A1L545C69 / A1L545C68,0)</f>
        <v>0.96502311248073969</v>
      </c>
      <c r="EP12" s="16" t="s">
        <v>3259</v>
      </c>
      <c r="EQ12" s="18">
        <f>IF(A1L545C71 = 0,A1L556C71, A1L545C71)</f>
        <v>0.96502311248073969</v>
      </c>
      <c r="ER12" s="16" t="s">
        <v>3260</v>
      </c>
      <c r="ES12" s="18">
        <f>IF(RUN_YEARS &gt; 4,(A1L545C1 + A1L545C10 + A1L545C19 + A1L545C28 + A1L545C37) / 5, 0)</f>
        <v>2.6494</v>
      </c>
      <c r="ET12" s="16" t="s">
        <v>3261</v>
      </c>
      <c r="EU12" s="18">
        <f>IF(RUN_YEARS &gt; 4,(A1L545C2 + A1L545C11 + A1L545C20 + A1L545C29 + A1L545C38) / 5, 0)</f>
        <v>4.3020000000000005</v>
      </c>
      <c r="EV12" s="16" t="s">
        <v>3262</v>
      </c>
      <c r="EW12" s="18">
        <f>IF(RUN_YEARS &gt; 4,(A1L545C3 + A1L545C12 + A1L545C21 + A1L545C30 + A1L545C39) / 5, 0)</f>
        <v>7.5448000000000004</v>
      </c>
      <c r="EX12" s="16" t="s">
        <v>3263</v>
      </c>
      <c r="EY12" s="18">
        <f>IF(RUN_YEARS &gt; 4,(A1L545C4 + A1L545C13 + A1L545C22 + A1L545C31 + A1L545C40) / 5, 0)</f>
        <v>2.8804000000000003</v>
      </c>
      <c r="EZ12" s="16" t="s">
        <v>3264</v>
      </c>
      <c r="FA12" s="18">
        <f>IF(RUN_YEARS &gt; 4,(A1L545C5 + A1L545C14 + A1L545C23 + A1L545C32 + A1L545C41) / 5, 0)</f>
        <v>17.145599999999998</v>
      </c>
      <c r="FB12" s="16" t="s">
        <v>3265</v>
      </c>
      <c r="FC12" s="18">
        <f>IF(RUN_YEARS &gt; 4,(A1L545C6 + A1L545C15 + A1L545C24 + A1L545C33 + A1L545C42) / 5, 0)</f>
        <v>17.607600000000001</v>
      </c>
      <c r="FD12" s="16" t="s">
        <v>3266</v>
      </c>
      <c r="FE12" s="18">
        <f>IF(RUN_YEARS &gt; 4,(A1L545C7 + A1L545C16 + A1L545C25 + A1L545C34 + A1L545C43) / 5, 0)</f>
        <v>17.3766</v>
      </c>
      <c r="FF12" s="16" t="s">
        <v>3267</v>
      </c>
      <c r="FG12" s="18">
        <f>IF(A1L545C77 &lt;&gt; 0,A1L545C78 / A1L545C77,0)</f>
        <v>1.0269456886898098</v>
      </c>
      <c r="FH12" s="16" t="s">
        <v>3268</v>
      </c>
      <c r="FI12" s="18">
        <f>IF(A1L545C80 = 0,A1L556C80, A1L545C80)</f>
        <v>1.0269456886898098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57.905000000000001</v>
      </c>
      <c r="F13" s="16" t="s">
        <v>2959</v>
      </c>
      <c r="G13" s="6">
        <v>125.744</v>
      </c>
      <c r="H13" s="16" t="s">
        <v>2959</v>
      </c>
      <c r="I13" s="6">
        <v>55.253999999999998</v>
      </c>
      <c r="J13" s="16" t="s">
        <v>2959</v>
      </c>
      <c r="K13" s="6">
        <v>99.272999999999996</v>
      </c>
      <c r="L13" s="16" t="s">
        <v>3269</v>
      </c>
      <c r="M13" s="1">
        <f>(A1L546C1 * 2 + A1L546C2 + A1L546C3)</f>
        <v>296.80799999999999</v>
      </c>
      <c r="N13" s="16" t="s">
        <v>3270</v>
      </c>
      <c r="O13" s="1">
        <f>(A1L546C4 * 2 + A1L546C2 + A1L546C3)</f>
        <v>379.54399999999998</v>
      </c>
      <c r="P13" s="16" t="s">
        <v>3271</v>
      </c>
      <c r="Q13" s="1">
        <f>(A1L546C1 + A1L546C2 + A1L546C3 + A1L546C4)</f>
        <v>338.17599999999999</v>
      </c>
      <c r="R13" s="16" t="s">
        <v>3272</v>
      </c>
      <c r="S13" s="18">
        <f>IF(A1L546C5 &lt;&gt; 0,A1L546C6 / A1L546C5,0)</f>
        <v>1.2787525942696962</v>
      </c>
      <c r="T13" s="16" t="s">
        <v>3273</v>
      </c>
      <c r="U13" s="18">
        <f>IF(A1L546C8 = 0,A1L556C8, A1L546C8)</f>
        <v>1.2787525942696962</v>
      </c>
      <c r="V13" s="16" t="s">
        <v>2965</v>
      </c>
      <c r="W13" s="6">
        <v>52.576999999999998</v>
      </c>
      <c r="X13" s="16" t="s">
        <v>2965</v>
      </c>
      <c r="Y13" s="6">
        <v>118.749</v>
      </c>
      <c r="Z13" s="16" t="s">
        <v>2965</v>
      </c>
      <c r="AA13" s="6">
        <v>62.19</v>
      </c>
      <c r="AB13" s="16" t="s">
        <v>2965</v>
      </c>
      <c r="AC13" s="6">
        <v>95.811999999999998</v>
      </c>
      <c r="AD13" s="16" t="s">
        <v>3274</v>
      </c>
      <c r="AE13" s="1">
        <f>(A1L546C10 * 2 + A1L546C11 + A1L546C12)</f>
        <v>286.09299999999996</v>
      </c>
      <c r="AF13" s="16" t="s">
        <v>3275</v>
      </c>
      <c r="AG13" s="1">
        <f>(A1L546C13 * 2 + A1L546C11 + A1L546C12)</f>
        <v>372.56299999999999</v>
      </c>
      <c r="AH13" s="16" t="s">
        <v>3276</v>
      </c>
      <c r="AI13" s="1">
        <f>(A1L546C10 + A1L546C11 + A1L546C12 + A1L546C13)</f>
        <v>329.32799999999997</v>
      </c>
      <c r="AJ13" s="16" t="s">
        <v>3277</v>
      </c>
      <c r="AK13" s="18">
        <f>IF(A1L546C14 &lt;&gt; 0,A1L546C15 / A1L546C14,0)</f>
        <v>1.3022443750808306</v>
      </c>
      <c r="AL13" s="16" t="s">
        <v>3278</v>
      </c>
      <c r="AM13" s="18">
        <f>IF(A1L546C17 = 0,A1L556C17, A1L546C17)</f>
        <v>1.3022443750808306</v>
      </c>
      <c r="AN13" s="16" t="s">
        <v>2971</v>
      </c>
      <c r="AO13" s="6">
        <v>47.356999999999999</v>
      </c>
      <c r="AP13" s="16" t="s">
        <v>2971</v>
      </c>
      <c r="AQ13" s="6">
        <v>133.86199999999999</v>
      </c>
      <c r="AR13" s="16" t="s">
        <v>2971</v>
      </c>
      <c r="AS13" s="6">
        <v>63.033000000000001</v>
      </c>
      <c r="AT13" s="16" t="s">
        <v>2971</v>
      </c>
      <c r="AU13" s="6">
        <v>138.852</v>
      </c>
      <c r="AV13" s="16" t="s">
        <v>3279</v>
      </c>
      <c r="AW13" s="1">
        <f>(A1L546C19 * 2 + A1L546C20 + A1L546C21)</f>
        <v>291.60899999999998</v>
      </c>
      <c r="AX13" s="16" t="s">
        <v>3280</v>
      </c>
      <c r="AY13" s="1">
        <f>(A1L546C22 * 2 + A1L546C20 + A1L546C21)</f>
        <v>474.59900000000005</v>
      </c>
      <c r="AZ13" s="16" t="s">
        <v>3281</v>
      </c>
      <c r="BA13" s="1">
        <f>(A1L546C19 + A1L546C20 + A1L546C21 + A1L546C22)</f>
        <v>383.10400000000004</v>
      </c>
      <c r="BB13" s="16" t="s">
        <v>3282</v>
      </c>
      <c r="BC13" s="18">
        <f>IF(A1L546C23 &lt;&gt; 0,A1L546C24 / A1L546C23,0)</f>
        <v>1.6275183550576289</v>
      </c>
      <c r="BD13" s="16" t="s">
        <v>3283</v>
      </c>
      <c r="BE13" s="18">
        <f>IF(A1L546C26 = 0,A1L556C26, A1L546C26)</f>
        <v>1.6275183550576289</v>
      </c>
      <c r="BF13" s="16" t="s">
        <v>2977</v>
      </c>
      <c r="BG13" s="6">
        <v>34.801000000000002</v>
      </c>
      <c r="BH13" s="16" t="s">
        <v>2977</v>
      </c>
      <c r="BI13" s="6">
        <v>131.923</v>
      </c>
      <c r="BJ13" s="16" t="s">
        <v>2977</v>
      </c>
      <c r="BK13" s="6">
        <v>63.189</v>
      </c>
      <c r="BL13" s="16" t="s">
        <v>2977</v>
      </c>
      <c r="BM13" s="6">
        <v>115.95</v>
      </c>
      <c r="BN13" s="16" t="s">
        <v>3284</v>
      </c>
      <c r="BO13" s="1">
        <f>(A1L546C28 * 2 + A1L546C29 + A1L546C30)</f>
        <v>264.714</v>
      </c>
      <c r="BP13" s="16" t="s">
        <v>3285</v>
      </c>
      <c r="BQ13" s="1">
        <f>(A1L546C31 * 2 + A1L546C29 + A1L546C30)</f>
        <v>427.012</v>
      </c>
      <c r="BR13" s="16" t="s">
        <v>3286</v>
      </c>
      <c r="BS13" s="1">
        <f>(A1L546C28 + A1L546C29 + A1L546C30 + A1L546C31)</f>
        <v>345.863</v>
      </c>
      <c r="BT13" s="16" t="s">
        <v>3287</v>
      </c>
      <c r="BU13" s="18">
        <f>IF(A1L546C32 &lt;&gt; 0,A1L546C33 / A1L546C32,0)</f>
        <v>1.613106975830519</v>
      </c>
      <c r="BV13" s="16" t="s">
        <v>3288</v>
      </c>
      <c r="BW13" s="18">
        <f>IF(A1L546C35 = 0,A1L556C35, A1L546C35)</f>
        <v>1.613106975830519</v>
      </c>
      <c r="BX13" s="16" t="s">
        <v>2983</v>
      </c>
      <c r="BY13" s="6">
        <v>19.611000000000001</v>
      </c>
      <c r="BZ13" s="16" t="s">
        <v>2983</v>
      </c>
      <c r="CA13" s="6">
        <v>72.475999999999999</v>
      </c>
      <c r="CB13" s="16" t="s">
        <v>2983</v>
      </c>
      <c r="CC13" s="6">
        <v>48.192999999999998</v>
      </c>
      <c r="CD13" s="16" t="s">
        <v>2983</v>
      </c>
      <c r="CE13" s="6">
        <v>80.070999999999998</v>
      </c>
      <c r="CF13" s="16" t="s">
        <v>3289</v>
      </c>
      <c r="CG13" s="1">
        <f>(A1L546C37 * 2 + A1L546C38 + A1L546C39)</f>
        <v>159.89100000000002</v>
      </c>
      <c r="CH13" s="16" t="s">
        <v>3290</v>
      </c>
      <c r="CI13" s="1">
        <f>(A1L546C40 * 2 + A1L546C38 + A1L546C39)</f>
        <v>280.81099999999998</v>
      </c>
      <c r="CJ13" s="16" t="s">
        <v>3291</v>
      </c>
      <c r="CK13" s="1">
        <f>(A1L546C37 + A1L546C38 + A1L546C39 + A1L546C40)</f>
        <v>220.351</v>
      </c>
      <c r="CL13" s="16" t="s">
        <v>3292</v>
      </c>
      <c r="CM13" s="18">
        <f>IF(A1L546C41 &lt;&gt; 0,A1L546C42 / A1L546C41,0)</f>
        <v>1.7562652056713632</v>
      </c>
      <c r="CN13" s="16" t="s">
        <v>3293</v>
      </c>
      <c r="CO13" s="18">
        <f>IF(A1L546C44 = 0,A1L556C44, A1L546C44)</f>
        <v>1.7562652056713632</v>
      </c>
      <c r="CP13" s="16" t="s">
        <v>3294</v>
      </c>
      <c r="CQ13" s="18">
        <f>IF(RUN_YEARS &gt; 1,(A1L546C1 + A1L546C10) / 2, 0)</f>
        <v>55.241</v>
      </c>
      <c r="CR13" s="16" t="s">
        <v>3295</v>
      </c>
      <c r="CS13" s="18">
        <f>IF(RUN_YEARS &gt; 1,(A1L546C2 + A1L546C11) / 2, 0)</f>
        <v>122.2465</v>
      </c>
      <c r="CT13" s="16" t="s">
        <v>3296</v>
      </c>
      <c r="CU13" s="18">
        <f>IF(RUN_YEARS &gt; 1,(A1L546C3 + A1L546C12) / 2, 0)</f>
        <v>58.721999999999994</v>
      </c>
      <c r="CV13" s="16" t="s">
        <v>3297</v>
      </c>
      <c r="CW13" s="18">
        <f>IF(RUN_YEARS &gt; 1,(A1L546C4 + A1L546C13) / 2, 0)</f>
        <v>97.54249999999999</v>
      </c>
      <c r="CX13" s="16" t="s">
        <v>3298</v>
      </c>
      <c r="CY13" s="18">
        <f>IF(RUN_YEARS &gt; 1,(A1L546C5 + A1L546C14) / 2, 0)</f>
        <v>291.45049999999998</v>
      </c>
      <c r="CZ13" s="16" t="s">
        <v>3299</v>
      </c>
      <c r="DA13" s="18">
        <f>IF(RUN_YEARS &gt; 1,(A1L546C6 + A1L546C15) / 2, 0)</f>
        <v>376.05349999999999</v>
      </c>
      <c r="DB13" s="16" t="s">
        <v>3300</v>
      </c>
      <c r="DC13" s="18">
        <f>IF(RUN_YEARS &gt; 1,(A1L546C7 + A1L546C16) / 2, 0)</f>
        <v>333.75199999999995</v>
      </c>
      <c r="DD13" s="16" t="s">
        <v>3301</v>
      </c>
      <c r="DE13" s="18">
        <f>IF(A1L546C50 &lt;&gt; 0,A1L546C51 / A1L546C50,0)</f>
        <v>1.2902825694243105</v>
      </c>
      <c r="DF13" s="16" t="s">
        <v>3302</v>
      </c>
      <c r="DG13" s="18">
        <f>IF(A1L546C53 = 0,A1L556C53, A1L546C53)</f>
        <v>1.2902825694243105</v>
      </c>
      <c r="DH13" s="16" t="s">
        <v>3303</v>
      </c>
      <c r="DI13" s="18">
        <f>IF(RUN_YEARS &gt; 2,(A1L546C1 + A1L546C10 + A1L546C19) / 3, 0)</f>
        <v>52.613</v>
      </c>
      <c r="DJ13" s="16" t="s">
        <v>3304</v>
      </c>
      <c r="DK13" s="18">
        <f>IF(RUN_YEARS &gt; 2,(A1L546C2 + A1L546C11 + A1L546C20) / 3, 0)</f>
        <v>126.11833333333334</v>
      </c>
      <c r="DL13" s="16" t="s">
        <v>3305</v>
      </c>
      <c r="DM13" s="18">
        <f>IF(RUN_YEARS &gt; 2,(A1L546C3 + A1L546C12 + A1L546C21) / 3, 0)</f>
        <v>60.158999999999992</v>
      </c>
      <c r="DN13" s="16" t="s">
        <v>3306</v>
      </c>
      <c r="DO13" s="18">
        <f>IF(RUN_YEARS &gt; 2,(A1L546C4 + A1L546C13 + A1L546C22) / 3, 0)</f>
        <v>111.31233333333334</v>
      </c>
      <c r="DP13" s="16" t="s">
        <v>3307</v>
      </c>
      <c r="DQ13" s="18">
        <f>IF(RUN_YEARS &gt; 2,(A1L546C5 + A1L546C14 + A1L546C23) / 3, 0)</f>
        <v>291.50333333333333</v>
      </c>
      <c r="DR13" s="16" t="s">
        <v>3308</v>
      </c>
      <c r="DS13" s="18">
        <f>IF(RUN_YEARS &gt; 2,(A1L546C6 + A1L546C15 + A1L546C24) / 3, 0)</f>
        <v>408.90200000000004</v>
      </c>
      <c r="DT13" s="16" t="s">
        <v>3309</v>
      </c>
      <c r="DU13" s="18">
        <f>IF(RUN_YEARS &gt; 2,(A1L546C7 + A1L546C16 + A1L546C25) / 3, 0)</f>
        <v>350.20266666666663</v>
      </c>
      <c r="DV13" s="16" t="s">
        <v>3310</v>
      </c>
      <c r="DW13" s="18">
        <f>IF(A1L546C59 &lt;&gt; 0,A1L546C60 / A1L546C59,0)</f>
        <v>1.4027352460234876</v>
      </c>
      <c r="DX13" s="16" t="s">
        <v>3311</v>
      </c>
      <c r="DY13" s="18">
        <f>IF(A1L546C62 = 0,A1L556C62, A1L546C62)</f>
        <v>1.4027352460234876</v>
      </c>
      <c r="DZ13" s="16" t="s">
        <v>3312</v>
      </c>
      <c r="EA13" s="18">
        <f>IF(RUN_YEARS &gt; 3,(A1L546C1 + A1L546C10 + A1L546C19 + A1L546C28) / 4, 0)</f>
        <v>48.16</v>
      </c>
      <c r="EB13" s="16" t="s">
        <v>3313</v>
      </c>
      <c r="EC13" s="18">
        <f>IF(RUN_YEARS &gt; 3,(A1L546C2 + A1L546C11 + A1L546C20 + A1L546C29) / 4, 0)</f>
        <v>127.56950000000001</v>
      </c>
      <c r="ED13" s="16" t="s">
        <v>3314</v>
      </c>
      <c r="EE13" s="18">
        <f>IF(RUN_YEARS &gt; 3,(A1L546C3 + A1L546C12 + A1L546C21 + A1L546C30) / 4, 0)</f>
        <v>60.916499999999992</v>
      </c>
      <c r="EF13" s="16" t="s">
        <v>3315</v>
      </c>
      <c r="EG13" s="18">
        <f>IF(RUN_YEARS &gt; 3,(A1L546C4 + A1L546C13 + A1L546C22 + A1L546C31) / 4, 0)</f>
        <v>112.47175</v>
      </c>
      <c r="EH13" s="16" t="s">
        <v>3316</v>
      </c>
      <c r="EI13" s="18">
        <f>IF(RUN_YEARS &gt; 3,(A1L546C5 + A1L546C14 + A1L546C23 + A1L546C32) / 4, 0)</f>
        <v>284.80599999999998</v>
      </c>
      <c r="EJ13" s="16" t="s">
        <v>3317</v>
      </c>
      <c r="EK13" s="18">
        <f>IF(RUN_YEARS &gt; 3,(A1L546C6 + A1L546C15 + A1L546C24 + A1L546C33) / 4, 0)</f>
        <v>413.42950000000002</v>
      </c>
      <c r="EL13" s="16" t="s">
        <v>3318</v>
      </c>
      <c r="EM13" s="18">
        <f>IF(RUN_YEARS &gt; 3,(A1L546C7 + A1L546C16 + A1L546C25 + A1L546C34) / 4, 0)</f>
        <v>349.11775</v>
      </c>
      <c r="EN13" s="16" t="s">
        <v>3319</v>
      </c>
      <c r="EO13" s="18">
        <f>IF(A1L546C68 &lt;&gt; 0,A1L546C69 / A1L546C68,0)</f>
        <v>1.451617943442203</v>
      </c>
      <c r="EP13" s="16" t="s">
        <v>3320</v>
      </c>
      <c r="EQ13" s="18">
        <f>IF(A1L546C71 = 0,A1L556C71, A1L546C71)</f>
        <v>1.451617943442203</v>
      </c>
      <c r="ER13" s="16" t="s">
        <v>3321</v>
      </c>
      <c r="ES13" s="18">
        <f>IF(RUN_YEARS &gt; 4,(A1L546C1 + A1L546C10 + A1L546C19 + A1L546C28 + A1L546C37) / 5, 0)</f>
        <v>42.450199999999995</v>
      </c>
      <c r="ET13" s="16" t="s">
        <v>3322</v>
      </c>
      <c r="EU13" s="18">
        <f>IF(RUN_YEARS &gt; 4,(A1L546C2 + A1L546C11 + A1L546C20 + A1L546C29 + A1L546C38) / 5, 0)</f>
        <v>116.55080000000001</v>
      </c>
      <c r="EV13" s="16" t="s">
        <v>3323</v>
      </c>
      <c r="EW13" s="18">
        <f>IF(RUN_YEARS &gt; 4,(A1L546C3 + A1L546C12 + A1L546C21 + A1L546C30 + A1L546C39) / 5, 0)</f>
        <v>58.371799999999993</v>
      </c>
      <c r="EX13" s="16" t="s">
        <v>3324</v>
      </c>
      <c r="EY13" s="18">
        <f>IF(RUN_YEARS &gt; 4,(A1L546C4 + A1L546C13 + A1L546C22 + A1L546C31 + A1L546C40) / 5, 0)</f>
        <v>105.99159999999999</v>
      </c>
      <c r="EZ13" s="16" t="s">
        <v>3325</v>
      </c>
      <c r="FA13" s="18">
        <f>IF(RUN_YEARS &gt; 4,(A1L546C5 + A1L546C14 + A1L546C23 + A1L546C32 + A1L546C41) / 5, 0)</f>
        <v>259.82299999999998</v>
      </c>
      <c r="FB13" s="16" t="s">
        <v>3326</v>
      </c>
      <c r="FC13" s="18">
        <f>IF(RUN_YEARS &gt; 4,(A1L546C6 + A1L546C15 + A1L546C24 + A1L546C33 + A1L546C42) / 5, 0)</f>
        <v>386.9058</v>
      </c>
      <c r="FD13" s="16" t="s">
        <v>3327</v>
      </c>
      <c r="FE13" s="18">
        <f>IF(RUN_YEARS &gt; 4,(A1L546C7 + A1L546C16 + A1L546C25 + A1L546C34 + A1L546C43) / 5, 0)</f>
        <v>323.36440000000005</v>
      </c>
      <c r="FF13" s="16" t="s">
        <v>3328</v>
      </c>
      <c r="FG13" s="18">
        <f>IF(A1L546C77 &lt;&gt; 0,A1L546C78 / A1L546C77,0)</f>
        <v>1.4891129730624311</v>
      </c>
      <c r="FH13" s="16" t="s">
        <v>3329</v>
      </c>
      <c r="FI13" s="18">
        <f>IF(A1L546C80 = 0,A1L556C80, A1L546C80)</f>
        <v>1.4891129730624311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1.2549999999999999</v>
      </c>
      <c r="F14" s="16" t="s">
        <v>2959</v>
      </c>
      <c r="G14" s="6">
        <v>1.913</v>
      </c>
      <c r="H14" s="16" t="s">
        <v>2959</v>
      </c>
      <c r="I14" s="6">
        <v>0.159</v>
      </c>
      <c r="J14" s="16" t="s">
        <v>2959</v>
      </c>
      <c r="K14" s="6">
        <v>1.046</v>
      </c>
      <c r="L14" s="16" t="s">
        <v>3330</v>
      </c>
      <c r="M14" s="1">
        <f>(A1L547C1 * 2 + A1L547C2 + A1L547C3)</f>
        <v>4.5819999999999999</v>
      </c>
      <c r="N14" s="16" t="s">
        <v>3331</v>
      </c>
      <c r="O14" s="1">
        <f>(A1L547C4 * 2 + A1L547C2 + A1L547C3)</f>
        <v>4.1639999999999997</v>
      </c>
      <c r="P14" s="16" t="s">
        <v>3332</v>
      </c>
      <c r="Q14" s="1">
        <f>(A1L547C1 + A1L547C2 + A1L547C3 + A1L547C4)</f>
        <v>4.3730000000000002</v>
      </c>
      <c r="R14" s="16" t="s">
        <v>3333</v>
      </c>
      <c r="S14" s="18">
        <f>IF(A1L547C5 &lt;&gt; 0,A1L547C6 / A1L547C5,0)</f>
        <v>0.90877346137058046</v>
      </c>
      <c r="T14" s="16" t="s">
        <v>3334</v>
      </c>
      <c r="U14" s="18">
        <f>IF(A1L547C8 = 0,A1L556C8, A1L547C8)</f>
        <v>0.90877346137058046</v>
      </c>
      <c r="V14" s="16" t="s">
        <v>2965</v>
      </c>
      <c r="W14" s="6">
        <v>1.5940000000000001</v>
      </c>
      <c r="X14" s="16" t="s">
        <v>2965</v>
      </c>
      <c r="Y14" s="6">
        <v>2.5219999999999998</v>
      </c>
      <c r="Z14" s="16" t="s">
        <v>2965</v>
      </c>
      <c r="AA14" s="6">
        <v>0.24299999999999999</v>
      </c>
      <c r="AB14" s="16" t="s">
        <v>2965</v>
      </c>
      <c r="AC14" s="6">
        <v>1.387</v>
      </c>
      <c r="AD14" s="16" t="s">
        <v>3335</v>
      </c>
      <c r="AE14" s="1">
        <f>(A1L547C10 * 2 + A1L547C11 + A1L547C12)</f>
        <v>5.9530000000000003</v>
      </c>
      <c r="AF14" s="16" t="s">
        <v>3336</v>
      </c>
      <c r="AG14" s="1">
        <f>(A1L547C13 * 2 + A1L547C11 + A1L547C12)</f>
        <v>5.5389999999999997</v>
      </c>
      <c r="AH14" s="16" t="s">
        <v>3337</v>
      </c>
      <c r="AI14" s="1">
        <f>(A1L547C10 + A1L547C11 + A1L547C12 + A1L547C13)</f>
        <v>5.7460000000000004</v>
      </c>
      <c r="AJ14" s="16" t="s">
        <v>3338</v>
      </c>
      <c r="AK14" s="18">
        <f>IF(A1L547C14 &lt;&gt; 0,A1L547C15 / A1L547C14,0)</f>
        <v>0.93045523265580365</v>
      </c>
      <c r="AL14" s="16" t="s">
        <v>3339</v>
      </c>
      <c r="AM14" s="18">
        <f>IF(A1L547C17 = 0,A1L556C17, A1L547C17)</f>
        <v>0.93045523265580365</v>
      </c>
      <c r="AN14" s="16" t="s">
        <v>2971</v>
      </c>
      <c r="AO14" s="6">
        <v>0.88200000000000001</v>
      </c>
      <c r="AP14" s="16" t="s">
        <v>2971</v>
      </c>
      <c r="AQ14" s="6">
        <v>1.851</v>
      </c>
      <c r="AR14" s="16" t="s">
        <v>2971</v>
      </c>
      <c r="AS14" s="6">
        <v>0</v>
      </c>
      <c r="AT14" s="16" t="s">
        <v>2971</v>
      </c>
      <c r="AU14" s="6">
        <v>0.60299999999999998</v>
      </c>
      <c r="AV14" s="16" t="s">
        <v>3340</v>
      </c>
      <c r="AW14" s="1">
        <f>(A1L547C19 * 2 + A1L547C20 + A1L547C21)</f>
        <v>3.6150000000000002</v>
      </c>
      <c r="AX14" s="16" t="s">
        <v>3341</v>
      </c>
      <c r="AY14" s="1">
        <f>(A1L547C22 * 2 + A1L547C20 + A1L547C21)</f>
        <v>3.0569999999999999</v>
      </c>
      <c r="AZ14" s="16" t="s">
        <v>3342</v>
      </c>
      <c r="BA14" s="1">
        <f>(A1L547C19 + A1L547C20 + A1L547C21 + A1L547C22)</f>
        <v>3.3360000000000003</v>
      </c>
      <c r="BB14" s="16" t="s">
        <v>3343</v>
      </c>
      <c r="BC14" s="18">
        <f>IF(A1L547C23 &lt;&gt; 0,A1L547C24 / A1L547C23,0)</f>
        <v>0.84564315352697084</v>
      </c>
      <c r="BD14" s="16" t="s">
        <v>3344</v>
      </c>
      <c r="BE14" s="18">
        <f>IF(A1L547C26 = 0,A1L556C26, A1L547C26)</f>
        <v>0.84564315352697084</v>
      </c>
      <c r="BF14" s="16" t="s">
        <v>2977</v>
      </c>
      <c r="BG14" s="6">
        <v>0.51100000000000001</v>
      </c>
      <c r="BH14" s="16" t="s">
        <v>2977</v>
      </c>
      <c r="BI14" s="6">
        <v>3.625</v>
      </c>
      <c r="BJ14" s="16" t="s">
        <v>2977</v>
      </c>
      <c r="BK14" s="6">
        <v>0.34399999999999997</v>
      </c>
      <c r="BL14" s="16" t="s">
        <v>2977</v>
      </c>
      <c r="BM14" s="6">
        <v>1.0469999999999999</v>
      </c>
      <c r="BN14" s="16" t="s">
        <v>3345</v>
      </c>
      <c r="BO14" s="1">
        <f>(A1L547C28 * 2 + A1L547C29 + A1L547C30)</f>
        <v>4.9910000000000005</v>
      </c>
      <c r="BP14" s="16" t="s">
        <v>3346</v>
      </c>
      <c r="BQ14" s="1">
        <f>(A1L547C31 * 2 + A1L547C29 + A1L547C30)</f>
        <v>6.0629999999999997</v>
      </c>
      <c r="BR14" s="16" t="s">
        <v>3347</v>
      </c>
      <c r="BS14" s="1">
        <f>(A1L547C28 + A1L547C29 + A1L547C30 + A1L547C31)</f>
        <v>5.5270000000000001</v>
      </c>
      <c r="BT14" s="16" t="s">
        <v>3348</v>
      </c>
      <c r="BU14" s="18">
        <f>IF(A1L547C32 &lt;&gt; 0,A1L547C33 / A1L547C32,0)</f>
        <v>1.2147866159086353</v>
      </c>
      <c r="BV14" s="16" t="s">
        <v>3349</v>
      </c>
      <c r="BW14" s="18">
        <f>IF(A1L547C35 = 0,A1L556C35, A1L547C35)</f>
        <v>1.2147866159086353</v>
      </c>
      <c r="BX14" s="16" t="s">
        <v>2983</v>
      </c>
      <c r="BY14" s="6">
        <v>0.52100000000000002</v>
      </c>
      <c r="BZ14" s="16" t="s">
        <v>2983</v>
      </c>
      <c r="CA14" s="6">
        <v>3.581</v>
      </c>
      <c r="CB14" s="16" t="s">
        <v>2983</v>
      </c>
      <c r="CC14" s="6">
        <v>0.57499999999999996</v>
      </c>
      <c r="CD14" s="16" t="s">
        <v>2983</v>
      </c>
      <c r="CE14" s="6">
        <v>1.0880000000000001</v>
      </c>
      <c r="CF14" s="16" t="s">
        <v>3350</v>
      </c>
      <c r="CG14" s="1">
        <f>(A1L547C37 * 2 + A1L547C38 + A1L547C39)</f>
        <v>5.1980000000000004</v>
      </c>
      <c r="CH14" s="16" t="s">
        <v>3351</v>
      </c>
      <c r="CI14" s="1">
        <f>(A1L547C40 * 2 + A1L547C38 + A1L547C39)</f>
        <v>6.3319999999999999</v>
      </c>
      <c r="CJ14" s="16" t="s">
        <v>3352</v>
      </c>
      <c r="CK14" s="1">
        <f>(A1L547C37 + A1L547C38 + A1L547C39 + A1L547C40)</f>
        <v>5.7650000000000006</v>
      </c>
      <c r="CL14" s="16" t="s">
        <v>3353</v>
      </c>
      <c r="CM14" s="18">
        <f>IF(A1L547C41 &lt;&gt; 0,A1L547C42 / A1L547C41,0)</f>
        <v>1.2181608310888803</v>
      </c>
      <c r="CN14" s="16" t="s">
        <v>3354</v>
      </c>
      <c r="CO14" s="18">
        <f>IF(A1L547C44 = 0,A1L556C44, A1L547C44)</f>
        <v>1.2181608310888803</v>
      </c>
      <c r="CP14" s="16" t="s">
        <v>3355</v>
      </c>
      <c r="CQ14" s="18">
        <f>IF(RUN_YEARS &gt; 1,(A1L547C1 + A1L547C10) / 2, 0)</f>
        <v>1.4245000000000001</v>
      </c>
      <c r="CR14" s="16" t="s">
        <v>3356</v>
      </c>
      <c r="CS14" s="18">
        <f>IF(RUN_YEARS &gt; 1,(A1L547C2 + A1L547C11) / 2, 0)</f>
        <v>2.2174999999999998</v>
      </c>
      <c r="CT14" s="16" t="s">
        <v>3357</v>
      </c>
      <c r="CU14" s="18">
        <f>IF(RUN_YEARS &gt; 1,(A1L547C3 + A1L547C12) / 2, 0)</f>
        <v>0.20100000000000001</v>
      </c>
      <c r="CV14" s="16" t="s">
        <v>3358</v>
      </c>
      <c r="CW14" s="18">
        <f>IF(RUN_YEARS &gt; 1,(A1L547C4 + A1L547C13) / 2, 0)</f>
        <v>1.2164999999999999</v>
      </c>
      <c r="CX14" s="16" t="s">
        <v>3359</v>
      </c>
      <c r="CY14" s="18">
        <f>IF(RUN_YEARS &gt; 1,(A1L547C5 + A1L547C14) / 2, 0)</f>
        <v>5.2675000000000001</v>
      </c>
      <c r="CZ14" s="16" t="s">
        <v>3360</v>
      </c>
      <c r="DA14" s="18">
        <f>IF(RUN_YEARS &gt; 1,(A1L547C6 + A1L547C15) / 2, 0)</f>
        <v>4.8514999999999997</v>
      </c>
      <c r="DB14" s="16" t="s">
        <v>3361</v>
      </c>
      <c r="DC14" s="18">
        <f>IF(RUN_YEARS &gt; 1,(A1L547C7 + A1L547C16) / 2, 0)</f>
        <v>5.0594999999999999</v>
      </c>
      <c r="DD14" s="16" t="s">
        <v>3362</v>
      </c>
      <c r="DE14" s="18">
        <f>IF(A1L547C50 &lt;&gt; 0,A1L547C51 / A1L547C50,0)</f>
        <v>0.92102515424774556</v>
      </c>
      <c r="DF14" s="16" t="s">
        <v>3363</v>
      </c>
      <c r="DG14" s="18">
        <f>IF(A1L547C53 = 0,A1L556C53, A1L547C53)</f>
        <v>0.92102515424774556</v>
      </c>
      <c r="DH14" s="16" t="s">
        <v>3364</v>
      </c>
      <c r="DI14" s="18">
        <f>IF(RUN_YEARS &gt; 2,(A1L547C1 + A1L547C10 + A1L547C19) / 3, 0)</f>
        <v>1.2436666666666667</v>
      </c>
      <c r="DJ14" s="16" t="s">
        <v>3365</v>
      </c>
      <c r="DK14" s="18">
        <f>IF(RUN_YEARS &gt; 2,(A1L547C2 + A1L547C11 + A1L547C20) / 3, 0)</f>
        <v>2.095333333333333</v>
      </c>
      <c r="DL14" s="16" t="s">
        <v>3366</v>
      </c>
      <c r="DM14" s="18">
        <f>IF(RUN_YEARS &gt; 2,(A1L547C3 + A1L547C12 + A1L547C21) / 3, 0)</f>
        <v>0.13400000000000001</v>
      </c>
      <c r="DN14" s="16" t="s">
        <v>3367</v>
      </c>
      <c r="DO14" s="18">
        <f>IF(RUN_YEARS &gt; 2,(A1L547C4 + A1L547C13 + A1L547C22) / 3, 0)</f>
        <v>1.0119999999999998</v>
      </c>
      <c r="DP14" s="16" t="s">
        <v>3368</v>
      </c>
      <c r="DQ14" s="18">
        <f>IF(RUN_YEARS &gt; 2,(A1L547C5 + A1L547C14 + A1L547C23) / 3, 0)</f>
        <v>4.7166666666666668</v>
      </c>
      <c r="DR14" s="16" t="s">
        <v>3369</v>
      </c>
      <c r="DS14" s="18">
        <f>IF(RUN_YEARS &gt; 2,(A1L547C6 + A1L547C15 + A1L547C24) / 3, 0)</f>
        <v>4.253333333333333</v>
      </c>
      <c r="DT14" s="16" t="s">
        <v>3370</v>
      </c>
      <c r="DU14" s="18">
        <f>IF(RUN_YEARS &gt; 2,(A1L547C7 + A1L547C16 + A1L547C25) / 3, 0)</f>
        <v>4.4850000000000003</v>
      </c>
      <c r="DV14" s="16" t="s">
        <v>3371</v>
      </c>
      <c r="DW14" s="18">
        <f>IF(A1L547C59 &lt;&gt; 0,A1L547C60 / A1L547C59,0)</f>
        <v>0.90176678445229674</v>
      </c>
      <c r="DX14" s="16" t="s">
        <v>3372</v>
      </c>
      <c r="DY14" s="18">
        <f>IF(A1L547C62 = 0,A1L556C62, A1L547C62)</f>
        <v>0.90176678445229674</v>
      </c>
      <c r="DZ14" s="16" t="s">
        <v>3373</v>
      </c>
      <c r="EA14" s="18">
        <f>IF(RUN_YEARS &gt; 3,(A1L547C1 + A1L547C10 + A1L547C19 + A1L547C28) / 4, 0)</f>
        <v>1.0605</v>
      </c>
      <c r="EB14" s="16" t="s">
        <v>3374</v>
      </c>
      <c r="EC14" s="18">
        <f>IF(RUN_YEARS &gt; 3,(A1L547C2 + A1L547C11 + A1L547C20 + A1L547C29) / 4, 0)</f>
        <v>2.4777499999999999</v>
      </c>
      <c r="ED14" s="16" t="s">
        <v>3375</v>
      </c>
      <c r="EE14" s="18">
        <f>IF(RUN_YEARS &gt; 3,(A1L547C3 + A1L547C12 + A1L547C21 + A1L547C30) / 4, 0)</f>
        <v>0.1865</v>
      </c>
      <c r="EF14" s="16" t="s">
        <v>3376</v>
      </c>
      <c r="EG14" s="18">
        <f>IF(RUN_YEARS &gt; 3,(A1L547C4 + A1L547C13 + A1L547C22 + A1L547C31) / 4, 0)</f>
        <v>1.0207499999999998</v>
      </c>
      <c r="EH14" s="16" t="s">
        <v>3377</v>
      </c>
      <c r="EI14" s="18">
        <f>IF(RUN_YEARS &gt; 3,(A1L547C5 + A1L547C14 + A1L547C23 + A1L547C32) / 4, 0)</f>
        <v>4.7852500000000004</v>
      </c>
      <c r="EJ14" s="16" t="s">
        <v>3378</v>
      </c>
      <c r="EK14" s="18">
        <f>IF(RUN_YEARS &gt; 3,(A1L547C6 + A1L547C15 + A1L547C24 + A1L547C33) / 4, 0)</f>
        <v>4.7057500000000001</v>
      </c>
      <c r="EL14" s="16" t="s">
        <v>3379</v>
      </c>
      <c r="EM14" s="18">
        <f>IF(RUN_YEARS &gt; 3,(A1L547C7 + A1L547C16 + A1L547C25 + A1L547C34) / 4, 0)</f>
        <v>4.7454999999999998</v>
      </c>
      <c r="EN14" s="16" t="s">
        <v>3380</v>
      </c>
      <c r="EO14" s="18">
        <f>IF(A1L547C68 &lt;&gt; 0,A1L547C69 / A1L547C68,0)</f>
        <v>0.98338644793897911</v>
      </c>
      <c r="EP14" s="16" t="s">
        <v>3381</v>
      </c>
      <c r="EQ14" s="18">
        <f>IF(A1L547C71 = 0,A1L556C71, A1L547C71)</f>
        <v>0.98338644793897911</v>
      </c>
      <c r="ER14" s="16" t="s">
        <v>3382</v>
      </c>
      <c r="ES14" s="18">
        <f>IF(RUN_YEARS &gt; 4,(A1L547C1 + A1L547C10 + A1L547C19 + A1L547C28 + A1L547C37) / 5, 0)</f>
        <v>0.9526</v>
      </c>
      <c r="ET14" s="16" t="s">
        <v>3383</v>
      </c>
      <c r="EU14" s="18">
        <f>IF(RUN_YEARS &gt; 4,(A1L547C2 + A1L547C11 + A1L547C20 + A1L547C29 + A1L547C38) / 5, 0)</f>
        <v>2.6983999999999999</v>
      </c>
      <c r="EV14" s="16" t="s">
        <v>3384</v>
      </c>
      <c r="EW14" s="18">
        <f>IF(RUN_YEARS &gt; 4,(A1L547C3 + A1L547C12 + A1L547C21 + A1L547C30 + A1L547C39) / 5, 0)</f>
        <v>0.26419999999999999</v>
      </c>
      <c r="EX14" s="16" t="s">
        <v>3385</v>
      </c>
      <c r="EY14" s="18">
        <f>IF(RUN_YEARS &gt; 4,(A1L547C4 + A1L547C13 + A1L547C22 + A1L547C31 + A1L547C40) / 5, 0)</f>
        <v>1.0341999999999998</v>
      </c>
      <c r="EZ14" s="16" t="s">
        <v>3386</v>
      </c>
      <c r="FA14" s="18">
        <f>IF(RUN_YEARS &gt; 4,(A1L547C5 + A1L547C14 + A1L547C23 + A1L547C32 + A1L547C41) / 5, 0)</f>
        <v>4.8678000000000008</v>
      </c>
      <c r="FB14" s="16" t="s">
        <v>3387</v>
      </c>
      <c r="FC14" s="18">
        <f>IF(RUN_YEARS &gt; 4,(A1L547C6 + A1L547C15 + A1L547C24 + A1L547C33 + A1L547C42) / 5, 0)</f>
        <v>5.0310000000000006</v>
      </c>
      <c r="FD14" s="16" t="s">
        <v>3388</v>
      </c>
      <c r="FE14" s="18">
        <f>IF(RUN_YEARS &gt; 4,(A1L547C7 + A1L547C16 + A1L547C25 + A1L547C34 + A1L547C43) / 5, 0)</f>
        <v>4.9493999999999998</v>
      </c>
      <c r="FF14" s="16" t="s">
        <v>3389</v>
      </c>
      <c r="FG14" s="18">
        <f>IF(A1L547C77 &lt;&gt; 0,A1L547C78 / A1L547C77,0)</f>
        <v>1.0335264390484407</v>
      </c>
      <c r="FH14" s="16" t="s">
        <v>3390</v>
      </c>
      <c r="FI14" s="18">
        <f>IF(A1L547C80 = 0,A1L556C80, A1L547C80)</f>
        <v>1.0335264390484407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7.8360000000000003</v>
      </c>
      <c r="F15" s="16" t="s">
        <v>2959</v>
      </c>
      <c r="G15" s="6">
        <v>2.71</v>
      </c>
      <c r="H15" s="16" t="s">
        <v>2959</v>
      </c>
      <c r="I15" s="6">
        <v>0.77300000000000002</v>
      </c>
      <c r="J15" s="16" t="s">
        <v>2959</v>
      </c>
      <c r="K15" s="6">
        <v>0.251</v>
      </c>
      <c r="L15" s="16" t="s">
        <v>3391</v>
      </c>
      <c r="M15" s="1">
        <f>(A1L548C1 * 2 + A1L548C2 + A1L548C3)</f>
        <v>19.155000000000001</v>
      </c>
      <c r="N15" s="16" t="s">
        <v>3392</v>
      </c>
      <c r="O15" s="1">
        <f>(A1L548C4 * 2 + A1L548C2 + A1L548C3)</f>
        <v>3.9849999999999999</v>
      </c>
      <c r="P15" s="16" t="s">
        <v>3393</v>
      </c>
      <c r="Q15" s="1">
        <f>(A1L548C1 + A1L548C2 + A1L548C3 + A1L548C4)</f>
        <v>11.569999999999999</v>
      </c>
      <c r="R15" s="16" t="s">
        <v>3394</v>
      </c>
      <c r="S15" s="18">
        <f>IF(A1L548C5 &lt;&gt; 0,A1L548C6 / A1L548C5,0)</f>
        <v>0.20803967632471937</v>
      </c>
      <c r="T15" s="16" t="s">
        <v>3395</v>
      </c>
      <c r="U15" s="18">
        <f>IF(A1L548C8 = 0,A1L556C8, A1L548C8)</f>
        <v>0.20803967632471937</v>
      </c>
      <c r="V15" s="16" t="s">
        <v>2965</v>
      </c>
      <c r="W15" s="6">
        <v>11.285</v>
      </c>
      <c r="X15" s="16" t="s">
        <v>2965</v>
      </c>
      <c r="Y15" s="6">
        <v>3.4430000000000001</v>
      </c>
      <c r="Z15" s="16" t="s">
        <v>2965</v>
      </c>
      <c r="AA15" s="6">
        <v>0.13900000000000001</v>
      </c>
      <c r="AB15" s="16" t="s">
        <v>2965</v>
      </c>
      <c r="AC15" s="6">
        <v>0.25</v>
      </c>
      <c r="AD15" s="16" t="s">
        <v>3396</v>
      </c>
      <c r="AE15" s="1">
        <f>(A1L548C10 * 2 + A1L548C11 + A1L548C12)</f>
        <v>26.152000000000001</v>
      </c>
      <c r="AF15" s="16" t="s">
        <v>3397</v>
      </c>
      <c r="AG15" s="1">
        <f>(A1L548C13 * 2 + A1L548C11 + A1L548C12)</f>
        <v>4.0819999999999999</v>
      </c>
      <c r="AH15" s="16" t="s">
        <v>3398</v>
      </c>
      <c r="AI15" s="1">
        <f>(A1L548C10 + A1L548C11 + A1L548C12 + A1L548C13)</f>
        <v>15.116999999999999</v>
      </c>
      <c r="AJ15" s="16" t="s">
        <v>3399</v>
      </c>
      <c r="AK15" s="18">
        <f>IF(A1L548C14 &lt;&gt; 0,A1L548C15 / A1L548C14,0)</f>
        <v>0.15608748852860202</v>
      </c>
      <c r="AL15" s="16" t="s">
        <v>3400</v>
      </c>
      <c r="AM15" s="18">
        <f>IF(A1L548C17 = 0,A1L556C17, A1L548C17)</f>
        <v>0.15608748852860202</v>
      </c>
      <c r="AN15" s="16" t="s">
        <v>2971</v>
      </c>
      <c r="AO15" s="6">
        <v>8.016</v>
      </c>
      <c r="AP15" s="16" t="s">
        <v>2971</v>
      </c>
      <c r="AQ15" s="6">
        <v>4.0960000000000001</v>
      </c>
      <c r="AR15" s="16" t="s">
        <v>2971</v>
      </c>
      <c r="AS15" s="6">
        <v>0.45700000000000002</v>
      </c>
      <c r="AT15" s="16" t="s">
        <v>2971</v>
      </c>
      <c r="AU15" s="6">
        <v>0.42</v>
      </c>
      <c r="AV15" s="16" t="s">
        <v>3401</v>
      </c>
      <c r="AW15" s="1">
        <f>(A1L548C19 * 2 + A1L548C20 + A1L548C21)</f>
        <v>20.585000000000001</v>
      </c>
      <c r="AX15" s="16" t="s">
        <v>3402</v>
      </c>
      <c r="AY15" s="1">
        <f>(A1L548C22 * 2 + A1L548C20 + A1L548C21)</f>
        <v>5.3929999999999998</v>
      </c>
      <c r="AZ15" s="16" t="s">
        <v>3403</v>
      </c>
      <c r="BA15" s="1">
        <f>(A1L548C19 + A1L548C20 + A1L548C21 + A1L548C22)</f>
        <v>12.989000000000001</v>
      </c>
      <c r="BB15" s="16" t="s">
        <v>3404</v>
      </c>
      <c r="BC15" s="18">
        <f>IF(A1L548C23 &lt;&gt; 0,A1L548C24 / A1L548C23,0)</f>
        <v>0.26198688365314549</v>
      </c>
      <c r="BD15" s="16" t="s">
        <v>3405</v>
      </c>
      <c r="BE15" s="18">
        <f>IF(A1L548C26 = 0,A1L556C26, A1L548C26)</f>
        <v>0.26198688365314549</v>
      </c>
      <c r="BF15" s="16" t="s">
        <v>2977</v>
      </c>
      <c r="BG15" s="6">
        <v>4.4710000000000001</v>
      </c>
      <c r="BH15" s="16" t="s">
        <v>2977</v>
      </c>
      <c r="BI15" s="6">
        <v>3.625</v>
      </c>
      <c r="BJ15" s="16" t="s">
        <v>2977</v>
      </c>
      <c r="BK15" s="6">
        <v>0.17199999999999999</v>
      </c>
      <c r="BL15" s="16" t="s">
        <v>2977</v>
      </c>
      <c r="BM15" s="6">
        <v>4.8000000000000001E-2</v>
      </c>
      <c r="BN15" s="16" t="s">
        <v>3406</v>
      </c>
      <c r="BO15" s="1">
        <f>(A1L548C28 * 2 + A1L548C29 + A1L548C30)</f>
        <v>12.739000000000001</v>
      </c>
      <c r="BP15" s="16" t="s">
        <v>3407</v>
      </c>
      <c r="BQ15" s="1">
        <f>(A1L548C31 * 2 + A1L548C29 + A1L548C30)</f>
        <v>3.8930000000000002</v>
      </c>
      <c r="BR15" s="16" t="s">
        <v>3408</v>
      </c>
      <c r="BS15" s="1">
        <f>(A1L548C28 + A1L548C29 + A1L548C30 + A1L548C31)</f>
        <v>8.3160000000000007</v>
      </c>
      <c r="BT15" s="16" t="s">
        <v>3409</v>
      </c>
      <c r="BU15" s="18">
        <f>IF(A1L548C32 &lt;&gt; 0,A1L548C33 / A1L548C32,0)</f>
        <v>0.3055969856346652</v>
      </c>
      <c r="BV15" s="16" t="s">
        <v>3410</v>
      </c>
      <c r="BW15" s="18">
        <f>IF(A1L548C35 = 0,A1L556C35, A1L548C35)</f>
        <v>0.3055969856346652</v>
      </c>
      <c r="BX15" s="16" t="s">
        <v>2983</v>
      </c>
      <c r="BY15" s="6">
        <v>0.64900000000000002</v>
      </c>
      <c r="BZ15" s="16" t="s">
        <v>2983</v>
      </c>
      <c r="CA15" s="6">
        <v>0.94</v>
      </c>
      <c r="CB15" s="16" t="s">
        <v>2983</v>
      </c>
      <c r="CC15" s="6">
        <v>1.1040000000000001</v>
      </c>
      <c r="CD15" s="16" t="s">
        <v>2983</v>
      </c>
      <c r="CE15" s="6">
        <v>0.80800000000000005</v>
      </c>
      <c r="CF15" s="16" t="s">
        <v>3411</v>
      </c>
      <c r="CG15" s="1">
        <f>(A1L548C37 * 2 + A1L548C38 + A1L548C39)</f>
        <v>3.3420000000000001</v>
      </c>
      <c r="CH15" s="16" t="s">
        <v>3412</v>
      </c>
      <c r="CI15" s="1">
        <f>(A1L548C40 * 2 + A1L548C38 + A1L548C39)</f>
        <v>3.66</v>
      </c>
      <c r="CJ15" s="16" t="s">
        <v>3413</v>
      </c>
      <c r="CK15" s="1">
        <f>(A1L548C37 + A1L548C38 + A1L548C39 + A1L548C40)</f>
        <v>3.5010000000000003</v>
      </c>
      <c r="CL15" s="16" t="s">
        <v>3414</v>
      </c>
      <c r="CM15" s="18">
        <f>IF(A1L548C41 &lt;&gt; 0,A1L548C42 / A1L548C41,0)</f>
        <v>1.0951526032315979</v>
      </c>
      <c r="CN15" s="16" t="s">
        <v>3415</v>
      </c>
      <c r="CO15" s="18">
        <f>IF(A1L548C44 = 0,A1L556C44, A1L548C44)</f>
        <v>1.0951526032315979</v>
      </c>
      <c r="CP15" s="16" t="s">
        <v>3416</v>
      </c>
      <c r="CQ15" s="18">
        <f>IF(RUN_YEARS &gt; 1,(A1L548C1 + A1L548C10) / 2, 0)</f>
        <v>9.5605000000000011</v>
      </c>
      <c r="CR15" s="16" t="s">
        <v>3417</v>
      </c>
      <c r="CS15" s="18">
        <f>IF(RUN_YEARS &gt; 1,(A1L548C2 + A1L548C11) / 2, 0)</f>
        <v>3.0765000000000002</v>
      </c>
      <c r="CT15" s="16" t="s">
        <v>3418</v>
      </c>
      <c r="CU15" s="18">
        <f>IF(RUN_YEARS &gt; 1,(A1L548C3 + A1L548C12) / 2, 0)</f>
        <v>0.45600000000000002</v>
      </c>
      <c r="CV15" s="16" t="s">
        <v>3419</v>
      </c>
      <c r="CW15" s="18">
        <f>IF(RUN_YEARS &gt; 1,(A1L548C4 + A1L548C13) / 2, 0)</f>
        <v>0.2505</v>
      </c>
      <c r="CX15" s="16" t="s">
        <v>3420</v>
      </c>
      <c r="CY15" s="18">
        <f>IF(RUN_YEARS &gt; 1,(A1L548C5 + A1L548C14) / 2, 0)</f>
        <v>22.653500000000001</v>
      </c>
      <c r="CZ15" s="16" t="s">
        <v>3421</v>
      </c>
      <c r="DA15" s="18">
        <f>IF(RUN_YEARS &gt; 1,(A1L548C6 + A1L548C15) / 2, 0)</f>
        <v>4.0335000000000001</v>
      </c>
      <c r="DB15" s="16" t="s">
        <v>3422</v>
      </c>
      <c r="DC15" s="18">
        <f>IF(RUN_YEARS &gt; 1,(A1L548C7 + A1L548C16) / 2, 0)</f>
        <v>13.343499999999999</v>
      </c>
      <c r="DD15" s="16" t="s">
        <v>3423</v>
      </c>
      <c r="DE15" s="18">
        <f>IF(A1L548C50 &lt;&gt; 0,A1L548C51 / A1L548C50,0)</f>
        <v>0.17805195665129009</v>
      </c>
      <c r="DF15" s="16" t="s">
        <v>3424</v>
      </c>
      <c r="DG15" s="18">
        <f>IF(A1L548C53 = 0,A1L556C53, A1L548C53)</f>
        <v>0.17805195665129009</v>
      </c>
      <c r="DH15" s="16" t="s">
        <v>3425</v>
      </c>
      <c r="DI15" s="18">
        <f>IF(RUN_YEARS &gt; 2,(A1L548C1 + A1L548C10 + A1L548C19) / 3, 0)</f>
        <v>9.0456666666666674</v>
      </c>
      <c r="DJ15" s="16" t="s">
        <v>3426</v>
      </c>
      <c r="DK15" s="18">
        <f>IF(RUN_YEARS &gt; 2,(A1L548C2 + A1L548C11 + A1L548C20) / 3, 0)</f>
        <v>3.4163333333333337</v>
      </c>
      <c r="DL15" s="16" t="s">
        <v>3427</v>
      </c>
      <c r="DM15" s="18">
        <f>IF(RUN_YEARS &gt; 2,(A1L548C3 + A1L548C12 + A1L548C21) / 3, 0)</f>
        <v>0.45633333333333331</v>
      </c>
      <c r="DN15" s="16" t="s">
        <v>3428</v>
      </c>
      <c r="DO15" s="18">
        <f>IF(RUN_YEARS &gt; 2,(A1L548C4 + A1L548C13 + A1L548C22) / 3, 0)</f>
        <v>0.307</v>
      </c>
      <c r="DP15" s="16" t="s">
        <v>3429</v>
      </c>
      <c r="DQ15" s="18">
        <f>IF(RUN_YEARS &gt; 2,(A1L548C5 + A1L548C14 + A1L548C23) / 3, 0)</f>
        <v>21.963999999999999</v>
      </c>
      <c r="DR15" s="16" t="s">
        <v>3430</v>
      </c>
      <c r="DS15" s="18">
        <f>IF(RUN_YEARS &gt; 2,(A1L548C6 + A1L548C15 + A1L548C24) / 3, 0)</f>
        <v>4.4866666666666672</v>
      </c>
      <c r="DT15" s="16" t="s">
        <v>3431</v>
      </c>
      <c r="DU15" s="18">
        <f>IF(RUN_YEARS &gt; 2,(A1L548C7 + A1L548C16 + A1L548C25) / 3, 0)</f>
        <v>13.225333333333333</v>
      </c>
      <c r="DV15" s="16" t="s">
        <v>3432</v>
      </c>
      <c r="DW15" s="18">
        <f>IF(A1L548C59 &lt;&gt; 0,A1L548C60 / A1L548C59,0)</f>
        <v>0.20427365992836768</v>
      </c>
      <c r="DX15" s="16" t="s">
        <v>3433</v>
      </c>
      <c r="DY15" s="18">
        <f>IF(A1L548C62 = 0,A1L556C62, A1L548C62)</f>
        <v>0.20427365992836768</v>
      </c>
      <c r="DZ15" s="16" t="s">
        <v>3434</v>
      </c>
      <c r="EA15" s="18">
        <f>IF(RUN_YEARS &gt; 3,(A1L548C1 + A1L548C10 + A1L548C19 + A1L548C28) / 4, 0)</f>
        <v>7.9020000000000001</v>
      </c>
      <c r="EB15" s="16" t="s">
        <v>3435</v>
      </c>
      <c r="EC15" s="18">
        <f>IF(RUN_YEARS &gt; 3,(A1L548C2 + A1L548C11 + A1L548C20 + A1L548C29) / 4, 0)</f>
        <v>3.4685000000000001</v>
      </c>
      <c r="ED15" s="16" t="s">
        <v>3436</v>
      </c>
      <c r="EE15" s="18">
        <f>IF(RUN_YEARS &gt; 3,(A1L548C3 + A1L548C12 + A1L548C21 + A1L548C30) / 4, 0)</f>
        <v>0.38524999999999998</v>
      </c>
      <c r="EF15" s="16" t="s">
        <v>3437</v>
      </c>
      <c r="EG15" s="18">
        <f>IF(RUN_YEARS &gt; 3,(A1L548C4 + A1L548C13 + A1L548C22 + A1L548C31) / 4, 0)</f>
        <v>0.24225000000000002</v>
      </c>
      <c r="EH15" s="16" t="s">
        <v>3438</v>
      </c>
      <c r="EI15" s="18">
        <f>IF(RUN_YEARS &gt; 3,(A1L548C5 + A1L548C14 + A1L548C23 + A1L548C32) / 4, 0)</f>
        <v>19.65775</v>
      </c>
      <c r="EJ15" s="16" t="s">
        <v>3439</v>
      </c>
      <c r="EK15" s="18">
        <f>IF(RUN_YEARS &gt; 3,(A1L548C6 + A1L548C15 + A1L548C24 + A1L548C33) / 4, 0)</f>
        <v>4.3382500000000004</v>
      </c>
      <c r="EL15" s="16" t="s">
        <v>3440</v>
      </c>
      <c r="EM15" s="18">
        <f>IF(RUN_YEARS &gt; 3,(A1L548C7 + A1L548C16 + A1L548C25 + A1L548C34) / 4, 0)</f>
        <v>11.998000000000001</v>
      </c>
      <c r="EN15" s="16" t="s">
        <v>3441</v>
      </c>
      <c r="EO15" s="18">
        <f>IF(A1L548C68 &lt;&gt; 0,A1L548C69 / A1L548C68,0)</f>
        <v>0.2206890412178403</v>
      </c>
      <c r="EP15" s="16" t="s">
        <v>3442</v>
      </c>
      <c r="EQ15" s="18">
        <f>IF(A1L548C71 = 0,A1L556C71, A1L548C71)</f>
        <v>0.2206890412178403</v>
      </c>
      <c r="ER15" s="16" t="s">
        <v>3443</v>
      </c>
      <c r="ES15" s="18">
        <f>IF(RUN_YEARS &gt; 4,(A1L548C1 + A1L548C10 + A1L548C19 + A1L548C28 + A1L548C37) / 5, 0)</f>
        <v>6.4513999999999996</v>
      </c>
      <c r="ET15" s="16" t="s">
        <v>3444</v>
      </c>
      <c r="EU15" s="18">
        <f>IF(RUN_YEARS &gt; 4,(A1L548C2 + A1L548C11 + A1L548C20 + A1L548C29 + A1L548C38) / 5, 0)</f>
        <v>2.9628000000000001</v>
      </c>
      <c r="EV15" s="16" t="s">
        <v>3445</v>
      </c>
      <c r="EW15" s="18">
        <f>IF(RUN_YEARS &gt; 4,(A1L548C3 + A1L548C12 + A1L548C21 + A1L548C30 + A1L548C39) / 5, 0)</f>
        <v>0.52900000000000003</v>
      </c>
      <c r="EX15" s="16" t="s">
        <v>3446</v>
      </c>
      <c r="EY15" s="18">
        <f>IF(RUN_YEARS &gt; 4,(A1L548C4 + A1L548C13 + A1L548C22 + A1L548C31 + A1L548C40) / 5, 0)</f>
        <v>0.35540000000000005</v>
      </c>
      <c r="EZ15" s="16" t="s">
        <v>3447</v>
      </c>
      <c r="FA15" s="18">
        <f>IF(RUN_YEARS &gt; 4,(A1L548C5 + A1L548C14 + A1L548C23 + A1L548C32 + A1L548C41) / 5, 0)</f>
        <v>16.394600000000001</v>
      </c>
      <c r="FB15" s="16" t="s">
        <v>3448</v>
      </c>
      <c r="FC15" s="18">
        <f>IF(RUN_YEARS &gt; 4,(A1L548C6 + A1L548C15 + A1L548C24 + A1L548C33 + A1L548C42) / 5, 0)</f>
        <v>4.2026000000000003</v>
      </c>
      <c r="FD15" s="16" t="s">
        <v>3449</v>
      </c>
      <c r="FE15" s="18">
        <f>IF(RUN_YEARS &gt; 4,(A1L548C7 + A1L548C16 + A1L548C25 + A1L548C34 + A1L548C43) / 5, 0)</f>
        <v>10.2986</v>
      </c>
      <c r="FF15" s="16" t="s">
        <v>3450</v>
      </c>
      <c r="FG15" s="18">
        <f>IF(A1L548C77 &lt;&gt; 0,A1L548C78 / A1L548C77,0)</f>
        <v>0.25634050236053335</v>
      </c>
      <c r="FH15" s="16" t="s">
        <v>3451</v>
      </c>
      <c r="FI15" s="18">
        <f>IF(A1L548C80 = 0,A1L556C80, A1L548C80)</f>
        <v>0.25634050236053335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1.4</v>
      </c>
      <c r="H16" s="16" t="s">
        <v>2959</v>
      </c>
      <c r="I16" s="6">
        <v>0.375</v>
      </c>
      <c r="J16" s="16" t="s">
        <v>2959</v>
      </c>
      <c r="K16" s="6">
        <v>2.9820000000000002</v>
      </c>
      <c r="L16" s="16" t="s">
        <v>3452</v>
      </c>
      <c r="M16" s="1">
        <f>(A1L549C1 * 2 + A1L549C2 + A1L549C3)</f>
        <v>1.7749999999999999</v>
      </c>
      <c r="N16" s="16" t="s">
        <v>3453</v>
      </c>
      <c r="O16" s="1">
        <f>(A1L549C4 * 2 + A1L549C2 + A1L549C3)</f>
        <v>7.7390000000000008</v>
      </c>
      <c r="P16" s="16" t="s">
        <v>3454</v>
      </c>
      <c r="Q16" s="1">
        <f>(A1L549C1 + A1L549C2 + A1L549C3 + A1L549C4)</f>
        <v>4.7569999999999997</v>
      </c>
      <c r="R16" s="16" t="s">
        <v>3455</v>
      </c>
      <c r="S16" s="18">
        <f>IF(A1L549C5 &lt;&gt; 0,A1L549C6 / A1L549C5,0)</f>
        <v>4.3600000000000003</v>
      </c>
      <c r="T16" s="16" t="s">
        <v>3456</v>
      </c>
      <c r="U16" s="18">
        <f>IF(A1L549C8 = 0,A1L556C8, A1L549C8)</f>
        <v>4.3600000000000003</v>
      </c>
      <c r="V16" s="16" t="s">
        <v>2965</v>
      </c>
      <c r="W16" s="6">
        <v>1.2E-2</v>
      </c>
      <c r="X16" s="16" t="s">
        <v>2965</v>
      </c>
      <c r="Y16" s="6">
        <v>1.4810000000000001</v>
      </c>
      <c r="Z16" s="16" t="s">
        <v>2965</v>
      </c>
      <c r="AA16" s="6">
        <v>0.27800000000000002</v>
      </c>
      <c r="AB16" s="16" t="s">
        <v>2965</v>
      </c>
      <c r="AC16" s="6">
        <v>2.6640000000000001</v>
      </c>
      <c r="AD16" s="16" t="s">
        <v>3457</v>
      </c>
      <c r="AE16" s="1">
        <f>(A1L549C10 * 2 + A1L549C11 + A1L549C12)</f>
        <v>1.7830000000000001</v>
      </c>
      <c r="AF16" s="16" t="s">
        <v>3458</v>
      </c>
      <c r="AG16" s="1">
        <f>(A1L549C13 * 2 + A1L549C11 + A1L549C12)</f>
        <v>7.0869999999999997</v>
      </c>
      <c r="AH16" s="16" t="s">
        <v>3459</v>
      </c>
      <c r="AI16" s="1">
        <f>(A1L549C10 + A1L549C11 + A1L549C12 + A1L549C13)</f>
        <v>4.4350000000000005</v>
      </c>
      <c r="AJ16" s="16" t="s">
        <v>3460</v>
      </c>
      <c r="AK16" s="18">
        <f>IF(A1L549C14 &lt;&gt; 0,A1L549C15 / A1L549C14,0)</f>
        <v>3.9747616376892871</v>
      </c>
      <c r="AL16" s="16" t="s">
        <v>3461</v>
      </c>
      <c r="AM16" s="18">
        <f>IF(A1L549C17 = 0,A1L556C17, A1L549C17)</f>
        <v>3.9747616376892871</v>
      </c>
      <c r="AN16" s="16" t="s">
        <v>2971</v>
      </c>
      <c r="AO16" s="6">
        <v>4.4999999999999998E-2</v>
      </c>
      <c r="AP16" s="16" t="s">
        <v>2971</v>
      </c>
      <c r="AQ16" s="6">
        <v>1.4179999999999999</v>
      </c>
      <c r="AR16" s="16" t="s">
        <v>2971</v>
      </c>
      <c r="AS16" s="6">
        <v>0.26100000000000001</v>
      </c>
      <c r="AT16" s="16" t="s">
        <v>2971</v>
      </c>
      <c r="AU16" s="6">
        <v>1.8620000000000001</v>
      </c>
      <c r="AV16" s="16" t="s">
        <v>3462</v>
      </c>
      <c r="AW16" s="1">
        <f>(A1L549C19 * 2 + A1L549C20 + A1L549C21)</f>
        <v>1.7690000000000001</v>
      </c>
      <c r="AX16" s="16" t="s">
        <v>3463</v>
      </c>
      <c r="AY16" s="1">
        <f>(A1L549C22 * 2 + A1L549C20 + A1L549C21)</f>
        <v>5.4030000000000005</v>
      </c>
      <c r="AZ16" s="16" t="s">
        <v>3464</v>
      </c>
      <c r="BA16" s="1">
        <f>(A1L549C19 + A1L549C20 + A1L549C21 + A1L549C22)</f>
        <v>3.5859999999999999</v>
      </c>
      <c r="BB16" s="16" t="s">
        <v>3465</v>
      </c>
      <c r="BC16" s="18">
        <f>IF(A1L549C23 &lt;&gt; 0,A1L549C24 / A1L549C23,0)</f>
        <v>3.0542679479932167</v>
      </c>
      <c r="BD16" s="16" t="s">
        <v>3466</v>
      </c>
      <c r="BE16" s="18">
        <f>IF(A1L549C26 = 0,A1L556C26, A1L549C26)</f>
        <v>3.0542679479932167</v>
      </c>
      <c r="BF16" s="16" t="s">
        <v>2977</v>
      </c>
      <c r="BG16" s="6">
        <v>2.1999999999999999E-2</v>
      </c>
      <c r="BH16" s="16" t="s">
        <v>2977</v>
      </c>
      <c r="BI16" s="6">
        <v>1.4650000000000001</v>
      </c>
      <c r="BJ16" s="16" t="s">
        <v>2977</v>
      </c>
      <c r="BK16" s="6">
        <v>0.13800000000000001</v>
      </c>
      <c r="BL16" s="16" t="s">
        <v>2977</v>
      </c>
      <c r="BM16" s="6">
        <v>2.069</v>
      </c>
      <c r="BN16" s="16" t="s">
        <v>3467</v>
      </c>
      <c r="BO16" s="1">
        <f>(A1L549C28 * 2 + A1L549C29 + A1L549C30)</f>
        <v>1.6470000000000002</v>
      </c>
      <c r="BP16" s="16" t="s">
        <v>3468</v>
      </c>
      <c r="BQ16" s="1">
        <f>(A1L549C31 * 2 + A1L549C29 + A1L549C30)</f>
        <v>5.7409999999999997</v>
      </c>
      <c r="BR16" s="16" t="s">
        <v>3469</v>
      </c>
      <c r="BS16" s="1">
        <f>(A1L549C28 + A1L549C29 + A1L549C30 + A1L549C31)</f>
        <v>3.694</v>
      </c>
      <c r="BT16" s="16" t="s">
        <v>3470</v>
      </c>
      <c r="BU16" s="18">
        <f>IF(A1L549C32 &lt;&gt; 0,A1L549C33 / A1L549C32,0)</f>
        <v>3.485731633272616</v>
      </c>
      <c r="BV16" s="16" t="s">
        <v>3471</v>
      </c>
      <c r="BW16" s="18">
        <f>IF(A1L549C35 = 0,A1L556C35, A1L549C35)</f>
        <v>3.485731633272616</v>
      </c>
      <c r="BX16" s="16" t="s">
        <v>2983</v>
      </c>
      <c r="BY16" s="6">
        <v>1.2999999999999999E-2</v>
      </c>
      <c r="BZ16" s="16" t="s">
        <v>2983</v>
      </c>
      <c r="CA16" s="6">
        <v>1.0740000000000001</v>
      </c>
      <c r="CB16" s="16" t="s">
        <v>2983</v>
      </c>
      <c r="CC16" s="6">
        <v>2.3E-2</v>
      </c>
      <c r="CD16" s="16" t="s">
        <v>2983</v>
      </c>
      <c r="CE16" s="6">
        <v>2.1419999999999999</v>
      </c>
      <c r="CF16" s="16" t="s">
        <v>3472</v>
      </c>
      <c r="CG16" s="1">
        <f>(A1L549C37 * 2 + A1L549C38 + A1L549C39)</f>
        <v>1.123</v>
      </c>
      <c r="CH16" s="16" t="s">
        <v>3473</v>
      </c>
      <c r="CI16" s="1">
        <f>(A1L549C40 * 2 + A1L549C38 + A1L549C39)</f>
        <v>5.3809999999999993</v>
      </c>
      <c r="CJ16" s="16" t="s">
        <v>3474</v>
      </c>
      <c r="CK16" s="1">
        <f>(A1L549C37 + A1L549C38 + A1L549C39 + A1L549C40)</f>
        <v>3.2519999999999998</v>
      </c>
      <c r="CL16" s="16" t="s">
        <v>3475</v>
      </c>
      <c r="CM16" s="18">
        <f>IF(A1L549C41 &lt;&gt; 0,A1L549C42 / A1L549C41,0)</f>
        <v>4.791629563668744</v>
      </c>
      <c r="CN16" s="16" t="s">
        <v>3476</v>
      </c>
      <c r="CO16" s="18">
        <f>IF(A1L549C44 = 0,A1L556C44, A1L549C44)</f>
        <v>4.791629563668744</v>
      </c>
      <c r="CP16" s="16" t="s">
        <v>3477</v>
      </c>
      <c r="CQ16" s="18">
        <f>IF(RUN_YEARS &gt; 1,(A1L549C1 + A1L549C10) / 2, 0)</f>
        <v>6.0000000000000001E-3</v>
      </c>
      <c r="CR16" s="16" t="s">
        <v>3478</v>
      </c>
      <c r="CS16" s="18">
        <f>IF(RUN_YEARS &gt; 1,(A1L549C2 + A1L549C11) / 2, 0)</f>
        <v>1.4405000000000001</v>
      </c>
      <c r="CT16" s="16" t="s">
        <v>3479</v>
      </c>
      <c r="CU16" s="18">
        <f>IF(RUN_YEARS &gt; 1,(A1L549C3 + A1L549C12) / 2, 0)</f>
        <v>0.32650000000000001</v>
      </c>
      <c r="CV16" s="16" t="s">
        <v>3480</v>
      </c>
      <c r="CW16" s="18">
        <f>IF(RUN_YEARS &gt; 1,(A1L549C4 + A1L549C13) / 2, 0)</f>
        <v>2.8230000000000004</v>
      </c>
      <c r="CX16" s="16" t="s">
        <v>3481</v>
      </c>
      <c r="CY16" s="18">
        <f>IF(RUN_YEARS &gt; 1,(A1L549C5 + A1L549C14) / 2, 0)</f>
        <v>1.7789999999999999</v>
      </c>
      <c r="CZ16" s="16" t="s">
        <v>3482</v>
      </c>
      <c r="DA16" s="18">
        <f>IF(RUN_YEARS &gt; 1,(A1L549C6 + A1L549C15) / 2, 0)</f>
        <v>7.4130000000000003</v>
      </c>
      <c r="DB16" s="16" t="s">
        <v>3483</v>
      </c>
      <c r="DC16" s="18">
        <f>IF(RUN_YEARS &gt; 1,(A1L549C7 + A1L549C16) / 2, 0)</f>
        <v>4.5960000000000001</v>
      </c>
      <c r="DD16" s="16" t="s">
        <v>3484</v>
      </c>
      <c r="DE16" s="18">
        <f>IF(A1L549C50 &lt;&gt; 0,A1L549C51 / A1L549C50,0)</f>
        <v>4.1669477234401349</v>
      </c>
      <c r="DF16" s="16" t="s">
        <v>3485</v>
      </c>
      <c r="DG16" s="18">
        <f>IF(A1L549C53 = 0,A1L556C53, A1L549C53)</f>
        <v>4.1669477234401349</v>
      </c>
      <c r="DH16" s="16" t="s">
        <v>3486</v>
      </c>
      <c r="DI16" s="18">
        <f>IF(RUN_YEARS &gt; 2,(A1L549C1 + A1L549C10 + A1L549C19) / 3, 0)</f>
        <v>1.9E-2</v>
      </c>
      <c r="DJ16" s="16" t="s">
        <v>3487</v>
      </c>
      <c r="DK16" s="18">
        <f>IF(RUN_YEARS &gt; 2,(A1L549C2 + A1L549C11 + A1L549C20) / 3, 0)</f>
        <v>1.4330000000000001</v>
      </c>
      <c r="DL16" s="16" t="s">
        <v>3488</v>
      </c>
      <c r="DM16" s="18">
        <f>IF(RUN_YEARS &gt; 2,(A1L549C3 + A1L549C12 + A1L549C21) / 3, 0)</f>
        <v>0.3046666666666667</v>
      </c>
      <c r="DN16" s="16" t="s">
        <v>3489</v>
      </c>
      <c r="DO16" s="18">
        <f>IF(RUN_YEARS &gt; 2,(A1L549C4 + A1L549C13 + A1L549C22) / 3, 0)</f>
        <v>2.5026666666666668</v>
      </c>
      <c r="DP16" s="16" t="s">
        <v>3490</v>
      </c>
      <c r="DQ16" s="18">
        <f>IF(RUN_YEARS &gt; 2,(A1L549C5 + A1L549C14 + A1L549C23) / 3, 0)</f>
        <v>1.7756666666666667</v>
      </c>
      <c r="DR16" s="16" t="s">
        <v>3491</v>
      </c>
      <c r="DS16" s="18">
        <f>IF(RUN_YEARS &gt; 2,(A1L549C6 + A1L549C15 + A1L549C24) / 3, 0)</f>
        <v>6.7429999999999994</v>
      </c>
      <c r="DT16" s="16" t="s">
        <v>3492</v>
      </c>
      <c r="DU16" s="18">
        <f>IF(RUN_YEARS &gt; 2,(A1L549C7 + A1L549C16 + A1L549C25) / 3, 0)</f>
        <v>4.2593333333333332</v>
      </c>
      <c r="DV16" s="16" t="s">
        <v>3493</v>
      </c>
      <c r="DW16" s="18">
        <f>IF(A1L549C59 &lt;&gt; 0,A1L549C60 / A1L549C59,0)</f>
        <v>3.797446968274826</v>
      </c>
      <c r="DX16" s="16" t="s">
        <v>3494</v>
      </c>
      <c r="DY16" s="18">
        <f>IF(A1L549C62 = 0,A1L556C62, A1L549C62)</f>
        <v>3.797446968274826</v>
      </c>
      <c r="DZ16" s="16" t="s">
        <v>3495</v>
      </c>
      <c r="EA16" s="18">
        <f>IF(RUN_YEARS &gt; 3,(A1L549C1 + A1L549C10 + A1L549C19 + A1L549C28) / 4, 0)</f>
        <v>1.9749999999999997E-2</v>
      </c>
      <c r="EB16" s="16" t="s">
        <v>3496</v>
      </c>
      <c r="EC16" s="18">
        <f>IF(RUN_YEARS &gt; 3,(A1L549C2 + A1L549C11 + A1L549C20 + A1L549C29) / 4, 0)</f>
        <v>1.4410000000000001</v>
      </c>
      <c r="ED16" s="16" t="s">
        <v>3497</v>
      </c>
      <c r="EE16" s="18">
        <f>IF(RUN_YEARS &gt; 3,(A1L549C3 + A1L549C12 + A1L549C21 + A1L549C30) / 4, 0)</f>
        <v>0.26300000000000001</v>
      </c>
      <c r="EF16" s="16" t="s">
        <v>3498</v>
      </c>
      <c r="EG16" s="18">
        <f>IF(RUN_YEARS &gt; 3,(A1L549C4 + A1L549C13 + A1L549C22 + A1L549C31) / 4, 0)</f>
        <v>2.3942500000000004</v>
      </c>
      <c r="EH16" s="16" t="s">
        <v>3499</v>
      </c>
      <c r="EI16" s="18">
        <f>IF(RUN_YEARS &gt; 3,(A1L549C5 + A1L549C14 + A1L549C23 + A1L549C32) / 4, 0)</f>
        <v>1.7435</v>
      </c>
      <c r="EJ16" s="16" t="s">
        <v>3500</v>
      </c>
      <c r="EK16" s="18">
        <f>IF(RUN_YEARS &gt; 3,(A1L549C6 + A1L549C15 + A1L549C24 + A1L549C33) / 4, 0)</f>
        <v>6.4924999999999997</v>
      </c>
      <c r="EL16" s="16" t="s">
        <v>3501</v>
      </c>
      <c r="EM16" s="18">
        <f>IF(RUN_YEARS &gt; 3,(A1L549C7 + A1L549C16 + A1L549C25 + A1L549C34) / 4, 0)</f>
        <v>4.1180000000000003</v>
      </c>
      <c r="EN16" s="16" t="s">
        <v>3502</v>
      </c>
      <c r="EO16" s="18">
        <f>IF(A1L549C68 &lt;&gt; 0,A1L549C69 / A1L549C68,0)</f>
        <v>3.7238313736736446</v>
      </c>
      <c r="EP16" s="16" t="s">
        <v>3503</v>
      </c>
      <c r="EQ16" s="18">
        <f>IF(A1L549C71 = 0,A1L556C71, A1L549C71)</f>
        <v>3.7238313736736446</v>
      </c>
      <c r="ER16" s="16" t="s">
        <v>3504</v>
      </c>
      <c r="ES16" s="18">
        <f>IF(RUN_YEARS &gt; 4,(A1L549C1 + A1L549C10 + A1L549C19 + A1L549C28 + A1L549C37) / 5, 0)</f>
        <v>1.8399999999999996E-2</v>
      </c>
      <c r="ET16" s="16" t="s">
        <v>3505</v>
      </c>
      <c r="EU16" s="18">
        <f>IF(RUN_YEARS &gt; 4,(A1L549C2 + A1L549C11 + A1L549C20 + A1L549C29 + A1L549C38) / 5, 0)</f>
        <v>1.3675999999999999</v>
      </c>
      <c r="EV16" s="16" t="s">
        <v>3506</v>
      </c>
      <c r="EW16" s="18">
        <f>IF(RUN_YEARS &gt; 4,(A1L549C3 + A1L549C12 + A1L549C21 + A1L549C30 + A1L549C39) / 5, 0)</f>
        <v>0.215</v>
      </c>
      <c r="EX16" s="16" t="s">
        <v>3507</v>
      </c>
      <c r="EY16" s="18">
        <f>IF(RUN_YEARS &gt; 4,(A1L549C4 + A1L549C13 + A1L549C22 + A1L549C31 + A1L549C40) / 5, 0)</f>
        <v>2.3438000000000003</v>
      </c>
      <c r="EZ16" s="16" t="s">
        <v>3508</v>
      </c>
      <c r="FA16" s="18">
        <f>IF(RUN_YEARS &gt; 4,(A1L549C5 + A1L549C14 + A1L549C23 + A1L549C32 + A1L549C41) / 5, 0)</f>
        <v>1.6194</v>
      </c>
      <c r="FB16" s="16" t="s">
        <v>3509</v>
      </c>
      <c r="FC16" s="18">
        <f>IF(RUN_YEARS &gt; 4,(A1L549C6 + A1L549C15 + A1L549C24 + A1L549C33 + A1L549C42) / 5, 0)</f>
        <v>6.2702</v>
      </c>
      <c r="FD16" s="16" t="s">
        <v>3510</v>
      </c>
      <c r="FE16" s="18">
        <f>IF(RUN_YEARS &gt; 4,(A1L549C7 + A1L549C16 + A1L549C25 + A1L549C34 + A1L549C43) / 5, 0)</f>
        <v>3.9447999999999999</v>
      </c>
      <c r="FF16" s="16" t="s">
        <v>3511</v>
      </c>
      <c r="FG16" s="18">
        <f>IF(A1L549C77 &lt;&gt; 0,A1L549C78 / A1L549C77,0)</f>
        <v>3.8719278745214276</v>
      </c>
      <c r="FH16" s="16" t="s">
        <v>3512</v>
      </c>
      <c r="FI16" s="18">
        <f>IF(A1L549C80 = 0,A1L556C80, A1L549C80)</f>
        <v>3.8719278745214276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0.217</v>
      </c>
      <c r="H17" s="16" t="s">
        <v>2959</v>
      </c>
      <c r="I17" s="6">
        <v>6.7000000000000004E-2</v>
      </c>
      <c r="J17" s="16" t="s">
        <v>2959</v>
      </c>
      <c r="K17" s="6">
        <v>0.373</v>
      </c>
      <c r="L17" s="16" t="s">
        <v>3513</v>
      </c>
      <c r="M17" s="1">
        <f>(A1L550C1 * 2 + A1L550C2 + A1L550C3)</f>
        <v>0.28400000000000003</v>
      </c>
      <c r="N17" s="16" t="s">
        <v>3514</v>
      </c>
      <c r="O17" s="1">
        <f>(A1L550C4 * 2 + A1L550C2 + A1L550C3)</f>
        <v>1.03</v>
      </c>
      <c r="P17" s="16" t="s">
        <v>3515</v>
      </c>
      <c r="Q17" s="1">
        <f>(A1L550C1 + A1L550C2 + A1L550C3 + A1L550C4)</f>
        <v>0.65700000000000003</v>
      </c>
      <c r="R17" s="16" t="s">
        <v>3516</v>
      </c>
      <c r="S17" s="18">
        <f>IF(A1L550C5 &lt;&gt; 0,A1L550C6 / A1L550C5,0)</f>
        <v>3.6267605633802815</v>
      </c>
      <c r="T17" s="16" t="s">
        <v>3517</v>
      </c>
      <c r="U17" s="18">
        <f>IF(A1L550C8 = 0,A1L556C8, A1L550C8)</f>
        <v>3.6267605633802815</v>
      </c>
      <c r="V17" s="16" t="s">
        <v>2965</v>
      </c>
      <c r="W17" s="6">
        <v>3.6999999999999998E-2</v>
      </c>
      <c r="X17" s="16" t="s">
        <v>2965</v>
      </c>
      <c r="Y17" s="6">
        <v>0.36</v>
      </c>
      <c r="Z17" s="16" t="s">
        <v>2965</v>
      </c>
      <c r="AA17" s="6">
        <v>0.13900000000000001</v>
      </c>
      <c r="AB17" s="16" t="s">
        <v>2965</v>
      </c>
      <c r="AC17" s="6">
        <v>0.222</v>
      </c>
      <c r="AD17" s="16" t="s">
        <v>3518</v>
      </c>
      <c r="AE17" s="1">
        <f>(A1L550C10 * 2 + A1L550C11 + A1L550C12)</f>
        <v>0.57299999999999995</v>
      </c>
      <c r="AF17" s="16" t="s">
        <v>3519</v>
      </c>
      <c r="AG17" s="1">
        <f>(A1L550C13 * 2 + A1L550C11 + A1L550C12)</f>
        <v>0.94300000000000006</v>
      </c>
      <c r="AH17" s="16" t="s">
        <v>3520</v>
      </c>
      <c r="AI17" s="1">
        <f>(A1L550C10 + A1L550C11 + A1L550C12 + A1L550C13)</f>
        <v>0.75800000000000001</v>
      </c>
      <c r="AJ17" s="16" t="s">
        <v>3521</v>
      </c>
      <c r="AK17" s="18">
        <f>IF(A1L550C14 &lt;&gt; 0,A1L550C15 / A1L550C14,0)</f>
        <v>1.6457242582897036</v>
      </c>
      <c r="AL17" s="16" t="s">
        <v>3522</v>
      </c>
      <c r="AM17" s="18">
        <f>IF(A1L550C17 = 0,A1L556C17, A1L550C17)</f>
        <v>1.6457242582897036</v>
      </c>
      <c r="AN17" s="16" t="s">
        <v>2971</v>
      </c>
      <c r="AO17" s="6">
        <v>0.223</v>
      </c>
      <c r="AP17" s="16" t="s">
        <v>2971</v>
      </c>
      <c r="AQ17" s="6">
        <v>0.70899999999999996</v>
      </c>
      <c r="AR17" s="16" t="s">
        <v>2971</v>
      </c>
      <c r="AS17" s="6">
        <v>0.39200000000000002</v>
      </c>
      <c r="AT17" s="16" t="s">
        <v>2971</v>
      </c>
      <c r="AU17" s="6">
        <v>0.13100000000000001</v>
      </c>
      <c r="AV17" s="16" t="s">
        <v>3523</v>
      </c>
      <c r="AW17" s="1">
        <f>(A1L550C19 * 2 + A1L550C20 + A1L550C21)</f>
        <v>1.5470000000000002</v>
      </c>
      <c r="AX17" s="16" t="s">
        <v>3524</v>
      </c>
      <c r="AY17" s="1">
        <f>(A1L550C22 * 2 + A1L550C20 + A1L550C21)</f>
        <v>1.363</v>
      </c>
      <c r="AZ17" s="16" t="s">
        <v>3525</v>
      </c>
      <c r="BA17" s="1">
        <f>(A1L550C19 + A1L550C20 + A1L550C21 + A1L550C22)</f>
        <v>1.4549999999999998</v>
      </c>
      <c r="BB17" s="16" t="s">
        <v>3526</v>
      </c>
      <c r="BC17" s="18">
        <f>IF(A1L550C23 &lt;&gt; 0,A1L550C24 / A1L550C23,0)</f>
        <v>0.88106011635423387</v>
      </c>
      <c r="BD17" s="16" t="s">
        <v>3527</v>
      </c>
      <c r="BE17" s="18">
        <f>IF(A1L550C26 = 0,A1L556C26, A1L550C26)</f>
        <v>0.88106011635423387</v>
      </c>
      <c r="BF17" s="16" t="s">
        <v>2977</v>
      </c>
      <c r="BG17" s="6">
        <v>0.20699999999999999</v>
      </c>
      <c r="BH17" s="16" t="s">
        <v>2977</v>
      </c>
      <c r="BI17" s="6">
        <v>0.61699999999999999</v>
      </c>
      <c r="BJ17" s="16" t="s">
        <v>2977</v>
      </c>
      <c r="BK17" s="6">
        <v>0.31</v>
      </c>
      <c r="BL17" s="16" t="s">
        <v>2977</v>
      </c>
      <c r="BM17" s="6">
        <v>0.14299999999999999</v>
      </c>
      <c r="BN17" s="16" t="s">
        <v>3528</v>
      </c>
      <c r="BO17" s="1">
        <f>(A1L550C28 * 2 + A1L550C29 + A1L550C30)</f>
        <v>1.341</v>
      </c>
      <c r="BP17" s="16" t="s">
        <v>3529</v>
      </c>
      <c r="BQ17" s="1">
        <f>(A1L550C31 * 2 + A1L550C29 + A1L550C30)</f>
        <v>1.2130000000000001</v>
      </c>
      <c r="BR17" s="16" t="s">
        <v>3530</v>
      </c>
      <c r="BS17" s="1">
        <f>(A1L550C28 + A1L550C29 + A1L550C30 + A1L550C31)</f>
        <v>1.2769999999999999</v>
      </c>
      <c r="BT17" s="16" t="s">
        <v>3531</v>
      </c>
      <c r="BU17" s="18">
        <f>IF(A1L550C32 &lt;&gt; 0,A1L550C33 / A1L550C32,0)</f>
        <v>0.90454884414615966</v>
      </c>
      <c r="BV17" s="16" t="s">
        <v>3532</v>
      </c>
      <c r="BW17" s="18">
        <f>IF(A1L550C35 = 0,A1L556C35, A1L550C35)</f>
        <v>0.90454884414615966</v>
      </c>
      <c r="BX17" s="16" t="s">
        <v>2983</v>
      </c>
      <c r="BY17" s="6">
        <v>0.114</v>
      </c>
      <c r="BZ17" s="16" t="s">
        <v>2983</v>
      </c>
      <c r="CA17" s="6">
        <v>0.13400000000000001</v>
      </c>
      <c r="CB17" s="16" t="s">
        <v>2983</v>
      </c>
      <c r="CC17" s="6">
        <v>0.13800000000000001</v>
      </c>
      <c r="CD17" s="16" t="s">
        <v>2983</v>
      </c>
      <c r="CE17" s="6">
        <v>0.63200000000000001</v>
      </c>
      <c r="CF17" s="16" t="s">
        <v>3533</v>
      </c>
      <c r="CG17" s="1">
        <f>(A1L550C37 * 2 + A1L550C38 + A1L550C39)</f>
        <v>0.5</v>
      </c>
      <c r="CH17" s="16" t="s">
        <v>3534</v>
      </c>
      <c r="CI17" s="1">
        <f>(A1L550C40 * 2 + A1L550C38 + A1L550C39)</f>
        <v>1.536</v>
      </c>
      <c r="CJ17" s="16" t="s">
        <v>3535</v>
      </c>
      <c r="CK17" s="1">
        <f>(A1L550C37 + A1L550C38 + A1L550C39 + A1L550C40)</f>
        <v>1.018</v>
      </c>
      <c r="CL17" s="16" t="s">
        <v>3536</v>
      </c>
      <c r="CM17" s="18">
        <f>IF(A1L550C41 &lt;&gt; 0,A1L550C42 / A1L550C41,0)</f>
        <v>3.0720000000000001</v>
      </c>
      <c r="CN17" s="16" t="s">
        <v>3537</v>
      </c>
      <c r="CO17" s="18">
        <f>IF(A1L550C44 = 0,A1L556C44, A1L550C44)</f>
        <v>3.0720000000000001</v>
      </c>
      <c r="CP17" s="16" t="s">
        <v>3538</v>
      </c>
      <c r="CQ17" s="18">
        <f>IF(RUN_YEARS &gt; 1,(A1L550C1 + A1L550C10) / 2, 0)</f>
        <v>1.8499999999999999E-2</v>
      </c>
      <c r="CR17" s="16" t="s">
        <v>3539</v>
      </c>
      <c r="CS17" s="18">
        <f>IF(RUN_YEARS &gt; 1,(A1L550C2 + A1L550C11) / 2, 0)</f>
        <v>0.28849999999999998</v>
      </c>
      <c r="CT17" s="16" t="s">
        <v>3540</v>
      </c>
      <c r="CU17" s="18">
        <f>IF(RUN_YEARS &gt; 1,(A1L550C3 + A1L550C12) / 2, 0)</f>
        <v>0.10300000000000001</v>
      </c>
      <c r="CV17" s="16" t="s">
        <v>3541</v>
      </c>
      <c r="CW17" s="18">
        <f>IF(RUN_YEARS &gt; 1,(A1L550C4 + A1L550C13) / 2, 0)</f>
        <v>0.29749999999999999</v>
      </c>
      <c r="CX17" s="16" t="s">
        <v>3542</v>
      </c>
      <c r="CY17" s="18">
        <f>IF(RUN_YEARS &gt; 1,(A1L550C5 + A1L550C14) / 2, 0)</f>
        <v>0.42849999999999999</v>
      </c>
      <c r="CZ17" s="16" t="s">
        <v>3543</v>
      </c>
      <c r="DA17" s="18">
        <f>IF(RUN_YEARS &gt; 1,(A1L550C6 + A1L550C15) / 2, 0)</f>
        <v>0.98650000000000004</v>
      </c>
      <c r="DB17" s="16" t="s">
        <v>3544</v>
      </c>
      <c r="DC17" s="18">
        <f>IF(RUN_YEARS &gt; 1,(A1L550C7 + A1L550C16) / 2, 0)</f>
        <v>0.70750000000000002</v>
      </c>
      <c r="DD17" s="16" t="s">
        <v>3545</v>
      </c>
      <c r="DE17" s="18">
        <f>IF(A1L550C50 &lt;&gt; 0,A1L550C51 / A1L550C50,0)</f>
        <v>2.3022170361726957</v>
      </c>
      <c r="DF17" s="16" t="s">
        <v>3546</v>
      </c>
      <c r="DG17" s="18">
        <f>IF(A1L550C53 = 0,A1L556C53, A1L550C53)</f>
        <v>2.3022170361726957</v>
      </c>
      <c r="DH17" s="16" t="s">
        <v>3547</v>
      </c>
      <c r="DI17" s="18">
        <f>IF(RUN_YEARS &gt; 2,(A1L550C1 + A1L550C10 + A1L550C19) / 3, 0)</f>
        <v>8.666666666666667E-2</v>
      </c>
      <c r="DJ17" s="16" t="s">
        <v>3548</v>
      </c>
      <c r="DK17" s="18">
        <f>IF(RUN_YEARS &gt; 2,(A1L550C2 + A1L550C11 + A1L550C20) / 3, 0)</f>
        <v>0.4286666666666667</v>
      </c>
      <c r="DL17" s="16" t="s">
        <v>3549</v>
      </c>
      <c r="DM17" s="18">
        <f>IF(RUN_YEARS &gt; 2,(A1L550C3 + A1L550C12 + A1L550C21) / 3, 0)</f>
        <v>0.19933333333333336</v>
      </c>
      <c r="DN17" s="16" t="s">
        <v>3550</v>
      </c>
      <c r="DO17" s="18">
        <f>IF(RUN_YEARS &gt; 2,(A1L550C4 + A1L550C13 + A1L550C22) / 3, 0)</f>
        <v>0.24199999999999999</v>
      </c>
      <c r="DP17" s="16" t="s">
        <v>3551</v>
      </c>
      <c r="DQ17" s="18">
        <f>IF(RUN_YEARS &gt; 2,(A1L550C5 + A1L550C14 + A1L550C23) / 3, 0)</f>
        <v>0.80133333333333334</v>
      </c>
      <c r="DR17" s="16" t="s">
        <v>3552</v>
      </c>
      <c r="DS17" s="18">
        <f>IF(RUN_YEARS &gt; 2,(A1L550C6 + A1L550C15 + A1L550C24) / 3, 0)</f>
        <v>1.1120000000000001</v>
      </c>
      <c r="DT17" s="16" t="s">
        <v>3553</v>
      </c>
      <c r="DU17" s="18">
        <f>IF(RUN_YEARS &gt; 2,(A1L550C7 + A1L550C16 + A1L550C25) / 3, 0)</f>
        <v>0.95666666666666667</v>
      </c>
      <c r="DV17" s="16" t="s">
        <v>3554</v>
      </c>
      <c r="DW17" s="18">
        <f>IF(A1L550C59 &lt;&gt; 0,A1L550C60 / A1L550C59,0)</f>
        <v>1.3876871880199668</v>
      </c>
      <c r="DX17" s="16" t="s">
        <v>3555</v>
      </c>
      <c r="DY17" s="18">
        <f>IF(A1L550C62 = 0,A1L556C62, A1L550C62)</f>
        <v>1.3876871880199668</v>
      </c>
      <c r="DZ17" s="16" t="s">
        <v>3556</v>
      </c>
      <c r="EA17" s="18">
        <f>IF(RUN_YEARS &gt; 3,(A1L550C1 + A1L550C10 + A1L550C19 + A1L550C28) / 4, 0)</f>
        <v>0.11674999999999999</v>
      </c>
      <c r="EB17" s="16" t="s">
        <v>3557</v>
      </c>
      <c r="EC17" s="18">
        <f>IF(RUN_YEARS &gt; 3,(A1L550C2 + A1L550C11 + A1L550C20 + A1L550C29) / 4, 0)</f>
        <v>0.47575000000000001</v>
      </c>
      <c r="ED17" s="16" t="s">
        <v>3558</v>
      </c>
      <c r="EE17" s="18">
        <f>IF(RUN_YEARS &gt; 3,(A1L550C3 + A1L550C12 + A1L550C21 + A1L550C30) / 4, 0)</f>
        <v>0.22700000000000004</v>
      </c>
      <c r="EF17" s="16" t="s">
        <v>3559</v>
      </c>
      <c r="EG17" s="18">
        <f>IF(RUN_YEARS &gt; 3,(A1L550C4 + A1L550C13 + A1L550C22 + A1L550C31) / 4, 0)</f>
        <v>0.21725</v>
      </c>
      <c r="EH17" s="16" t="s">
        <v>3560</v>
      </c>
      <c r="EI17" s="18">
        <f>IF(RUN_YEARS &gt; 3,(A1L550C5 + A1L550C14 + A1L550C23 + A1L550C32) / 4, 0)</f>
        <v>0.93625000000000003</v>
      </c>
      <c r="EJ17" s="16" t="s">
        <v>3561</v>
      </c>
      <c r="EK17" s="18">
        <f>IF(RUN_YEARS &gt; 3,(A1L550C6 + A1L550C15 + A1L550C24 + A1L550C33) / 4, 0)</f>
        <v>1.1372500000000001</v>
      </c>
      <c r="EL17" s="16" t="s">
        <v>3562</v>
      </c>
      <c r="EM17" s="18">
        <f>IF(RUN_YEARS &gt; 3,(A1L550C7 + A1L550C16 + A1L550C25 + A1L550C34) / 4, 0)</f>
        <v>1.0367500000000001</v>
      </c>
      <c r="EN17" s="16" t="s">
        <v>3563</v>
      </c>
      <c r="EO17" s="18">
        <f>IF(A1L550C68 &lt;&gt; 0,A1L550C69 / A1L550C68,0)</f>
        <v>1.2146862483311083</v>
      </c>
      <c r="EP17" s="16" t="s">
        <v>3564</v>
      </c>
      <c r="EQ17" s="18">
        <f>IF(A1L550C71 = 0,A1L556C71, A1L550C71)</f>
        <v>1.2146862483311083</v>
      </c>
      <c r="ER17" s="16" t="s">
        <v>3565</v>
      </c>
      <c r="ES17" s="18">
        <f>IF(RUN_YEARS &gt; 4,(A1L550C1 + A1L550C10 + A1L550C19 + A1L550C28 + A1L550C37) / 5, 0)</f>
        <v>0.1162</v>
      </c>
      <c r="ET17" s="16" t="s">
        <v>3566</v>
      </c>
      <c r="EU17" s="18">
        <f>IF(RUN_YEARS &gt; 4,(A1L550C2 + A1L550C11 + A1L550C20 + A1L550C29 + A1L550C38) / 5, 0)</f>
        <v>0.40739999999999998</v>
      </c>
      <c r="EV17" s="16" t="s">
        <v>3567</v>
      </c>
      <c r="EW17" s="18">
        <f>IF(RUN_YEARS &gt; 4,(A1L550C3 + A1L550C12 + A1L550C21 + A1L550C30 + A1L550C39) / 5, 0)</f>
        <v>0.20920000000000005</v>
      </c>
      <c r="EX17" s="16" t="s">
        <v>3568</v>
      </c>
      <c r="EY17" s="18">
        <f>IF(RUN_YEARS &gt; 4,(A1L550C4 + A1L550C13 + A1L550C22 + A1L550C31 + A1L550C40) / 5, 0)</f>
        <v>0.30019999999999997</v>
      </c>
      <c r="EZ17" s="16" t="s">
        <v>3569</v>
      </c>
      <c r="FA17" s="18">
        <f>IF(RUN_YEARS &gt; 4,(A1L550C5 + A1L550C14 + A1L550C23 + A1L550C32 + A1L550C41) / 5, 0)</f>
        <v>0.84899999999999998</v>
      </c>
      <c r="FB17" s="16" t="s">
        <v>3570</v>
      </c>
      <c r="FC17" s="18">
        <f>IF(RUN_YEARS &gt; 4,(A1L550C6 + A1L550C15 + A1L550C24 + A1L550C33 + A1L550C42) / 5, 0)</f>
        <v>1.2170000000000001</v>
      </c>
      <c r="FD17" s="16" t="s">
        <v>3571</v>
      </c>
      <c r="FE17" s="18">
        <f>IF(RUN_YEARS &gt; 4,(A1L550C7 + A1L550C16 + A1L550C25 + A1L550C34 + A1L550C43) / 5, 0)</f>
        <v>1.0329999999999999</v>
      </c>
      <c r="FF17" s="16" t="s">
        <v>3572</v>
      </c>
      <c r="FG17" s="18">
        <f>IF(A1L550C77 &lt;&gt; 0,A1L550C78 / A1L550C77,0)</f>
        <v>1.4334511189634866</v>
      </c>
      <c r="FH17" s="16" t="s">
        <v>3573</v>
      </c>
      <c r="FI17" s="18">
        <f>IF(A1L550C80 = 0,A1L556C80, A1L550C80)</f>
        <v>1.4334511189634866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16.094000000000001</v>
      </c>
      <c r="F18" s="16" t="s">
        <v>2959</v>
      </c>
      <c r="G18" s="6">
        <v>133.23699999999999</v>
      </c>
      <c r="H18" s="16" t="s">
        <v>2959</v>
      </c>
      <c r="I18" s="6">
        <v>146.38900000000001</v>
      </c>
      <c r="J18" s="16" t="s">
        <v>2959</v>
      </c>
      <c r="K18" s="6">
        <v>30.896000000000001</v>
      </c>
      <c r="L18" s="16" t="s">
        <v>3574</v>
      </c>
      <c r="M18" s="1">
        <f>(A1L551C1 * 2 + A1L551C2 + A1L551C3)</f>
        <v>311.81400000000002</v>
      </c>
      <c r="N18" s="16" t="s">
        <v>3575</v>
      </c>
      <c r="O18" s="1">
        <f>(A1L551C4 * 2 + A1L551C2 + A1L551C3)</f>
        <v>341.41800000000001</v>
      </c>
      <c r="P18" s="16" t="s">
        <v>3576</v>
      </c>
      <c r="Q18" s="1">
        <f>(A1L551C1 + A1L551C2 + A1L551C3 + A1L551C4)</f>
        <v>326.61600000000004</v>
      </c>
      <c r="R18" s="16" t="s">
        <v>3577</v>
      </c>
      <c r="S18" s="18">
        <f>IF(A1L551C5 &lt;&gt; 0,A1L551C6 / A1L551C5,0)</f>
        <v>1.0949412149550692</v>
      </c>
      <c r="T18" s="16" t="s">
        <v>3578</v>
      </c>
      <c r="U18" s="18">
        <f>IF(A1L551C8 = 0,A1L556C8, A1L551C8)</f>
        <v>1.0949412149550692</v>
      </c>
      <c r="V18" s="16" t="s">
        <v>2965</v>
      </c>
      <c r="W18" s="6">
        <v>15.035</v>
      </c>
      <c r="X18" s="16" t="s">
        <v>2965</v>
      </c>
      <c r="Y18" s="6">
        <v>130.881</v>
      </c>
      <c r="Z18" s="16" t="s">
        <v>2965</v>
      </c>
      <c r="AA18" s="6">
        <v>147.333</v>
      </c>
      <c r="AB18" s="16" t="s">
        <v>2965</v>
      </c>
      <c r="AC18" s="6">
        <v>32.963999999999999</v>
      </c>
      <c r="AD18" s="16" t="s">
        <v>3579</v>
      </c>
      <c r="AE18" s="1">
        <f>(A1L551C10 * 2 + A1L551C11 + A1L551C12)</f>
        <v>308.28399999999999</v>
      </c>
      <c r="AF18" s="16" t="s">
        <v>3580</v>
      </c>
      <c r="AG18" s="1">
        <f>(A1L551C13 * 2 + A1L551C11 + A1L551C12)</f>
        <v>344.142</v>
      </c>
      <c r="AH18" s="16" t="s">
        <v>3581</v>
      </c>
      <c r="AI18" s="1">
        <f>(A1L551C10 + A1L551C11 + A1L551C12 + A1L551C13)</f>
        <v>326.21300000000002</v>
      </c>
      <c r="AJ18" s="16" t="s">
        <v>3582</v>
      </c>
      <c r="AK18" s="18">
        <f>IF(A1L551C14 &lt;&gt; 0,A1L551C15 / A1L551C14,0)</f>
        <v>1.1163148265884704</v>
      </c>
      <c r="AL18" s="16" t="s">
        <v>3583</v>
      </c>
      <c r="AM18" s="18">
        <f>IF(A1L551C17 = 0,A1L556C17, A1L551C17)</f>
        <v>1.1163148265884704</v>
      </c>
      <c r="AN18" s="16" t="s">
        <v>2971</v>
      </c>
      <c r="AO18" s="6">
        <v>13.81</v>
      </c>
      <c r="AP18" s="16" t="s">
        <v>2971</v>
      </c>
      <c r="AQ18" s="6">
        <v>125.828</v>
      </c>
      <c r="AR18" s="16" t="s">
        <v>2971</v>
      </c>
      <c r="AS18" s="6">
        <v>135.59399999999999</v>
      </c>
      <c r="AT18" s="16" t="s">
        <v>2971</v>
      </c>
      <c r="AU18" s="6">
        <v>23.92</v>
      </c>
      <c r="AV18" s="16" t="s">
        <v>3584</v>
      </c>
      <c r="AW18" s="1">
        <f>(A1L551C19 * 2 + A1L551C20 + A1L551C21)</f>
        <v>289.04200000000003</v>
      </c>
      <c r="AX18" s="16" t="s">
        <v>3585</v>
      </c>
      <c r="AY18" s="1">
        <f>(A1L551C22 * 2 + A1L551C20 + A1L551C21)</f>
        <v>309.262</v>
      </c>
      <c r="AZ18" s="16" t="s">
        <v>3586</v>
      </c>
      <c r="BA18" s="1">
        <f>(A1L551C19 + A1L551C20 + A1L551C21 + A1L551C22)</f>
        <v>299.15199999999999</v>
      </c>
      <c r="BB18" s="16" t="s">
        <v>3587</v>
      </c>
      <c r="BC18" s="18">
        <f>IF(A1L551C23 &lt;&gt; 0,A1L551C24 / A1L551C23,0)</f>
        <v>1.0699552314196552</v>
      </c>
      <c r="BD18" s="16" t="s">
        <v>3588</v>
      </c>
      <c r="BE18" s="18">
        <f>IF(A1L551C26 = 0,A1L556C26, A1L551C26)</f>
        <v>1.0699552314196552</v>
      </c>
      <c r="BF18" s="16" t="s">
        <v>2977</v>
      </c>
      <c r="BG18" s="6">
        <v>19.396999999999998</v>
      </c>
      <c r="BH18" s="16" t="s">
        <v>2977</v>
      </c>
      <c r="BI18" s="6">
        <v>120.2</v>
      </c>
      <c r="BJ18" s="16" t="s">
        <v>2977</v>
      </c>
      <c r="BK18" s="6">
        <v>138.42500000000001</v>
      </c>
      <c r="BL18" s="16" t="s">
        <v>2977</v>
      </c>
      <c r="BM18" s="6">
        <v>25.853999999999999</v>
      </c>
      <c r="BN18" s="16" t="s">
        <v>3589</v>
      </c>
      <c r="BO18" s="1">
        <f>(A1L551C28 * 2 + A1L551C29 + A1L551C30)</f>
        <v>297.41899999999998</v>
      </c>
      <c r="BP18" s="16" t="s">
        <v>3590</v>
      </c>
      <c r="BQ18" s="1">
        <f>(A1L551C31 * 2 + A1L551C29 + A1L551C30)</f>
        <v>310.33300000000003</v>
      </c>
      <c r="BR18" s="16" t="s">
        <v>3591</v>
      </c>
      <c r="BS18" s="1">
        <f>(A1L551C28 + A1L551C29 + A1L551C30 + A1L551C31)</f>
        <v>303.87600000000003</v>
      </c>
      <c r="BT18" s="16" t="s">
        <v>3592</v>
      </c>
      <c r="BU18" s="18">
        <f>IF(A1L551C32 &lt;&gt; 0,A1L551C33 / A1L551C32,0)</f>
        <v>1.0434202253386637</v>
      </c>
      <c r="BV18" s="16" t="s">
        <v>3593</v>
      </c>
      <c r="BW18" s="18">
        <f>IF(A1L551C35 = 0,A1L556C35, A1L551C35)</f>
        <v>1.0434202253386637</v>
      </c>
      <c r="BX18" s="16" t="s">
        <v>2983</v>
      </c>
      <c r="BY18" s="6">
        <v>14.651</v>
      </c>
      <c r="BZ18" s="16" t="s">
        <v>2983</v>
      </c>
      <c r="CA18" s="6">
        <v>71.468999999999994</v>
      </c>
      <c r="CB18" s="16" t="s">
        <v>2983</v>
      </c>
      <c r="CC18" s="6">
        <v>95.856999999999999</v>
      </c>
      <c r="CD18" s="16" t="s">
        <v>2983</v>
      </c>
      <c r="CE18" s="6">
        <v>27.948</v>
      </c>
      <c r="CF18" s="16" t="s">
        <v>3594</v>
      </c>
      <c r="CG18" s="1">
        <f>(A1L551C37 * 2 + A1L551C38 + A1L551C39)</f>
        <v>196.62799999999999</v>
      </c>
      <c r="CH18" s="16" t="s">
        <v>3595</v>
      </c>
      <c r="CI18" s="1">
        <f>(A1L551C40 * 2 + A1L551C38 + A1L551C39)</f>
        <v>223.22199999999998</v>
      </c>
      <c r="CJ18" s="16" t="s">
        <v>3596</v>
      </c>
      <c r="CK18" s="1">
        <f>(A1L551C37 + A1L551C38 + A1L551C39 + A1L551C40)</f>
        <v>209.92499999999998</v>
      </c>
      <c r="CL18" s="16" t="s">
        <v>3597</v>
      </c>
      <c r="CM18" s="18">
        <f>IF(A1L551C41 &lt;&gt; 0,A1L551C42 / A1L551C41,0)</f>
        <v>1.1352503204019773</v>
      </c>
      <c r="CN18" s="16" t="s">
        <v>3598</v>
      </c>
      <c r="CO18" s="18">
        <f>IF(A1L551C44 = 0,A1L556C44, A1L551C44)</f>
        <v>1.1352503204019773</v>
      </c>
      <c r="CP18" s="16" t="s">
        <v>3599</v>
      </c>
      <c r="CQ18" s="18">
        <f>IF(RUN_YEARS &gt; 1,(A1L551C1 + A1L551C10) / 2, 0)</f>
        <v>15.564500000000001</v>
      </c>
      <c r="CR18" s="16" t="s">
        <v>3600</v>
      </c>
      <c r="CS18" s="18">
        <f>IF(RUN_YEARS &gt; 1,(A1L551C2 + A1L551C11) / 2, 0)</f>
        <v>132.059</v>
      </c>
      <c r="CT18" s="16" t="s">
        <v>3601</v>
      </c>
      <c r="CU18" s="18">
        <f>IF(RUN_YEARS &gt; 1,(A1L551C3 + A1L551C12) / 2, 0)</f>
        <v>146.86099999999999</v>
      </c>
      <c r="CV18" s="16" t="s">
        <v>3602</v>
      </c>
      <c r="CW18" s="18">
        <f>IF(RUN_YEARS &gt; 1,(A1L551C4 + A1L551C13) / 2, 0)</f>
        <v>31.93</v>
      </c>
      <c r="CX18" s="16" t="s">
        <v>3603</v>
      </c>
      <c r="CY18" s="18">
        <f>IF(RUN_YEARS &gt; 1,(A1L551C5 + A1L551C14) / 2, 0)</f>
        <v>310.04899999999998</v>
      </c>
      <c r="CZ18" s="16" t="s">
        <v>3604</v>
      </c>
      <c r="DA18" s="18">
        <f>IF(RUN_YEARS &gt; 1,(A1L551C6 + A1L551C15) / 2, 0)</f>
        <v>342.78</v>
      </c>
      <c r="DB18" s="16" t="s">
        <v>3605</v>
      </c>
      <c r="DC18" s="18">
        <f>IF(RUN_YEARS &gt; 1,(A1L551C7 + A1L551C16) / 2, 0)</f>
        <v>326.41450000000003</v>
      </c>
      <c r="DD18" s="16" t="s">
        <v>3606</v>
      </c>
      <c r="DE18" s="18">
        <f>IF(A1L551C50 &lt;&gt; 0,A1L551C51 / A1L551C50,0)</f>
        <v>1.1055671845417983</v>
      </c>
      <c r="DF18" s="16" t="s">
        <v>3607</v>
      </c>
      <c r="DG18" s="18">
        <f>IF(A1L551C53 = 0,A1L556C53, A1L551C53)</f>
        <v>1.1055671845417983</v>
      </c>
      <c r="DH18" s="16" t="s">
        <v>3608</v>
      </c>
      <c r="DI18" s="18">
        <f>IF(RUN_YEARS &gt; 2,(A1L551C1 + A1L551C10 + A1L551C19) / 3, 0)</f>
        <v>14.979666666666667</v>
      </c>
      <c r="DJ18" s="16" t="s">
        <v>3609</v>
      </c>
      <c r="DK18" s="18">
        <f>IF(RUN_YEARS &gt; 2,(A1L551C2 + A1L551C11 + A1L551C20) / 3, 0)</f>
        <v>129.982</v>
      </c>
      <c r="DL18" s="16" t="s">
        <v>3610</v>
      </c>
      <c r="DM18" s="18">
        <f>IF(RUN_YEARS &gt; 2,(A1L551C3 + A1L551C12 + A1L551C21) / 3, 0)</f>
        <v>143.10533333333333</v>
      </c>
      <c r="DN18" s="16" t="s">
        <v>3611</v>
      </c>
      <c r="DO18" s="18">
        <f>IF(RUN_YEARS &gt; 2,(A1L551C4 + A1L551C13 + A1L551C22) / 3, 0)</f>
        <v>29.26</v>
      </c>
      <c r="DP18" s="16" t="s">
        <v>3612</v>
      </c>
      <c r="DQ18" s="18">
        <f>IF(RUN_YEARS &gt; 2,(A1L551C5 + A1L551C14 + A1L551C23) / 3, 0)</f>
        <v>303.04666666666668</v>
      </c>
      <c r="DR18" s="16" t="s">
        <v>3613</v>
      </c>
      <c r="DS18" s="18">
        <f>IF(RUN_YEARS &gt; 2,(A1L551C6 + A1L551C15 + A1L551C24) / 3, 0)</f>
        <v>331.60733333333332</v>
      </c>
      <c r="DT18" s="16" t="s">
        <v>3614</v>
      </c>
      <c r="DU18" s="18">
        <f>IF(RUN_YEARS &gt; 2,(A1L551C7 + A1L551C16 + A1L551C25) / 3, 0)</f>
        <v>317.327</v>
      </c>
      <c r="DV18" s="16" t="s">
        <v>3615</v>
      </c>
      <c r="DW18" s="18">
        <f>IF(A1L551C59 &lt;&gt; 0,A1L551C60 / A1L551C59,0)</f>
        <v>1.0942451107640185</v>
      </c>
      <c r="DX18" s="16" t="s">
        <v>3616</v>
      </c>
      <c r="DY18" s="18">
        <f>IF(A1L551C62 = 0,A1L556C62, A1L551C62)</f>
        <v>1.0942451107640185</v>
      </c>
      <c r="DZ18" s="16" t="s">
        <v>3617</v>
      </c>
      <c r="EA18" s="18">
        <f>IF(RUN_YEARS &gt; 3,(A1L551C1 + A1L551C10 + A1L551C19 + A1L551C28) / 4, 0)</f>
        <v>16.084</v>
      </c>
      <c r="EB18" s="16" t="s">
        <v>3618</v>
      </c>
      <c r="EC18" s="18">
        <f>IF(RUN_YEARS &gt; 3,(A1L551C2 + A1L551C11 + A1L551C20 + A1L551C29) / 4, 0)</f>
        <v>127.5365</v>
      </c>
      <c r="ED18" s="16" t="s">
        <v>3619</v>
      </c>
      <c r="EE18" s="18">
        <f>IF(RUN_YEARS &gt; 3,(A1L551C3 + A1L551C12 + A1L551C21 + A1L551C30) / 4, 0)</f>
        <v>141.93525</v>
      </c>
      <c r="EF18" s="16" t="s">
        <v>3620</v>
      </c>
      <c r="EG18" s="18">
        <f>IF(RUN_YEARS &gt; 3,(A1L551C4 + A1L551C13 + A1L551C22 + A1L551C31) / 4, 0)</f>
        <v>28.4085</v>
      </c>
      <c r="EH18" s="16" t="s">
        <v>3621</v>
      </c>
      <c r="EI18" s="18">
        <f>IF(RUN_YEARS &gt; 3,(A1L551C5 + A1L551C14 + A1L551C23 + A1L551C32) / 4, 0)</f>
        <v>301.63974999999999</v>
      </c>
      <c r="EJ18" s="16" t="s">
        <v>3622</v>
      </c>
      <c r="EK18" s="18">
        <f>IF(RUN_YEARS &gt; 3,(A1L551C6 + A1L551C15 + A1L551C24 + A1L551C33) / 4, 0)</f>
        <v>326.28874999999999</v>
      </c>
      <c r="EL18" s="16" t="s">
        <v>3623</v>
      </c>
      <c r="EM18" s="18">
        <f>IF(RUN_YEARS &gt; 3,(A1L551C7 + A1L551C16 + A1L551C25 + A1L551C34) / 4, 0)</f>
        <v>313.96424999999999</v>
      </c>
      <c r="EN18" s="16" t="s">
        <v>3624</v>
      </c>
      <c r="EO18" s="18">
        <f>IF(A1L551C68 &lt;&gt; 0,A1L551C69 / A1L551C68,0)</f>
        <v>1.0817166835604393</v>
      </c>
      <c r="EP18" s="16" t="s">
        <v>3625</v>
      </c>
      <c r="EQ18" s="18">
        <f>IF(A1L551C71 = 0,A1L556C71, A1L551C71)</f>
        <v>1.0817166835604393</v>
      </c>
      <c r="ER18" s="16" t="s">
        <v>3626</v>
      </c>
      <c r="ES18" s="18">
        <f>IF(RUN_YEARS &gt; 4,(A1L551C1 + A1L551C10 + A1L551C19 + A1L551C28 + A1L551C37) / 5, 0)</f>
        <v>15.7974</v>
      </c>
      <c r="ET18" s="16" t="s">
        <v>3627</v>
      </c>
      <c r="EU18" s="18">
        <f>IF(RUN_YEARS &gt; 4,(A1L551C2 + A1L551C11 + A1L551C20 + A1L551C29 + A1L551C38) / 5, 0)</f>
        <v>116.32300000000001</v>
      </c>
      <c r="EV18" s="16" t="s">
        <v>3628</v>
      </c>
      <c r="EW18" s="18">
        <f>IF(RUN_YEARS &gt; 4,(A1L551C3 + A1L551C12 + A1L551C21 + A1L551C30 + A1L551C39) / 5, 0)</f>
        <v>132.71959999999999</v>
      </c>
      <c r="EX18" s="16" t="s">
        <v>3629</v>
      </c>
      <c r="EY18" s="18">
        <f>IF(RUN_YEARS &gt; 4,(A1L551C4 + A1L551C13 + A1L551C22 + A1L551C31 + A1L551C40) / 5, 0)</f>
        <v>28.316399999999998</v>
      </c>
      <c r="EZ18" s="16" t="s">
        <v>3630</v>
      </c>
      <c r="FA18" s="18">
        <f>IF(RUN_YEARS &gt; 4,(A1L551C5 + A1L551C14 + A1L551C23 + A1L551C32 + A1L551C41) / 5, 0)</f>
        <v>280.63739999999996</v>
      </c>
      <c r="FB18" s="16" t="s">
        <v>3631</v>
      </c>
      <c r="FC18" s="18">
        <f>IF(RUN_YEARS &gt; 4,(A1L551C6 + A1L551C15 + A1L551C24 + A1L551C33 + A1L551C42) / 5, 0)</f>
        <v>305.67539999999997</v>
      </c>
      <c r="FD18" s="16" t="s">
        <v>3632</v>
      </c>
      <c r="FE18" s="18">
        <f>IF(RUN_YEARS &gt; 4,(A1L551C7 + A1L551C16 + A1L551C25 + A1L551C34 + A1L551C43) / 5, 0)</f>
        <v>293.15639999999996</v>
      </c>
      <c r="FF18" s="16" t="s">
        <v>3633</v>
      </c>
      <c r="FG18" s="18">
        <f>IF(A1L551C77 &lt;&gt; 0,A1L551C78 / A1L551C77,0)</f>
        <v>1.0892183294172482</v>
      </c>
      <c r="FH18" s="16" t="s">
        <v>3634</v>
      </c>
      <c r="FI18" s="18">
        <f>IF(A1L551C80 = 0,A1L556C80, A1L551C80)</f>
        <v>1.0892183294172482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4.8630000000000004</v>
      </c>
      <c r="F19" s="16" t="s">
        <v>2959</v>
      </c>
      <c r="G19" s="6">
        <v>26.829000000000001</v>
      </c>
      <c r="H19" s="16" t="s">
        <v>2959</v>
      </c>
      <c r="I19" s="6">
        <v>30.268000000000001</v>
      </c>
      <c r="J19" s="16" t="s">
        <v>2959</v>
      </c>
      <c r="K19" s="6">
        <v>8.6969999999999992</v>
      </c>
      <c r="L19" s="16" t="s">
        <v>3635</v>
      </c>
      <c r="M19" s="1">
        <f>(A1L552C1 * 2 + A1L552C2 + A1L552C3)</f>
        <v>66.823000000000008</v>
      </c>
      <c r="N19" s="16" t="s">
        <v>3636</v>
      </c>
      <c r="O19" s="1">
        <f>(A1L552C4 * 2 + A1L552C2 + A1L552C3)</f>
        <v>74.491</v>
      </c>
      <c r="P19" s="16" t="s">
        <v>3637</v>
      </c>
      <c r="Q19" s="1">
        <f>(A1L552C1 + A1L552C2 + A1L552C3 + A1L552C4)</f>
        <v>70.656999999999996</v>
      </c>
      <c r="R19" s="16" t="s">
        <v>3638</v>
      </c>
      <c r="S19" s="18">
        <f>IF(A1L552C5 &lt;&gt; 0,A1L552C6 / A1L552C5,0)</f>
        <v>1.1147509091181178</v>
      </c>
      <c r="T19" s="16" t="s">
        <v>3639</v>
      </c>
      <c r="U19" s="18">
        <f>IF(A1L552C8 = 0,A1L556C8, A1L552C8)</f>
        <v>1.1147509091181178</v>
      </c>
      <c r="V19" s="16" t="s">
        <v>2965</v>
      </c>
      <c r="W19" s="6">
        <v>8.1839999999999993</v>
      </c>
      <c r="X19" s="16" t="s">
        <v>2965</v>
      </c>
      <c r="Y19" s="6">
        <v>31.228999999999999</v>
      </c>
      <c r="Z19" s="16" t="s">
        <v>2965</v>
      </c>
      <c r="AA19" s="6">
        <v>34.549999999999997</v>
      </c>
      <c r="AB19" s="16" t="s">
        <v>2965</v>
      </c>
      <c r="AC19" s="6">
        <v>9.9339999999999993</v>
      </c>
      <c r="AD19" s="16" t="s">
        <v>3640</v>
      </c>
      <c r="AE19" s="1">
        <f>(A1L552C10 * 2 + A1L552C11 + A1L552C12)</f>
        <v>82.146999999999991</v>
      </c>
      <c r="AF19" s="16" t="s">
        <v>3641</v>
      </c>
      <c r="AG19" s="1">
        <f>(A1L552C13 * 2 + A1L552C11 + A1L552C12)</f>
        <v>85.646999999999991</v>
      </c>
      <c r="AH19" s="16" t="s">
        <v>3642</v>
      </c>
      <c r="AI19" s="1">
        <f>(A1L552C10 + A1L552C11 + A1L552C12 + A1L552C13)</f>
        <v>83.896999999999991</v>
      </c>
      <c r="AJ19" s="16" t="s">
        <v>3643</v>
      </c>
      <c r="AK19" s="18">
        <f>IF(A1L552C14 &lt;&gt; 0,A1L552C15 / A1L552C14,0)</f>
        <v>1.0426065468002483</v>
      </c>
      <c r="AL19" s="16" t="s">
        <v>3644</v>
      </c>
      <c r="AM19" s="18">
        <f>IF(A1L552C17 = 0,A1L556C17, A1L552C17)</f>
        <v>1.0426065468002483</v>
      </c>
      <c r="AN19" s="16" t="s">
        <v>2971</v>
      </c>
      <c r="AO19" s="6">
        <v>9.7010000000000005</v>
      </c>
      <c r="AP19" s="16" t="s">
        <v>2971</v>
      </c>
      <c r="AQ19" s="6">
        <v>27.646999999999998</v>
      </c>
      <c r="AR19" s="16" t="s">
        <v>2971</v>
      </c>
      <c r="AS19" s="6">
        <v>27.928000000000001</v>
      </c>
      <c r="AT19" s="16" t="s">
        <v>2971</v>
      </c>
      <c r="AU19" s="6">
        <v>8.9440000000000008</v>
      </c>
      <c r="AV19" s="16" t="s">
        <v>3645</v>
      </c>
      <c r="AW19" s="1">
        <f>(A1L552C19 * 2 + A1L552C20 + A1L552C21)</f>
        <v>74.977000000000004</v>
      </c>
      <c r="AX19" s="16" t="s">
        <v>3646</v>
      </c>
      <c r="AY19" s="1">
        <f>(A1L552C22 * 2 + A1L552C20 + A1L552C21)</f>
        <v>73.462999999999994</v>
      </c>
      <c r="AZ19" s="16" t="s">
        <v>3647</v>
      </c>
      <c r="BA19" s="1">
        <f>(A1L552C19 + A1L552C20 + A1L552C21 + A1L552C22)</f>
        <v>74.22</v>
      </c>
      <c r="BB19" s="16" t="s">
        <v>3648</v>
      </c>
      <c r="BC19" s="18">
        <f>IF(A1L552C23 &lt;&gt; 0,A1L552C24 / A1L552C23,0)</f>
        <v>0.9798071408565292</v>
      </c>
      <c r="BD19" s="16" t="s">
        <v>3649</v>
      </c>
      <c r="BE19" s="18">
        <f>IF(A1L552C26 = 0,A1L556C26, A1L552C26)</f>
        <v>0.9798071408565292</v>
      </c>
      <c r="BF19" s="16" t="s">
        <v>2977</v>
      </c>
      <c r="BG19" s="6">
        <v>9.2799999999999994</v>
      </c>
      <c r="BH19" s="16" t="s">
        <v>2977</v>
      </c>
      <c r="BI19" s="6">
        <v>29.963000000000001</v>
      </c>
      <c r="BJ19" s="16" t="s">
        <v>2977</v>
      </c>
      <c r="BK19" s="6">
        <v>30.149000000000001</v>
      </c>
      <c r="BL19" s="16" t="s">
        <v>2977</v>
      </c>
      <c r="BM19" s="6">
        <v>18.385999999999999</v>
      </c>
      <c r="BN19" s="16" t="s">
        <v>3650</v>
      </c>
      <c r="BO19" s="1">
        <f>(A1L552C28 * 2 + A1L552C29 + A1L552C30)</f>
        <v>78.671999999999997</v>
      </c>
      <c r="BP19" s="16" t="s">
        <v>3651</v>
      </c>
      <c r="BQ19" s="1">
        <f>(A1L552C31 * 2 + A1L552C29 + A1L552C30)</f>
        <v>96.884</v>
      </c>
      <c r="BR19" s="16" t="s">
        <v>3652</v>
      </c>
      <c r="BS19" s="1">
        <f>(A1L552C28 + A1L552C29 + A1L552C30 + A1L552C31)</f>
        <v>87.777999999999992</v>
      </c>
      <c r="BT19" s="16" t="s">
        <v>3653</v>
      </c>
      <c r="BU19" s="18">
        <f>IF(A1L552C32 &lt;&gt; 0,A1L552C33 / A1L552C32,0)</f>
        <v>1.2314927801504982</v>
      </c>
      <c r="BV19" s="16" t="s">
        <v>3654</v>
      </c>
      <c r="BW19" s="18">
        <f>IF(A1L552C35 = 0,A1L556C35, A1L552C35)</f>
        <v>1.2314927801504982</v>
      </c>
      <c r="BX19" s="16" t="s">
        <v>2983</v>
      </c>
      <c r="BY19" s="6">
        <v>6.4160000000000004</v>
      </c>
      <c r="BZ19" s="16" t="s">
        <v>2983</v>
      </c>
      <c r="CA19" s="6">
        <v>14.907</v>
      </c>
      <c r="CB19" s="16" t="s">
        <v>2983</v>
      </c>
      <c r="CC19" s="6">
        <v>17.061</v>
      </c>
      <c r="CD19" s="16" t="s">
        <v>2983</v>
      </c>
      <c r="CE19" s="6">
        <v>9.4979999999999993</v>
      </c>
      <c r="CF19" s="16" t="s">
        <v>3655</v>
      </c>
      <c r="CG19" s="1">
        <f>(A1L552C37 * 2 + A1L552C38 + A1L552C39)</f>
        <v>44.8</v>
      </c>
      <c r="CH19" s="16" t="s">
        <v>3656</v>
      </c>
      <c r="CI19" s="1">
        <f>(A1L552C40 * 2 + A1L552C38 + A1L552C39)</f>
        <v>50.963999999999999</v>
      </c>
      <c r="CJ19" s="16" t="s">
        <v>3657</v>
      </c>
      <c r="CK19" s="1">
        <f>(A1L552C37 + A1L552C38 + A1L552C39 + A1L552C40)</f>
        <v>47.881999999999998</v>
      </c>
      <c r="CL19" s="16" t="s">
        <v>3658</v>
      </c>
      <c r="CM19" s="18">
        <f>IF(A1L552C41 &lt;&gt; 0,A1L552C42 / A1L552C41,0)</f>
        <v>1.1375892857142857</v>
      </c>
      <c r="CN19" s="16" t="s">
        <v>3659</v>
      </c>
      <c r="CO19" s="18">
        <f>IF(A1L552C44 = 0,A1L556C44, A1L552C44)</f>
        <v>1.1375892857142857</v>
      </c>
      <c r="CP19" s="16" t="s">
        <v>3660</v>
      </c>
      <c r="CQ19" s="18">
        <f>IF(RUN_YEARS &gt; 1,(A1L552C1 + A1L552C10) / 2, 0)</f>
        <v>6.5235000000000003</v>
      </c>
      <c r="CR19" s="16" t="s">
        <v>3661</v>
      </c>
      <c r="CS19" s="18">
        <f>IF(RUN_YEARS &gt; 1,(A1L552C2 + A1L552C11) / 2, 0)</f>
        <v>29.029</v>
      </c>
      <c r="CT19" s="16" t="s">
        <v>3662</v>
      </c>
      <c r="CU19" s="18">
        <f>IF(RUN_YEARS &gt; 1,(A1L552C3 + A1L552C12) / 2, 0)</f>
        <v>32.408999999999999</v>
      </c>
      <c r="CV19" s="16" t="s">
        <v>3663</v>
      </c>
      <c r="CW19" s="18">
        <f>IF(RUN_YEARS &gt; 1,(A1L552C4 + A1L552C13) / 2, 0)</f>
        <v>9.3155000000000001</v>
      </c>
      <c r="CX19" s="16" t="s">
        <v>3664</v>
      </c>
      <c r="CY19" s="18">
        <f>IF(RUN_YEARS &gt; 1,(A1L552C5 + A1L552C14) / 2, 0)</f>
        <v>74.484999999999999</v>
      </c>
      <c r="CZ19" s="16" t="s">
        <v>3665</v>
      </c>
      <c r="DA19" s="18">
        <f>IF(RUN_YEARS &gt; 1,(A1L552C6 + A1L552C15) / 2, 0)</f>
        <v>80.068999999999988</v>
      </c>
      <c r="DB19" s="16" t="s">
        <v>3666</v>
      </c>
      <c r="DC19" s="18">
        <f>IF(RUN_YEARS &gt; 1,(A1L552C7 + A1L552C16) / 2, 0)</f>
        <v>77.276999999999987</v>
      </c>
      <c r="DD19" s="16" t="s">
        <v>3667</v>
      </c>
      <c r="DE19" s="18">
        <f>IF(A1L552C50 &lt;&gt; 0,A1L552C51 / A1L552C50,0)</f>
        <v>1.0749681143854466</v>
      </c>
      <c r="DF19" s="16" t="s">
        <v>3668</v>
      </c>
      <c r="DG19" s="18">
        <f>IF(A1L552C53 = 0,A1L556C53, A1L552C53)</f>
        <v>1.0749681143854466</v>
      </c>
      <c r="DH19" s="16" t="s">
        <v>3669</v>
      </c>
      <c r="DI19" s="18">
        <f>IF(RUN_YEARS &gt; 2,(A1L552C1 + A1L552C10 + A1L552C19) / 3, 0)</f>
        <v>7.5826666666666673</v>
      </c>
      <c r="DJ19" s="16" t="s">
        <v>3670</v>
      </c>
      <c r="DK19" s="18">
        <f>IF(RUN_YEARS &gt; 2,(A1L552C2 + A1L552C11 + A1L552C20) / 3, 0)</f>
        <v>28.568333333333332</v>
      </c>
      <c r="DL19" s="16" t="s">
        <v>3671</v>
      </c>
      <c r="DM19" s="18">
        <f>IF(RUN_YEARS &gt; 2,(A1L552C3 + A1L552C12 + A1L552C21) / 3, 0)</f>
        <v>30.915333333333333</v>
      </c>
      <c r="DN19" s="16" t="s">
        <v>3672</v>
      </c>
      <c r="DO19" s="18">
        <f>IF(RUN_YEARS &gt; 2,(A1L552C4 + A1L552C13 + A1L552C22) / 3, 0)</f>
        <v>9.1916666666666682</v>
      </c>
      <c r="DP19" s="16" t="s">
        <v>3673</v>
      </c>
      <c r="DQ19" s="18">
        <f>IF(RUN_YEARS &gt; 2,(A1L552C5 + A1L552C14 + A1L552C23) / 3, 0)</f>
        <v>74.649000000000001</v>
      </c>
      <c r="DR19" s="16" t="s">
        <v>3674</v>
      </c>
      <c r="DS19" s="18">
        <f>IF(RUN_YEARS &gt; 2,(A1L552C6 + A1L552C15 + A1L552C24) / 3, 0)</f>
        <v>77.86699999999999</v>
      </c>
      <c r="DT19" s="16" t="s">
        <v>3675</v>
      </c>
      <c r="DU19" s="18">
        <f>IF(RUN_YEARS &gt; 2,(A1L552C7 + A1L552C16 + A1L552C25) / 3, 0)</f>
        <v>76.257999999999996</v>
      </c>
      <c r="DV19" s="16" t="s">
        <v>3676</v>
      </c>
      <c r="DW19" s="18">
        <f>IF(A1L552C59 &lt;&gt; 0,A1L552C60 / A1L552C59,0)</f>
        <v>1.0431084140443942</v>
      </c>
      <c r="DX19" s="16" t="s">
        <v>3677</v>
      </c>
      <c r="DY19" s="18">
        <f>IF(A1L552C62 = 0,A1L556C62, A1L552C62)</f>
        <v>1.0431084140443942</v>
      </c>
      <c r="DZ19" s="16" t="s">
        <v>3678</v>
      </c>
      <c r="EA19" s="18">
        <f>IF(RUN_YEARS &gt; 3,(A1L552C1 + A1L552C10 + A1L552C19 + A1L552C28) / 4, 0)</f>
        <v>8.0069999999999997</v>
      </c>
      <c r="EB19" s="16" t="s">
        <v>3679</v>
      </c>
      <c r="EC19" s="18">
        <f>IF(RUN_YEARS &gt; 3,(A1L552C2 + A1L552C11 + A1L552C20 + A1L552C29) / 4, 0)</f>
        <v>28.917000000000002</v>
      </c>
      <c r="ED19" s="16" t="s">
        <v>3680</v>
      </c>
      <c r="EE19" s="18">
        <f>IF(RUN_YEARS &gt; 3,(A1L552C3 + A1L552C12 + A1L552C21 + A1L552C30) / 4, 0)</f>
        <v>30.723749999999999</v>
      </c>
      <c r="EF19" s="16" t="s">
        <v>3681</v>
      </c>
      <c r="EG19" s="18">
        <f>IF(RUN_YEARS &gt; 3,(A1L552C4 + A1L552C13 + A1L552C22 + A1L552C31) / 4, 0)</f>
        <v>11.49025</v>
      </c>
      <c r="EH19" s="16" t="s">
        <v>3682</v>
      </c>
      <c r="EI19" s="18">
        <f>IF(RUN_YEARS &gt; 3,(A1L552C5 + A1L552C14 + A1L552C23 + A1L552C32) / 4, 0)</f>
        <v>75.654750000000007</v>
      </c>
      <c r="EJ19" s="16" t="s">
        <v>3683</v>
      </c>
      <c r="EK19" s="18">
        <f>IF(RUN_YEARS &gt; 3,(A1L552C6 + A1L552C15 + A1L552C24 + A1L552C33) / 4, 0)</f>
        <v>82.621249999999989</v>
      </c>
      <c r="EL19" s="16" t="s">
        <v>3684</v>
      </c>
      <c r="EM19" s="18">
        <f>IF(RUN_YEARS &gt; 3,(A1L552C7 + A1L552C16 + A1L552C25 + A1L552C34) / 4, 0)</f>
        <v>79.137999999999991</v>
      </c>
      <c r="EN19" s="16" t="s">
        <v>3685</v>
      </c>
      <c r="EO19" s="18">
        <f>IF(A1L552C68 &lt;&gt; 0,A1L552C69 / A1L552C68,0)</f>
        <v>1.0920827839626723</v>
      </c>
      <c r="EP19" s="16" t="s">
        <v>3686</v>
      </c>
      <c r="EQ19" s="18">
        <f>IF(A1L552C71 = 0,A1L556C71, A1L552C71)</f>
        <v>1.0920827839626723</v>
      </c>
      <c r="ER19" s="16" t="s">
        <v>3687</v>
      </c>
      <c r="ES19" s="18">
        <f>IF(RUN_YEARS &gt; 4,(A1L552C1 + A1L552C10 + A1L552C19 + A1L552C28 + A1L552C37) / 5, 0)</f>
        <v>7.6888000000000005</v>
      </c>
      <c r="ET19" s="16" t="s">
        <v>3688</v>
      </c>
      <c r="EU19" s="18">
        <f>IF(RUN_YEARS &gt; 4,(A1L552C2 + A1L552C11 + A1L552C20 + A1L552C29 + A1L552C38) / 5, 0)</f>
        <v>26.115000000000002</v>
      </c>
      <c r="EV19" s="16" t="s">
        <v>3689</v>
      </c>
      <c r="EW19" s="18">
        <f>IF(RUN_YEARS &gt; 4,(A1L552C3 + A1L552C12 + A1L552C21 + A1L552C30 + A1L552C39) / 5, 0)</f>
        <v>27.991199999999999</v>
      </c>
      <c r="EX19" s="16" t="s">
        <v>3690</v>
      </c>
      <c r="EY19" s="18">
        <f>IF(RUN_YEARS &gt; 4,(A1L552C4 + A1L552C13 + A1L552C22 + A1L552C31 + A1L552C40) / 5, 0)</f>
        <v>11.091799999999999</v>
      </c>
      <c r="EZ19" s="16" t="s">
        <v>3691</v>
      </c>
      <c r="FA19" s="18">
        <f>IF(RUN_YEARS &gt; 4,(A1L552C5 + A1L552C14 + A1L552C23 + A1L552C32 + A1L552C41) / 5, 0)</f>
        <v>69.483800000000002</v>
      </c>
      <c r="FB19" s="16" t="s">
        <v>3692</v>
      </c>
      <c r="FC19" s="18">
        <f>IF(RUN_YEARS &gt; 4,(A1L552C6 + A1L552C15 + A1L552C24 + A1L552C33 + A1L552C42) / 5, 0)</f>
        <v>76.289799999999985</v>
      </c>
      <c r="FD19" s="16" t="s">
        <v>3693</v>
      </c>
      <c r="FE19" s="18">
        <f>IF(RUN_YEARS &gt; 4,(A1L552C7 + A1L552C16 + A1L552C25 + A1L552C34 + A1L552C43) / 5, 0)</f>
        <v>72.886799999999994</v>
      </c>
      <c r="FF19" s="16" t="s">
        <v>3694</v>
      </c>
      <c r="FG19" s="18">
        <f>IF(A1L552C77 &lt;&gt; 0,A1L552C78 / A1L552C77,0)</f>
        <v>1.0979508892720315</v>
      </c>
      <c r="FH19" s="16" t="s">
        <v>3695</v>
      </c>
      <c r="FI19" s="18">
        <f>IF(A1L552C80 = 0,A1L556C80, A1L552C80)</f>
        <v>1.0979508892720315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0.02</v>
      </c>
      <c r="H20" s="16" t="s">
        <v>2959</v>
      </c>
      <c r="I20" s="6">
        <v>2.1999999999999999E-2</v>
      </c>
      <c r="J20" s="16" t="s">
        <v>2959</v>
      </c>
      <c r="K20" s="6">
        <v>0</v>
      </c>
      <c r="L20" s="16" t="s">
        <v>3696</v>
      </c>
      <c r="M20" s="1">
        <f>(A1L553C1 * 2 + A1L553C2 + A1L553C3)</f>
        <v>4.1999999999999996E-2</v>
      </c>
      <c r="N20" s="16" t="s">
        <v>3697</v>
      </c>
      <c r="O20" s="1">
        <f>(A1L553C4 * 2 + A1L553C2 + A1L553C3)</f>
        <v>4.1999999999999996E-2</v>
      </c>
      <c r="P20" s="16" t="s">
        <v>3698</v>
      </c>
      <c r="Q20" s="1">
        <f>(A1L553C1 + A1L553C2 + A1L553C3 + A1L553C4)</f>
        <v>4.1999999999999996E-2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IF(A1L553C8 = 0,A1L556C8, A1L553C8)</f>
        <v>1</v>
      </c>
      <c r="V20" s="16" t="s">
        <v>2965</v>
      </c>
      <c r="W20" s="6">
        <v>0</v>
      </c>
      <c r="X20" s="16" t="s">
        <v>2965</v>
      </c>
      <c r="Y20" s="6">
        <v>0.04</v>
      </c>
      <c r="Z20" s="16" t="s">
        <v>2965</v>
      </c>
      <c r="AA20" s="6">
        <v>3.5000000000000003E-2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7.5000000000000011E-2</v>
      </c>
      <c r="AF20" s="16" t="s">
        <v>3702</v>
      </c>
      <c r="AG20" s="1">
        <f>(A1L553C13 * 2 + A1L553C11 + A1L553C12)</f>
        <v>7.5000000000000011E-2</v>
      </c>
      <c r="AH20" s="16" t="s">
        <v>3703</v>
      </c>
      <c r="AI20" s="1">
        <f>(A1L553C10 + A1L553C11 + A1L553C12 + A1L553C13)</f>
        <v>7.5000000000000011E-2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IF(A1L553C17 = 0,A1L556C17, A1L553C17)</f>
        <v>1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1.319374069818225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1.2724592583053524</v>
      </c>
      <c r="BX20" s="16" t="s">
        <v>2983</v>
      </c>
      <c r="BY20" s="6">
        <v>1.2999999999999999E-2</v>
      </c>
      <c r="BZ20" s="16" t="s">
        <v>2983</v>
      </c>
      <c r="CA20" s="6">
        <v>2.1999999999999999E-2</v>
      </c>
      <c r="CB20" s="16" t="s">
        <v>2983</v>
      </c>
      <c r="CC20" s="6">
        <v>4.5999999999999999E-2</v>
      </c>
      <c r="CD20" s="16" t="s">
        <v>2983</v>
      </c>
      <c r="CE20" s="6">
        <v>3.5000000000000003E-2</v>
      </c>
      <c r="CF20" s="16" t="s">
        <v>3716</v>
      </c>
      <c r="CG20" s="1">
        <f>(A1L553C37 * 2 + A1L553C38 + A1L553C39)</f>
        <v>9.4E-2</v>
      </c>
      <c r="CH20" s="16" t="s">
        <v>3717</v>
      </c>
      <c r="CI20" s="1">
        <f>(A1L553C40 * 2 + A1L553C38 + A1L553C39)</f>
        <v>0.13800000000000001</v>
      </c>
      <c r="CJ20" s="16" t="s">
        <v>3718</v>
      </c>
      <c r="CK20" s="1">
        <f>(A1L553C37 + A1L553C38 + A1L553C39 + A1L553C40)</f>
        <v>0.11599999999999999</v>
      </c>
      <c r="CL20" s="16" t="s">
        <v>3719</v>
      </c>
      <c r="CM20" s="18">
        <f>IF(A1L553C41 &lt;&gt; 0,A1L553C42 / A1L553C41,0)</f>
        <v>1.4680851063829787</v>
      </c>
      <c r="CN20" s="16" t="s">
        <v>3720</v>
      </c>
      <c r="CO20" s="18">
        <f>IF(A1L553C44 = 0,A1L556C44, A1L553C44)</f>
        <v>1.4680851063829787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0.03</v>
      </c>
      <c r="CT20" s="16" t="s">
        <v>3723</v>
      </c>
      <c r="CU20" s="18">
        <f>IF(RUN_YEARS &gt; 1,(A1L553C3 + A1L553C12) / 2, 0)</f>
        <v>2.8500000000000001E-2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5.8500000000000003E-2</v>
      </c>
      <c r="CZ20" s="16" t="s">
        <v>3726</v>
      </c>
      <c r="DA20" s="18">
        <f>IF(RUN_YEARS &gt; 1,(A1L553C6 + A1L553C15) / 2, 0)</f>
        <v>5.8500000000000003E-2</v>
      </c>
      <c r="DB20" s="16" t="s">
        <v>3727</v>
      </c>
      <c r="DC20" s="18">
        <f>IF(RUN_YEARS &gt; 1,(A1L553C7 + A1L553C16) / 2, 0)</f>
        <v>5.8500000000000003E-2</v>
      </c>
      <c r="DD20" s="16" t="s">
        <v>3728</v>
      </c>
      <c r="DE20" s="18">
        <f>IF(A1L553C50 &lt;&gt; 0,A1L553C51 / A1L553C50,0)</f>
        <v>1</v>
      </c>
      <c r="DF20" s="16" t="s">
        <v>3729</v>
      </c>
      <c r="DG20" s="18">
        <f>IF(A1L553C53 = 0,A1L556C53, A1L553C53)</f>
        <v>1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0.02</v>
      </c>
      <c r="DL20" s="16" t="s">
        <v>3732</v>
      </c>
      <c r="DM20" s="18">
        <f>IF(RUN_YEARS &gt; 2,(A1L553C3 + A1L553C12 + A1L553C21) / 3, 0)</f>
        <v>1.9E-2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3.9E-2</v>
      </c>
      <c r="DR20" s="16" t="s">
        <v>3735</v>
      </c>
      <c r="DS20" s="18">
        <f>IF(RUN_YEARS &gt; 2,(A1L553C6 + A1L553C15 + A1L553C24) / 3, 0)</f>
        <v>3.9E-2</v>
      </c>
      <c r="DT20" s="16" t="s">
        <v>3736</v>
      </c>
      <c r="DU20" s="18">
        <f>IF(RUN_YEARS &gt; 2,(A1L553C7 + A1L553C16 + A1L553C25) / 3, 0)</f>
        <v>3.9E-2</v>
      </c>
      <c r="DV20" s="16" t="s">
        <v>3737</v>
      </c>
      <c r="DW20" s="18">
        <f>IF(A1L553C59 &lt;&gt; 0,A1L553C60 / A1L553C59,0)</f>
        <v>1</v>
      </c>
      <c r="DX20" s="16" t="s">
        <v>3738</v>
      </c>
      <c r="DY20" s="18">
        <f>IF(A1L553C62 = 0,A1L556C62, A1L553C62)</f>
        <v>1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1.4999999999999999E-2</v>
      </c>
      <c r="ED20" s="16" t="s">
        <v>3741</v>
      </c>
      <c r="EE20" s="18">
        <f>IF(RUN_YEARS &gt; 3,(A1L553C3 + A1L553C12 + A1L553C21 + A1L553C30) / 4, 0)</f>
        <v>1.4250000000000001E-2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2.9250000000000002E-2</v>
      </c>
      <c r="EJ20" s="16" t="s">
        <v>3744</v>
      </c>
      <c r="EK20" s="18">
        <f>IF(RUN_YEARS &gt; 3,(A1L553C6 + A1L553C15 + A1L553C24 + A1L553C33) / 4, 0)</f>
        <v>2.9250000000000002E-2</v>
      </c>
      <c r="EL20" s="16" t="s">
        <v>3745</v>
      </c>
      <c r="EM20" s="18">
        <f>IF(RUN_YEARS &gt; 3,(A1L553C7 + A1L553C16 + A1L553C25 + A1L553C34) / 4, 0)</f>
        <v>2.9250000000000002E-2</v>
      </c>
      <c r="EN20" s="16" t="s">
        <v>3746</v>
      </c>
      <c r="EO20" s="18">
        <f>IF(A1L553C68 &lt;&gt; 0,A1L553C69 / A1L553C68,0)</f>
        <v>1</v>
      </c>
      <c r="EP20" s="16" t="s">
        <v>3747</v>
      </c>
      <c r="EQ20" s="18">
        <f>IF(A1L553C71 = 0,A1L556C71, A1L553C71)</f>
        <v>1</v>
      </c>
      <c r="ER20" s="16" t="s">
        <v>3748</v>
      </c>
      <c r="ES20" s="18">
        <f>IF(RUN_YEARS &gt; 4,(A1L553C1 + A1L553C10 + A1L553C19 + A1L553C28 + A1L553C37) / 5, 0)</f>
        <v>2.5999999999999999E-3</v>
      </c>
      <c r="ET20" s="16" t="s">
        <v>3749</v>
      </c>
      <c r="EU20" s="18">
        <f>IF(RUN_YEARS &gt; 4,(A1L553C2 + A1L553C11 + A1L553C20 + A1L553C29 + A1L553C38) / 5, 0)</f>
        <v>1.6399999999999998E-2</v>
      </c>
      <c r="EV20" s="16" t="s">
        <v>3750</v>
      </c>
      <c r="EW20" s="18">
        <f>IF(RUN_YEARS &gt; 4,(A1L553C3 + A1L553C12 + A1L553C21 + A1L553C30 + A1L553C39) / 5, 0)</f>
        <v>2.06E-2</v>
      </c>
      <c r="EX20" s="16" t="s">
        <v>3751</v>
      </c>
      <c r="EY20" s="18">
        <f>IF(RUN_YEARS &gt; 4,(A1L553C4 + A1L553C13 + A1L553C22 + A1L553C31 + A1L553C40) / 5, 0)</f>
        <v>7.000000000000001E-3</v>
      </c>
      <c r="EZ20" s="16" t="s">
        <v>3752</v>
      </c>
      <c r="FA20" s="18">
        <f>IF(RUN_YEARS &gt; 4,(A1L553C5 + A1L553C14 + A1L553C23 + A1L553C32 + A1L553C41) / 5, 0)</f>
        <v>4.2200000000000001E-2</v>
      </c>
      <c r="FB20" s="16" t="s">
        <v>3753</v>
      </c>
      <c r="FC20" s="18">
        <f>IF(RUN_YEARS &gt; 4,(A1L553C6 + A1L553C15 + A1L553C24 + A1L553C33 + A1L553C42) / 5, 0)</f>
        <v>5.1000000000000004E-2</v>
      </c>
      <c r="FD20" s="16" t="s">
        <v>3754</v>
      </c>
      <c r="FE20" s="18">
        <f>IF(RUN_YEARS &gt; 4,(A1L553C7 + A1L553C16 + A1L553C25 + A1L553C34 + A1L553C43) / 5, 0)</f>
        <v>4.6599999999999996E-2</v>
      </c>
      <c r="FF20" s="16" t="s">
        <v>3755</v>
      </c>
      <c r="FG20" s="18">
        <f>IF(A1L553C77 &lt;&gt; 0,A1L553C78 / A1L553C77,0)</f>
        <v>1.2085308056872039</v>
      </c>
      <c r="FH20" s="16" t="s">
        <v>3756</v>
      </c>
      <c r="FI20" s="18">
        <f>IF(A1L553C80 = 0,A1L556C80, A1L553C80)</f>
        <v>1.2085308056872039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1.401</v>
      </c>
      <c r="F21" s="16" t="s">
        <v>2959</v>
      </c>
      <c r="G21" s="6">
        <v>9.91</v>
      </c>
      <c r="H21" s="16" t="s">
        <v>2959</v>
      </c>
      <c r="I21" s="6">
        <v>6.1289999999999996</v>
      </c>
      <c r="J21" s="16" t="s">
        <v>2959</v>
      </c>
      <c r="K21" s="6">
        <v>13.045999999999999</v>
      </c>
      <c r="L21" s="16" t="s">
        <v>3757</v>
      </c>
      <c r="M21" s="1">
        <f>(A1L554C1 * 2 + A1L554C2 + A1L554C3)</f>
        <v>18.841000000000001</v>
      </c>
      <c r="N21" s="16" t="s">
        <v>3758</v>
      </c>
      <c r="O21" s="1">
        <f>(A1L554C4 * 2 + A1L554C2 + A1L554C3)</f>
        <v>42.130999999999993</v>
      </c>
      <c r="P21" s="16" t="s">
        <v>3759</v>
      </c>
      <c r="Q21" s="1">
        <f>(A1L554C1 + A1L554C2 + A1L554C3 + A1L554C4)</f>
        <v>30.485999999999997</v>
      </c>
      <c r="R21" s="16" t="s">
        <v>3760</v>
      </c>
      <c r="S21" s="18">
        <f>IF(A1L554C5 &lt;&gt; 0,A1L554C6 / A1L554C5,0)</f>
        <v>2.2361339631654364</v>
      </c>
      <c r="T21" s="16" t="s">
        <v>3761</v>
      </c>
      <c r="U21" s="18">
        <f>IF(A1L554C8 = 0,A1L556C8, A1L554C8)</f>
        <v>2.2361339631654364</v>
      </c>
      <c r="V21" s="16" t="s">
        <v>2965</v>
      </c>
      <c r="W21" s="6">
        <v>1.109</v>
      </c>
      <c r="X21" s="16" t="s">
        <v>2965</v>
      </c>
      <c r="Y21" s="6">
        <v>9.7690000000000001</v>
      </c>
      <c r="Z21" s="16" t="s">
        <v>2965</v>
      </c>
      <c r="AA21" s="6">
        <v>6.806</v>
      </c>
      <c r="AB21" s="16" t="s">
        <v>2965</v>
      </c>
      <c r="AC21" s="6">
        <v>12.459</v>
      </c>
      <c r="AD21" s="16" t="s">
        <v>3762</v>
      </c>
      <c r="AE21" s="1">
        <f>(A1L554C10 * 2 + A1L554C11 + A1L554C12)</f>
        <v>18.792999999999999</v>
      </c>
      <c r="AF21" s="16" t="s">
        <v>3763</v>
      </c>
      <c r="AG21" s="1">
        <f>(A1L554C13 * 2 + A1L554C11 + A1L554C12)</f>
        <v>41.492999999999995</v>
      </c>
      <c r="AH21" s="16" t="s">
        <v>3764</v>
      </c>
      <c r="AI21" s="1">
        <f>(A1L554C10 + A1L554C11 + A1L554C12 + A1L554C13)</f>
        <v>30.143000000000001</v>
      </c>
      <c r="AJ21" s="16" t="s">
        <v>3765</v>
      </c>
      <c r="AK21" s="18">
        <f>IF(A1L554C14 &lt;&gt; 0,A1L554C15 / A1L554C14,0)</f>
        <v>2.207896557228755</v>
      </c>
      <c r="AL21" s="16" t="s">
        <v>3766</v>
      </c>
      <c r="AM21" s="18">
        <f>IF(A1L554C17 = 0,A1L556C17, A1L554C17)</f>
        <v>2.207896557228755</v>
      </c>
      <c r="AN21" s="16" t="s">
        <v>2971</v>
      </c>
      <c r="AO21" s="6">
        <v>0.83699999999999997</v>
      </c>
      <c r="AP21" s="16" t="s">
        <v>2971</v>
      </c>
      <c r="AQ21" s="6">
        <v>9.6489999999999991</v>
      </c>
      <c r="AR21" s="16" t="s">
        <v>2971</v>
      </c>
      <c r="AS21" s="6">
        <v>6.59</v>
      </c>
      <c r="AT21" s="16" t="s">
        <v>2971</v>
      </c>
      <c r="AU21" s="6">
        <v>8.5239999999999991</v>
      </c>
      <c r="AV21" s="16" t="s">
        <v>3767</v>
      </c>
      <c r="AW21" s="1">
        <f>(A1L554C19 * 2 + A1L554C20 + A1L554C21)</f>
        <v>17.912999999999997</v>
      </c>
      <c r="AX21" s="16" t="s">
        <v>3768</v>
      </c>
      <c r="AY21" s="1">
        <f>(A1L554C22 * 2 + A1L554C20 + A1L554C21)</f>
        <v>33.286999999999992</v>
      </c>
      <c r="AZ21" s="16" t="s">
        <v>3769</v>
      </c>
      <c r="BA21" s="1">
        <f>(A1L554C19 + A1L554C20 + A1L554C21 + A1L554C22)</f>
        <v>25.6</v>
      </c>
      <c r="BB21" s="16" t="s">
        <v>3770</v>
      </c>
      <c r="BC21" s="18">
        <f>IF(A1L554C23 &lt;&gt; 0,A1L554C24 / A1L554C23,0)</f>
        <v>1.8582593647071959</v>
      </c>
      <c r="BD21" s="16" t="s">
        <v>3771</v>
      </c>
      <c r="BE21" s="18">
        <f>IF(A1L554C26 = 0,A1L556C26, A1L554C26)</f>
        <v>1.8582593647071959</v>
      </c>
      <c r="BF21" s="16" t="s">
        <v>2977</v>
      </c>
      <c r="BG21" s="6">
        <v>0.84899999999999998</v>
      </c>
      <c r="BH21" s="16" t="s">
        <v>2977</v>
      </c>
      <c r="BI21" s="6">
        <v>9.9489999999999998</v>
      </c>
      <c r="BJ21" s="16" t="s">
        <v>2977</v>
      </c>
      <c r="BK21" s="6">
        <v>7.2619999999999996</v>
      </c>
      <c r="BL21" s="16" t="s">
        <v>2977</v>
      </c>
      <c r="BM21" s="6">
        <v>10.18</v>
      </c>
      <c r="BN21" s="16" t="s">
        <v>3772</v>
      </c>
      <c r="BO21" s="1">
        <f>(A1L554C28 * 2 + A1L554C29 + A1L554C30)</f>
        <v>18.908999999999999</v>
      </c>
      <c r="BP21" s="16" t="s">
        <v>3773</v>
      </c>
      <c r="BQ21" s="1">
        <f>(A1L554C31 * 2 + A1L554C29 + A1L554C30)</f>
        <v>37.570999999999998</v>
      </c>
      <c r="BR21" s="16" t="s">
        <v>3774</v>
      </c>
      <c r="BS21" s="1">
        <f>(A1L554C28 + A1L554C29 + A1L554C30 + A1L554C31)</f>
        <v>28.24</v>
      </c>
      <c r="BT21" s="16" t="s">
        <v>3775</v>
      </c>
      <c r="BU21" s="18">
        <f>IF(A1L554C32 &lt;&gt; 0,A1L554C33 / A1L554C32,0)</f>
        <v>1.9869374371992172</v>
      </c>
      <c r="BV21" s="16" t="s">
        <v>3776</v>
      </c>
      <c r="BW21" s="18">
        <f>IF(A1L554C35 = 0,A1L556C35, A1L554C35)</f>
        <v>1.9869374371992172</v>
      </c>
      <c r="BX21" s="16" t="s">
        <v>2983</v>
      </c>
      <c r="BY21" s="6">
        <v>0.52800000000000002</v>
      </c>
      <c r="BZ21" s="16" t="s">
        <v>2983</v>
      </c>
      <c r="CA21" s="6">
        <v>5.9989999999999997</v>
      </c>
      <c r="CB21" s="16" t="s">
        <v>2983</v>
      </c>
      <c r="CC21" s="6">
        <v>4.5529999999999999</v>
      </c>
      <c r="CD21" s="16" t="s">
        <v>2983</v>
      </c>
      <c r="CE21" s="6">
        <v>9.234</v>
      </c>
      <c r="CF21" s="16" t="s">
        <v>3777</v>
      </c>
      <c r="CG21" s="1">
        <f>(A1L554C37 * 2 + A1L554C38 + A1L554C39)</f>
        <v>11.608000000000001</v>
      </c>
      <c r="CH21" s="16" t="s">
        <v>3778</v>
      </c>
      <c r="CI21" s="1">
        <f>(A1L554C40 * 2 + A1L554C38 + A1L554C39)</f>
        <v>29.02</v>
      </c>
      <c r="CJ21" s="16" t="s">
        <v>3779</v>
      </c>
      <c r="CK21" s="1">
        <f>(A1L554C37 + A1L554C38 + A1L554C39 + A1L554C40)</f>
        <v>20.314</v>
      </c>
      <c r="CL21" s="16" t="s">
        <v>3780</v>
      </c>
      <c r="CM21" s="18">
        <f>IF(A1L554C41 &lt;&gt; 0,A1L554C42 / A1L554C41,0)</f>
        <v>2.5</v>
      </c>
      <c r="CN21" s="16" t="s">
        <v>3781</v>
      </c>
      <c r="CO21" s="18">
        <f>IF(A1L554C44 = 0,A1L556C44, A1L554C44)</f>
        <v>2.5</v>
      </c>
      <c r="CP21" s="16" t="s">
        <v>3782</v>
      </c>
      <c r="CQ21" s="18">
        <f>IF(RUN_YEARS &gt; 1,(A1L554C1 + A1L554C10) / 2, 0)</f>
        <v>1.2549999999999999</v>
      </c>
      <c r="CR21" s="16" t="s">
        <v>3783</v>
      </c>
      <c r="CS21" s="18">
        <f>IF(RUN_YEARS &gt; 1,(A1L554C2 + A1L554C11) / 2, 0)</f>
        <v>9.839500000000001</v>
      </c>
      <c r="CT21" s="16" t="s">
        <v>3784</v>
      </c>
      <c r="CU21" s="18">
        <f>IF(RUN_YEARS &gt; 1,(A1L554C3 + A1L554C12) / 2, 0)</f>
        <v>6.4674999999999994</v>
      </c>
      <c r="CV21" s="16" t="s">
        <v>3785</v>
      </c>
      <c r="CW21" s="18">
        <f>IF(RUN_YEARS &gt; 1,(A1L554C4 + A1L554C13) / 2, 0)</f>
        <v>12.7525</v>
      </c>
      <c r="CX21" s="16" t="s">
        <v>3786</v>
      </c>
      <c r="CY21" s="18">
        <f>IF(RUN_YEARS &gt; 1,(A1L554C5 + A1L554C14) / 2, 0)</f>
        <v>18.817</v>
      </c>
      <c r="CZ21" s="16" t="s">
        <v>3787</v>
      </c>
      <c r="DA21" s="18">
        <f>IF(RUN_YEARS &gt; 1,(A1L554C6 + A1L554C15) / 2, 0)</f>
        <v>41.811999999999998</v>
      </c>
      <c r="DB21" s="16" t="s">
        <v>3788</v>
      </c>
      <c r="DC21" s="18">
        <f>IF(RUN_YEARS &gt; 1,(A1L554C7 + A1L554C16) / 2, 0)</f>
        <v>30.314499999999999</v>
      </c>
      <c r="DD21" s="16" t="s">
        <v>3789</v>
      </c>
      <c r="DE21" s="18">
        <f>IF(A1L554C50 &lt;&gt; 0,A1L554C51 / A1L554C50,0)</f>
        <v>2.2220332677897643</v>
      </c>
      <c r="DF21" s="16" t="s">
        <v>3790</v>
      </c>
      <c r="DG21" s="18">
        <f>IF(A1L554C53 = 0,A1L556C53, A1L554C53)</f>
        <v>2.2220332677897643</v>
      </c>
      <c r="DH21" s="16" t="s">
        <v>3791</v>
      </c>
      <c r="DI21" s="18">
        <f>IF(RUN_YEARS &gt; 2,(A1L554C1 + A1L554C10 + A1L554C19) / 3, 0)</f>
        <v>1.1156666666666666</v>
      </c>
      <c r="DJ21" s="16" t="s">
        <v>3792</v>
      </c>
      <c r="DK21" s="18">
        <f>IF(RUN_YEARS &gt; 2,(A1L554C2 + A1L554C11 + A1L554C20) / 3, 0)</f>
        <v>9.7760000000000016</v>
      </c>
      <c r="DL21" s="16" t="s">
        <v>3793</v>
      </c>
      <c r="DM21" s="18">
        <f>IF(RUN_YEARS &gt; 2,(A1L554C3 + A1L554C12 + A1L554C21) / 3, 0)</f>
        <v>6.5083333333333329</v>
      </c>
      <c r="DN21" s="16" t="s">
        <v>3794</v>
      </c>
      <c r="DO21" s="18">
        <f>IF(RUN_YEARS &gt; 2,(A1L554C4 + A1L554C13 + A1L554C22) / 3, 0)</f>
        <v>11.342999999999998</v>
      </c>
      <c r="DP21" s="16" t="s">
        <v>3795</v>
      </c>
      <c r="DQ21" s="18">
        <f>IF(RUN_YEARS &gt; 2,(A1L554C5 + A1L554C14 + A1L554C23) / 3, 0)</f>
        <v>18.515666666666664</v>
      </c>
      <c r="DR21" s="16" t="s">
        <v>3796</v>
      </c>
      <c r="DS21" s="18">
        <f>IF(RUN_YEARS &gt; 2,(A1L554C6 + A1L554C15 + A1L554C24) / 3, 0)</f>
        <v>38.970333333333329</v>
      </c>
      <c r="DT21" s="16" t="s">
        <v>3797</v>
      </c>
      <c r="DU21" s="18">
        <f>IF(RUN_YEARS &gt; 2,(A1L554C7 + A1L554C16 + A1L554C25) / 3, 0)</f>
        <v>28.742999999999999</v>
      </c>
      <c r="DV21" s="16" t="s">
        <v>3798</v>
      </c>
      <c r="DW21" s="18">
        <f>IF(A1L554C59 &lt;&gt; 0,A1L554C60 / A1L554C59,0)</f>
        <v>2.10472212720759</v>
      </c>
      <c r="DX21" s="16" t="s">
        <v>3799</v>
      </c>
      <c r="DY21" s="18">
        <f>IF(A1L554C62 = 0,A1L556C62, A1L554C62)</f>
        <v>2.10472212720759</v>
      </c>
      <c r="DZ21" s="16" t="s">
        <v>3800</v>
      </c>
      <c r="EA21" s="18">
        <f>IF(RUN_YEARS &gt; 3,(A1L554C1 + A1L554C10 + A1L554C19 + A1L554C28) / 4, 0)</f>
        <v>1.0489999999999999</v>
      </c>
      <c r="EB21" s="16" t="s">
        <v>3801</v>
      </c>
      <c r="EC21" s="18">
        <f>IF(RUN_YEARS &gt; 3,(A1L554C2 + A1L554C11 + A1L554C20 + A1L554C29) / 4, 0)</f>
        <v>9.8192500000000003</v>
      </c>
      <c r="ED21" s="16" t="s">
        <v>3802</v>
      </c>
      <c r="EE21" s="18">
        <f>IF(RUN_YEARS &gt; 3,(A1L554C3 + A1L554C12 + A1L554C21 + A1L554C30) / 4, 0)</f>
        <v>6.6967499999999998</v>
      </c>
      <c r="EF21" s="16" t="s">
        <v>3803</v>
      </c>
      <c r="EG21" s="18">
        <f>IF(RUN_YEARS &gt; 3,(A1L554C4 + A1L554C13 + A1L554C22 + A1L554C31) / 4, 0)</f>
        <v>11.052249999999999</v>
      </c>
      <c r="EH21" s="16" t="s">
        <v>3804</v>
      </c>
      <c r="EI21" s="18">
        <f>IF(RUN_YEARS &gt; 3,(A1L554C5 + A1L554C14 + A1L554C23 + A1L554C32) / 4, 0)</f>
        <v>18.613999999999997</v>
      </c>
      <c r="EJ21" s="16" t="s">
        <v>3805</v>
      </c>
      <c r="EK21" s="18">
        <f>IF(RUN_YEARS &gt; 3,(A1L554C6 + A1L554C15 + A1L554C24 + A1L554C33) / 4, 0)</f>
        <v>38.620499999999993</v>
      </c>
      <c r="EL21" s="16" t="s">
        <v>3806</v>
      </c>
      <c r="EM21" s="18">
        <f>IF(RUN_YEARS &gt; 3,(A1L554C7 + A1L554C16 + A1L554C25 + A1L554C34) / 4, 0)</f>
        <v>28.617249999999999</v>
      </c>
      <c r="EN21" s="16" t="s">
        <v>3807</v>
      </c>
      <c r="EO21" s="18">
        <f>IF(A1L554C68 &lt;&gt; 0,A1L554C69 / A1L554C68,0)</f>
        <v>2.0748092833351239</v>
      </c>
      <c r="EP21" s="16" t="s">
        <v>3808</v>
      </c>
      <c r="EQ21" s="18">
        <f>IF(A1L554C71 = 0,A1L556C71, A1L554C71)</f>
        <v>2.0748092833351239</v>
      </c>
      <c r="ER21" s="16" t="s">
        <v>3809</v>
      </c>
      <c r="ES21" s="18">
        <f>IF(RUN_YEARS &gt; 4,(A1L554C1 + A1L554C10 + A1L554C19 + A1L554C28 + A1L554C37) / 5, 0)</f>
        <v>0.94480000000000008</v>
      </c>
      <c r="ET21" s="16" t="s">
        <v>3810</v>
      </c>
      <c r="EU21" s="18">
        <f>IF(RUN_YEARS &gt; 4,(A1L554C2 + A1L554C11 + A1L554C20 + A1L554C29 + A1L554C38) / 5, 0)</f>
        <v>9.055200000000001</v>
      </c>
      <c r="EV21" s="16" t="s">
        <v>3811</v>
      </c>
      <c r="EW21" s="18">
        <f>IF(RUN_YEARS &gt; 4,(A1L554C3 + A1L554C12 + A1L554C21 + A1L554C30 + A1L554C39) / 5, 0)</f>
        <v>6.2679999999999998</v>
      </c>
      <c r="EX21" s="16" t="s">
        <v>3812</v>
      </c>
      <c r="EY21" s="18">
        <f>IF(RUN_YEARS &gt; 4,(A1L554C4 + A1L554C13 + A1L554C22 + A1L554C31 + A1L554C40) / 5, 0)</f>
        <v>10.688599999999999</v>
      </c>
      <c r="EZ21" s="16" t="s">
        <v>3813</v>
      </c>
      <c r="FA21" s="18">
        <f>IF(RUN_YEARS &gt; 4,(A1L554C5 + A1L554C14 + A1L554C23 + A1L554C32 + A1L554C41) / 5, 0)</f>
        <v>17.212799999999998</v>
      </c>
      <c r="FB21" s="16" t="s">
        <v>3814</v>
      </c>
      <c r="FC21" s="18">
        <f>IF(RUN_YEARS &gt; 4,(A1L554C6 + A1L554C15 + A1L554C24 + A1L554C33 + A1L554C42) / 5, 0)</f>
        <v>36.700399999999995</v>
      </c>
      <c r="FD21" s="16" t="s">
        <v>3815</v>
      </c>
      <c r="FE21" s="18">
        <f>IF(RUN_YEARS &gt; 4,(A1L554C7 + A1L554C16 + A1L554C25 + A1L554C34 + A1L554C43) / 5, 0)</f>
        <v>26.956599999999998</v>
      </c>
      <c r="FF21" s="16" t="s">
        <v>3816</v>
      </c>
      <c r="FG21" s="18">
        <f>IF(A1L554C77 &lt;&gt; 0,A1L554C78 / A1L554C77,0)</f>
        <v>2.1321574642126788</v>
      </c>
      <c r="FH21" s="16" t="s">
        <v>3817</v>
      </c>
      <c r="FI21" s="18">
        <f>IF(A1L554C80 = 0,A1L556C80, A1L554C80)</f>
        <v>2.1321574642126788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26.859000000000002</v>
      </c>
      <c r="F22" s="16" t="s">
        <v>2959</v>
      </c>
      <c r="G22" s="6">
        <v>85.590999999999994</v>
      </c>
      <c r="H22" s="16" t="s">
        <v>2959</v>
      </c>
      <c r="I22" s="6">
        <v>59.49</v>
      </c>
      <c r="J22" s="16" t="s">
        <v>2959</v>
      </c>
      <c r="K22" s="6">
        <v>108.63200000000001</v>
      </c>
      <c r="L22" s="16" t="s">
        <v>3818</v>
      </c>
      <c r="M22" s="1">
        <f>(A1L555C1 * 2 + A1L555C2 + A1L555C3)</f>
        <v>198.79900000000001</v>
      </c>
      <c r="N22" s="16" t="s">
        <v>3819</v>
      </c>
      <c r="O22" s="1">
        <f>(A1L555C4 * 2 + A1L555C2 + A1L555C3)</f>
        <v>362.34500000000003</v>
      </c>
      <c r="P22" s="16" t="s">
        <v>3820</v>
      </c>
      <c r="Q22" s="1">
        <f>(A1L555C1 + A1L555C2 + A1L555C3 + A1L555C4)</f>
        <v>280.572</v>
      </c>
      <c r="R22" s="16" t="s">
        <v>3821</v>
      </c>
      <c r="S22" s="18">
        <f>IF(A1L555C5 &lt;&gt; 0,A1L555C6 / A1L555C5,0)</f>
        <v>1.8226701341556044</v>
      </c>
      <c r="T22" s="16" t="s">
        <v>3822</v>
      </c>
      <c r="U22" s="18">
        <f>IF(A1L555C8 = 0,A1L556C8, A1L555C8)</f>
        <v>1.8226701341556044</v>
      </c>
      <c r="V22" s="16" t="s">
        <v>2965</v>
      </c>
      <c r="W22" s="6">
        <v>20.353000000000002</v>
      </c>
      <c r="X22" s="16" t="s">
        <v>2965</v>
      </c>
      <c r="Y22" s="6">
        <v>80.554000000000002</v>
      </c>
      <c r="Z22" s="16" t="s">
        <v>2965</v>
      </c>
      <c r="AA22" s="6">
        <v>50.94</v>
      </c>
      <c r="AB22" s="16" t="s">
        <v>2965</v>
      </c>
      <c r="AC22" s="6">
        <v>81.688999999999993</v>
      </c>
      <c r="AD22" s="16" t="s">
        <v>3823</v>
      </c>
      <c r="AE22" s="1">
        <f>(A1L555C10 * 2 + A1L555C11 + A1L555C12)</f>
        <v>172.2</v>
      </c>
      <c r="AF22" s="16" t="s">
        <v>3824</v>
      </c>
      <c r="AG22" s="1">
        <f>(A1L555C13 * 2 + A1L555C11 + A1L555C12)</f>
        <v>294.87199999999996</v>
      </c>
      <c r="AH22" s="16" t="s">
        <v>3825</v>
      </c>
      <c r="AI22" s="1">
        <f>(A1L555C10 + A1L555C11 + A1L555C12 + A1L555C13)</f>
        <v>233.536</v>
      </c>
      <c r="AJ22" s="16" t="s">
        <v>3826</v>
      </c>
      <c r="AK22" s="18">
        <f>IF(A1L555C14 &lt;&gt; 0,A1L555C15 / A1L555C14,0)</f>
        <v>1.7123809523809523</v>
      </c>
      <c r="AL22" s="16" t="s">
        <v>3827</v>
      </c>
      <c r="AM22" s="18">
        <f>IF(A1L555C17 = 0,A1L556C17, A1L555C17)</f>
        <v>1.7123809523809523</v>
      </c>
      <c r="AN22" s="16" t="s">
        <v>2971</v>
      </c>
      <c r="AO22" s="6">
        <v>18.722000000000001</v>
      </c>
      <c r="AP22" s="16" t="s">
        <v>2971</v>
      </c>
      <c r="AQ22" s="6">
        <v>63.17</v>
      </c>
      <c r="AR22" s="16" t="s">
        <v>2971</v>
      </c>
      <c r="AS22" s="6">
        <v>41.533000000000001</v>
      </c>
      <c r="AT22" s="16" t="s">
        <v>2971</v>
      </c>
      <c r="AU22" s="6">
        <v>55.104999999999997</v>
      </c>
      <c r="AV22" s="16" t="s">
        <v>3828</v>
      </c>
      <c r="AW22" s="1">
        <f>(A1L555C19 * 2 + A1L555C20 + A1L555C21)</f>
        <v>142.14699999999999</v>
      </c>
      <c r="AX22" s="16" t="s">
        <v>3829</v>
      </c>
      <c r="AY22" s="1">
        <f>(A1L555C22 * 2 + A1L555C20 + A1L555C21)</f>
        <v>214.91300000000001</v>
      </c>
      <c r="AZ22" s="16" t="s">
        <v>3830</v>
      </c>
      <c r="BA22" s="1">
        <f>(A1L555C19 + A1L555C20 + A1L555C21 + A1L555C22)</f>
        <v>178.53</v>
      </c>
      <c r="BB22" s="16" t="s">
        <v>3831</v>
      </c>
      <c r="BC22" s="18">
        <f>IF(A1L555C23 &lt;&gt; 0,A1L555C24 / A1L555C23,0)</f>
        <v>1.5119066881467778</v>
      </c>
      <c r="BD22" s="16" t="s">
        <v>3832</v>
      </c>
      <c r="BE22" s="18">
        <f>IF(A1L555C26 = 0,A1L556C26, A1L555C26)</f>
        <v>1.5119066881467778</v>
      </c>
      <c r="BF22" s="16" t="s">
        <v>2977</v>
      </c>
      <c r="BG22" s="6">
        <v>16.198</v>
      </c>
      <c r="BH22" s="16" t="s">
        <v>2977</v>
      </c>
      <c r="BI22" s="6">
        <v>58.113999999999997</v>
      </c>
      <c r="BJ22" s="16" t="s">
        <v>2977</v>
      </c>
      <c r="BK22" s="6">
        <v>50.49</v>
      </c>
      <c r="BL22" s="16" t="s">
        <v>2977</v>
      </c>
      <c r="BM22" s="6">
        <v>36.152999999999999</v>
      </c>
      <c r="BN22" s="16" t="s">
        <v>3833</v>
      </c>
      <c r="BO22" s="1">
        <f>(A1L555C28 * 2 + A1L555C29 + A1L555C30)</f>
        <v>141</v>
      </c>
      <c r="BP22" s="16" t="s">
        <v>3834</v>
      </c>
      <c r="BQ22" s="1">
        <f>(A1L555C31 * 2 + A1L555C29 + A1L555C30)</f>
        <v>180.91</v>
      </c>
      <c r="BR22" s="16" t="s">
        <v>3835</v>
      </c>
      <c r="BS22" s="1">
        <f>(A1L555C28 + A1L555C29 + A1L555C30 + A1L555C31)</f>
        <v>160.95499999999998</v>
      </c>
      <c r="BT22" s="16" t="s">
        <v>3836</v>
      </c>
      <c r="BU22" s="18">
        <f>IF(A1L555C32 &lt;&gt; 0,A1L555C33 / A1L555C32,0)</f>
        <v>1.2830496453900708</v>
      </c>
      <c r="BV22" s="16" t="s">
        <v>3837</v>
      </c>
      <c r="BW22" s="18">
        <f>IF(A1L555C35 = 0,A1L556C35, A1L555C35)</f>
        <v>1.2830496453900708</v>
      </c>
      <c r="BX22" s="16" t="s">
        <v>2983</v>
      </c>
      <c r="BY22" s="6">
        <v>5.7869999999999999</v>
      </c>
      <c r="BZ22" s="16" t="s">
        <v>2983</v>
      </c>
      <c r="CA22" s="6">
        <v>36.753</v>
      </c>
      <c r="CB22" s="16" t="s">
        <v>2983</v>
      </c>
      <c r="CC22" s="6">
        <v>29.798999999999999</v>
      </c>
      <c r="CD22" s="16" t="s">
        <v>2983</v>
      </c>
      <c r="CE22" s="6">
        <v>25.684000000000001</v>
      </c>
      <c r="CF22" s="16" t="s">
        <v>3838</v>
      </c>
      <c r="CG22" s="1">
        <f>(A1L555C37 * 2 + A1L555C38 + A1L555C39)</f>
        <v>78.126000000000005</v>
      </c>
      <c r="CH22" s="16" t="s">
        <v>3839</v>
      </c>
      <c r="CI22" s="1">
        <f>(A1L555C40 * 2 + A1L555C38 + A1L555C39)</f>
        <v>117.92000000000002</v>
      </c>
      <c r="CJ22" s="16" t="s">
        <v>3840</v>
      </c>
      <c r="CK22" s="1">
        <f>(A1L555C37 + A1L555C38 + A1L555C39 + A1L555C40)</f>
        <v>98.022999999999996</v>
      </c>
      <c r="CL22" s="16" t="s">
        <v>3841</v>
      </c>
      <c r="CM22" s="18">
        <f>IF(A1L555C41 &lt;&gt; 0,A1L555C42 / A1L555C41,0)</f>
        <v>1.5093566802344931</v>
      </c>
      <c r="CN22" s="16" t="s">
        <v>3842</v>
      </c>
      <c r="CO22" s="18">
        <f>IF(A1L555C44 = 0,A1L556C44, A1L555C44)</f>
        <v>1.5093566802344931</v>
      </c>
      <c r="CP22" s="16" t="s">
        <v>3843</v>
      </c>
      <c r="CQ22" s="18">
        <f>IF(RUN_YEARS &gt; 1,(A1L555C1 + A1L555C10) / 2, 0)</f>
        <v>23.606000000000002</v>
      </c>
      <c r="CR22" s="16" t="s">
        <v>3844</v>
      </c>
      <c r="CS22" s="18">
        <f>IF(RUN_YEARS &gt; 1,(A1L555C2 + A1L555C11) / 2, 0)</f>
        <v>83.072499999999991</v>
      </c>
      <c r="CT22" s="16" t="s">
        <v>3845</v>
      </c>
      <c r="CU22" s="18">
        <f>IF(RUN_YEARS &gt; 1,(A1L555C3 + A1L555C12) / 2, 0)</f>
        <v>55.215000000000003</v>
      </c>
      <c r="CV22" s="16" t="s">
        <v>3846</v>
      </c>
      <c r="CW22" s="18">
        <f>IF(RUN_YEARS &gt; 1,(A1L555C4 + A1L555C13) / 2, 0)</f>
        <v>95.160499999999999</v>
      </c>
      <c r="CX22" s="16" t="s">
        <v>3847</v>
      </c>
      <c r="CY22" s="18">
        <f>IF(RUN_YEARS &gt; 1,(A1L555C5 + A1L555C14) / 2, 0)</f>
        <v>185.49950000000001</v>
      </c>
      <c r="CZ22" s="16" t="s">
        <v>3848</v>
      </c>
      <c r="DA22" s="18">
        <f>IF(RUN_YEARS &gt; 1,(A1L555C6 + A1L555C15) / 2, 0)</f>
        <v>328.60849999999999</v>
      </c>
      <c r="DB22" s="16" t="s">
        <v>3849</v>
      </c>
      <c r="DC22" s="18">
        <f>IF(RUN_YEARS &gt; 1,(A1L555C7 + A1L555C16) / 2, 0)</f>
        <v>257.05399999999997</v>
      </c>
      <c r="DD22" s="16" t="s">
        <v>3850</v>
      </c>
      <c r="DE22" s="18">
        <f>IF(A1L555C50 &lt;&gt; 0,A1L555C51 / A1L555C50,0)</f>
        <v>1.7714791684074618</v>
      </c>
      <c r="DF22" s="16" t="s">
        <v>3851</v>
      </c>
      <c r="DG22" s="18">
        <f>IF(A1L555C53 = 0,A1L556C53, A1L555C53)</f>
        <v>1.7714791684074618</v>
      </c>
      <c r="DH22" s="16" t="s">
        <v>3852</v>
      </c>
      <c r="DI22" s="18">
        <f>IF(RUN_YEARS &gt; 2,(A1L555C1 + A1L555C10 + A1L555C19) / 3, 0)</f>
        <v>21.977999999999998</v>
      </c>
      <c r="DJ22" s="16" t="s">
        <v>3853</v>
      </c>
      <c r="DK22" s="18">
        <f>IF(RUN_YEARS &gt; 2,(A1L555C2 + A1L555C11 + A1L555C20) / 3, 0)</f>
        <v>76.438333333333333</v>
      </c>
      <c r="DL22" s="16" t="s">
        <v>3854</v>
      </c>
      <c r="DM22" s="18">
        <f>IF(RUN_YEARS &gt; 2,(A1L555C3 + A1L555C12 + A1L555C21) / 3, 0)</f>
        <v>50.654333333333341</v>
      </c>
      <c r="DN22" s="16" t="s">
        <v>3855</v>
      </c>
      <c r="DO22" s="18">
        <f>IF(RUN_YEARS &gt; 2,(A1L555C4 + A1L555C13 + A1L555C22) / 3, 0)</f>
        <v>81.808666666666667</v>
      </c>
      <c r="DP22" s="16" t="s">
        <v>3856</v>
      </c>
      <c r="DQ22" s="18">
        <f>IF(RUN_YEARS &gt; 2,(A1L555C5 + A1L555C14 + A1L555C23) / 3, 0)</f>
        <v>171.04866666666666</v>
      </c>
      <c r="DR22" s="16" t="s">
        <v>3857</v>
      </c>
      <c r="DS22" s="18">
        <f>IF(RUN_YEARS &gt; 2,(A1L555C6 + A1L555C15 + A1L555C24) / 3, 0)</f>
        <v>290.70999999999998</v>
      </c>
      <c r="DT22" s="16" t="s">
        <v>3858</v>
      </c>
      <c r="DU22" s="18">
        <f>IF(RUN_YEARS &gt; 2,(A1L555C7 + A1L555C16 + A1L555C25) / 3, 0)</f>
        <v>230.87933333333331</v>
      </c>
      <c r="DV22" s="16" t="s">
        <v>3859</v>
      </c>
      <c r="DW22" s="18">
        <f>IF(A1L555C59 &lt;&gt; 0,A1L555C60 / A1L555C59,0)</f>
        <v>1.6995747798872056</v>
      </c>
      <c r="DX22" s="16" t="s">
        <v>3860</v>
      </c>
      <c r="DY22" s="18">
        <f>IF(A1L555C62 = 0,A1L556C62, A1L555C62)</f>
        <v>1.6995747798872056</v>
      </c>
      <c r="DZ22" s="16" t="s">
        <v>3861</v>
      </c>
      <c r="EA22" s="18">
        <f>IF(RUN_YEARS &gt; 3,(A1L555C1 + A1L555C10 + A1L555C19 + A1L555C28) / 4, 0)</f>
        <v>20.533000000000001</v>
      </c>
      <c r="EB22" s="16" t="s">
        <v>3862</v>
      </c>
      <c r="EC22" s="18">
        <f>IF(RUN_YEARS &gt; 3,(A1L555C2 + A1L555C11 + A1L555C20 + A1L555C29) / 4, 0)</f>
        <v>71.857249999999993</v>
      </c>
      <c r="ED22" s="16" t="s">
        <v>3863</v>
      </c>
      <c r="EE22" s="18">
        <f>IF(RUN_YEARS &gt; 3,(A1L555C3 + A1L555C12 + A1L555C21 + A1L555C30) / 4, 0)</f>
        <v>50.613250000000008</v>
      </c>
      <c r="EF22" s="16" t="s">
        <v>3864</v>
      </c>
      <c r="EG22" s="18">
        <f>IF(RUN_YEARS &gt; 3,(A1L555C4 + A1L555C13 + A1L555C22 + A1L555C31) / 4, 0)</f>
        <v>70.394750000000002</v>
      </c>
      <c r="EH22" s="16" t="s">
        <v>3865</v>
      </c>
      <c r="EI22" s="18">
        <f>IF(RUN_YEARS &gt; 3,(A1L555C5 + A1L555C14 + A1L555C23 + A1L555C32) / 4, 0)</f>
        <v>163.53649999999999</v>
      </c>
      <c r="EJ22" s="16" t="s">
        <v>3866</v>
      </c>
      <c r="EK22" s="18">
        <f>IF(RUN_YEARS &gt; 3,(A1L555C6 + A1L555C15 + A1L555C24 + A1L555C33) / 4, 0)</f>
        <v>263.26</v>
      </c>
      <c r="EL22" s="16" t="s">
        <v>3867</v>
      </c>
      <c r="EM22" s="18">
        <f>IF(RUN_YEARS &gt; 3,(A1L555C7 + A1L555C16 + A1L555C25 + A1L555C34) / 4, 0)</f>
        <v>213.39824999999996</v>
      </c>
      <c r="EN22" s="16" t="s">
        <v>3868</v>
      </c>
      <c r="EO22" s="18">
        <f>IF(A1L555C68 &lt;&gt; 0,A1L555C69 / A1L555C68,0)</f>
        <v>1.6097935323307029</v>
      </c>
      <c r="EP22" s="16" t="s">
        <v>3869</v>
      </c>
      <c r="EQ22" s="18">
        <f>IF(A1L555C71 = 0,A1L556C71, A1L555C71)</f>
        <v>1.6097935323307029</v>
      </c>
      <c r="ER22" s="16" t="s">
        <v>3870</v>
      </c>
      <c r="ES22" s="18">
        <f>IF(RUN_YEARS &gt; 4,(A1L555C1 + A1L555C10 + A1L555C19 + A1L555C28 + A1L555C37) / 5, 0)</f>
        <v>17.583800000000004</v>
      </c>
      <c r="ET22" s="16" t="s">
        <v>3871</v>
      </c>
      <c r="EU22" s="18">
        <f>IF(RUN_YEARS &gt; 4,(A1L555C2 + A1L555C11 + A1L555C20 + A1L555C29 + A1L555C38) / 5, 0)</f>
        <v>64.836399999999998</v>
      </c>
      <c r="EV22" s="16" t="s">
        <v>3872</v>
      </c>
      <c r="EW22" s="18">
        <f>IF(RUN_YEARS &gt; 4,(A1L555C3 + A1L555C12 + A1L555C21 + A1L555C30 + A1L555C39) / 5, 0)</f>
        <v>46.450400000000009</v>
      </c>
      <c r="EX22" s="16" t="s">
        <v>3873</v>
      </c>
      <c r="EY22" s="18">
        <f>IF(RUN_YEARS &gt; 4,(A1L555C4 + A1L555C13 + A1L555C22 + A1L555C31 + A1L555C40) / 5, 0)</f>
        <v>61.452600000000004</v>
      </c>
      <c r="EZ22" s="16" t="s">
        <v>3874</v>
      </c>
      <c r="FA22" s="18">
        <f>IF(RUN_YEARS &gt; 4,(A1L555C5 + A1L555C14 + A1L555C23 + A1L555C32 + A1L555C41) / 5, 0)</f>
        <v>146.45439999999999</v>
      </c>
      <c r="FB22" s="16" t="s">
        <v>3875</v>
      </c>
      <c r="FC22" s="18">
        <f>IF(RUN_YEARS &gt; 4,(A1L555C6 + A1L555C15 + A1L555C24 + A1L555C33 + A1L555C42) / 5, 0)</f>
        <v>234.19200000000001</v>
      </c>
      <c r="FD22" s="16" t="s">
        <v>3876</v>
      </c>
      <c r="FE22" s="18">
        <f>IF(RUN_YEARS &gt; 4,(A1L555C7 + A1L555C16 + A1L555C25 + A1L555C34 + A1L555C43) / 5, 0)</f>
        <v>190.32319999999999</v>
      </c>
      <c r="FF22" s="16" t="s">
        <v>3877</v>
      </c>
      <c r="FG22" s="18">
        <f>IF(A1L555C77 &lt;&gt; 0,A1L555C78 / A1L555C77,0)</f>
        <v>1.5990779382524527</v>
      </c>
      <c r="FH22" s="16" t="s">
        <v>3878</v>
      </c>
      <c r="FI22" s="18">
        <f>IF(A1L555C80 = 0,A1L556C80, A1L555C80)</f>
        <v>1.5990779382524527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129.82400000000001</v>
      </c>
      <c r="F23" s="16" t="s">
        <v>2959</v>
      </c>
      <c r="G23" s="6">
        <v>406.61</v>
      </c>
      <c r="H23" s="16" t="s">
        <v>2959</v>
      </c>
      <c r="I23" s="6">
        <v>336.26600000000002</v>
      </c>
      <c r="J23" s="16" t="s">
        <v>2959</v>
      </c>
      <c r="K23" s="6">
        <v>299.11200000000002</v>
      </c>
      <c r="L23" s="16" t="s">
        <v>3879</v>
      </c>
      <c r="M23" s="1">
        <f>(A1L556C1 * 2 + A1L556C2 + A1L556C3)</f>
        <v>1002.5240000000001</v>
      </c>
      <c r="N23" s="16" t="s">
        <v>3880</v>
      </c>
      <c r="O23" s="1">
        <f>(A1L556C4 * 2 + A1L556C2 + A1L556C3)</f>
        <v>1341.1000000000001</v>
      </c>
      <c r="P23" s="16" t="s">
        <v>3881</v>
      </c>
      <c r="Q23" s="1">
        <f>(A1L556C1 + A1L556C2 + A1L556C3 + A1L556C4)</f>
        <v>1171.8120000000001</v>
      </c>
      <c r="R23" s="16" t="s">
        <v>3882</v>
      </c>
      <c r="S23" s="18">
        <f>IF(A1L556C5 &lt;&gt; 0,A1L556C6 / A1L556C5,0)</f>
        <v>1.3377235856697696</v>
      </c>
      <c r="T23" s="16" t="s">
        <v>3883</v>
      </c>
      <c r="U23" s="18">
        <f>IF(A1L556C8 = 0,A1L556C8, A1L556C8)</f>
        <v>1.3377235856697696</v>
      </c>
      <c r="V23" s="16" t="s">
        <v>2965</v>
      </c>
      <c r="W23" s="6">
        <v>124.56100000000001</v>
      </c>
      <c r="X23" s="16" t="s">
        <v>2965</v>
      </c>
      <c r="Y23" s="6">
        <v>400.36900000000003</v>
      </c>
      <c r="Z23" s="16" t="s">
        <v>2965</v>
      </c>
      <c r="AA23" s="6">
        <v>347.23700000000002</v>
      </c>
      <c r="AB23" s="16" t="s">
        <v>2965</v>
      </c>
      <c r="AC23" s="6">
        <v>277.476</v>
      </c>
      <c r="AD23" s="16" t="s">
        <v>3884</v>
      </c>
      <c r="AE23" s="1">
        <f>(A1L556C10 * 2 + A1L556C11 + A1L556C12)</f>
        <v>996.72800000000007</v>
      </c>
      <c r="AF23" s="16" t="s">
        <v>3885</v>
      </c>
      <c r="AG23" s="1">
        <f>(A1L556C13 * 2 + A1L556C11 + A1L556C12)</f>
        <v>1302.558</v>
      </c>
      <c r="AH23" s="16" t="s">
        <v>3886</v>
      </c>
      <c r="AI23" s="1">
        <f>(A1L556C10 + A1L556C11 + A1L556C12 + A1L556C13)</f>
        <v>1149.643</v>
      </c>
      <c r="AJ23" s="16" t="s">
        <v>3887</v>
      </c>
      <c r="AK23" s="18">
        <f>IF(A1L556C14 &lt;&gt; 0,A1L556C15 / A1L556C14,0)</f>
        <v>1.3068339607194741</v>
      </c>
      <c r="AL23" s="16" t="s">
        <v>3888</v>
      </c>
      <c r="AM23" s="18">
        <f>IF(A1L556C17 = 0,A1L556C17, A1L556C17)</f>
        <v>1.3068339607194741</v>
      </c>
      <c r="AN23" s="16" t="s">
        <v>2971</v>
      </c>
      <c r="AO23" s="6">
        <v>111.63800000000001</v>
      </c>
      <c r="AP23" s="16" t="s">
        <v>2971</v>
      </c>
      <c r="AQ23" s="6">
        <v>393.82799999999997</v>
      </c>
      <c r="AR23" s="16" t="s">
        <v>2971</v>
      </c>
      <c r="AS23" s="6">
        <v>326.26</v>
      </c>
      <c r="AT23" s="16" t="s">
        <v>2971</v>
      </c>
      <c r="AU23" s="6">
        <v>262.28100000000001</v>
      </c>
      <c r="AV23" s="16" t="s">
        <v>3889</v>
      </c>
      <c r="AW23" s="1">
        <f>(A1L556C19 * 2 + A1L556C20 + A1L556C21)</f>
        <v>943.36400000000003</v>
      </c>
      <c r="AX23" s="16" t="s">
        <v>3890</v>
      </c>
      <c r="AY23" s="1">
        <f>(A1L556C22 * 2 + A1L556C20 + A1L556C21)</f>
        <v>1244.6500000000001</v>
      </c>
      <c r="AZ23" s="16" t="s">
        <v>3891</v>
      </c>
      <c r="BA23" s="1">
        <f>(A1L556C19 + A1L556C20 + A1L556C21 + A1L556C22)</f>
        <v>1094.0070000000001</v>
      </c>
      <c r="BB23" s="16" t="s">
        <v>3892</v>
      </c>
      <c r="BC23" s="18">
        <f>IF(A1L556C23 &lt;&gt; 0,A1L556C24 / A1L556C23,0)</f>
        <v>1.319374069818225</v>
      </c>
      <c r="BD23" s="16" t="s">
        <v>3893</v>
      </c>
      <c r="BE23" s="18">
        <f>IF(A1L556C26 = 0,A1L556C26, A1L556C26)</f>
        <v>1.319374069818225</v>
      </c>
      <c r="BF23" s="16" t="s">
        <v>2977</v>
      </c>
      <c r="BG23" s="6">
        <v>108.78700000000001</v>
      </c>
      <c r="BH23" s="16" t="s">
        <v>2977</v>
      </c>
      <c r="BI23" s="6">
        <v>385.62799999999999</v>
      </c>
      <c r="BJ23" s="16" t="s">
        <v>2977</v>
      </c>
      <c r="BK23" s="6">
        <v>344.16899999999998</v>
      </c>
      <c r="BL23" s="16" t="s">
        <v>2977</v>
      </c>
      <c r="BM23" s="6">
        <v>237.84700000000001</v>
      </c>
      <c r="BN23" s="16" t="s">
        <v>3894</v>
      </c>
      <c r="BO23" s="1">
        <f>(A1L556C28 * 2 + A1L556C29 + A1L556C30)</f>
        <v>947.37099999999998</v>
      </c>
      <c r="BP23" s="16" t="s">
        <v>3895</v>
      </c>
      <c r="BQ23" s="1">
        <f>(A1L556C31 * 2 + A1L556C29 + A1L556C30)</f>
        <v>1205.491</v>
      </c>
      <c r="BR23" s="16" t="s">
        <v>3896</v>
      </c>
      <c r="BS23" s="1">
        <f>(A1L556C28 + A1L556C29 + A1L556C30 + A1L556C31)</f>
        <v>1076.431</v>
      </c>
      <c r="BT23" s="16" t="s">
        <v>3897</v>
      </c>
      <c r="BU23" s="18">
        <f>IF(A1L556C32 &lt;&gt; 0,A1L556C33 / A1L556C32,0)</f>
        <v>1.2724592583053524</v>
      </c>
      <c r="BV23" s="16" t="s">
        <v>3898</v>
      </c>
      <c r="BW23" s="18">
        <f>IF(A1L556C35 = 0,A1L556C35, A1L556C35)</f>
        <v>1.2724592583053524</v>
      </c>
      <c r="BX23" s="16" t="s">
        <v>2983</v>
      </c>
      <c r="BY23" s="6">
        <v>63.591000000000001</v>
      </c>
      <c r="BZ23" s="16" t="s">
        <v>2983</v>
      </c>
      <c r="CA23" s="6">
        <v>223.83099999999999</v>
      </c>
      <c r="CB23" s="16" t="s">
        <v>2983</v>
      </c>
      <c r="CC23" s="6">
        <v>229.928</v>
      </c>
      <c r="CD23" s="16" t="s">
        <v>2983</v>
      </c>
      <c r="CE23" s="6">
        <v>175.55500000000001</v>
      </c>
      <c r="CF23" s="16" t="s">
        <v>3899</v>
      </c>
      <c r="CG23" s="1">
        <f>(A1L556C37 * 2 + A1L556C38 + A1L556C39)</f>
        <v>580.94100000000003</v>
      </c>
      <c r="CH23" s="16" t="s">
        <v>3900</v>
      </c>
      <c r="CI23" s="1">
        <f>(A1L556C40 * 2 + A1L556C38 + A1L556C39)</f>
        <v>804.86900000000003</v>
      </c>
      <c r="CJ23" s="16" t="s">
        <v>3901</v>
      </c>
      <c r="CK23" s="1">
        <f>(A1L556C37 + A1L556C38 + A1L556C39 + A1L556C40)</f>
        <v>692.90499999999997</v>
      </c>
      <c r="CL23" s="16" t="s">
        <v>3902</v>
      </c>
      <c r="CM23" s="18">
        <f>IF(A1L556C41 &lt;&gt; 0,A1L556C42 / A1L556C41,0)</f>
        <v>1.3854573872389795</v>
      </c>
      <c r="CN23" s="16" t="s">
        <v>3903</v>
      </c>
      <c r="CO23" s="18">
        <f>IF(A1L556C44 = 0,A1L556C44, A1L556C44)</f>
        <v>1.3854573872389795</v>
      </c>
      <c r="CP23" s="16" t="s">
        <v>3904</v>
      </c>
      <c r="CQ23" s="18">
        <f>IF(RUN_YEARS &gt; 1,(A1L556C1 + A1L556C10) / 2, 0)</f>
        <v>127.19250000000001</v>
      </c>
      <c r="CR23" s="16" t="s">
        <v>3905</v>
      </c>
      <c r="CS23" s="18">
        <f>IF(RUN_YEARS &gt; 1,(A1L556C2 + A1L556C11) / 2, 0)</f>
        <v>403.48950000000002</v>
      </c>
      <c r="CT23" s="16" t="s">
        <v>3906</v>
      </c>
      <c r="CU23" s="18">
        <f>IF(RUN_YEARS &gt; 1,(A1L556C3 + A1L556C12) / 2, 0)</f>
        <v>341.75150000000002</v>
      </c>
      <c r="CV23" s="16" t="s">
        <v>3907</v>
      </c>
      <c r="CW23" s="18">
        <f>IF(RUN_YEARS &gt; 1,(A1L556C4 + A1L556C13) / 2, 0)</f>
        <v>288.29399999999998</v>
      </c>
      <c r="CX23" s="16" t="s">
        <v>3908</v>
      </c>
      <c r="CY23" s="18">
        <f>IF(RUN_YEARS &gt; 1,(A1L556C5 + A1L556C14) / 2, 0)</f>
        <v>999.62600000000009</v>
      </c>
      <c r="CZ23" s="16" t="s">
        <v>3909</v>
      </c>
      <c r="DA23" s="18">
        <f>IF(RUN_YEARS &gt; 1,(A1L556C6 + A1L556C15) / 2, 0)</f>
        <v>1321.8290000000002</v>
      </c>
      <c r="DB23" s="16" t="s">
        <v>3910</v>
      </c>
      <c r="DC23" s="18">
        <f>IF(RUN_YEARS &gt; 1,(A1L556C7 + A1L556C16) / 2, 0)</f>
        <v>1160.7275</v>
      </c>
      <c r="DD23" s="16" t="s">
        <v>3911</v>
      </c>
      <c r="DE23" s="18">
        <f>IF(A1L556C50 &lt;&gt; 0,A1L556C51 / A1L556C50,0)</f>
        <v>1.3223235490073288</v>
      </c>
      <c r="DF23" s="16" t="s">
        <v>3912</v>
      </c>
      <c r="DG23" s="18">
        <f>IF(A1L556C53 = 0,A1L556C53, A1L556C53)</f>
        <v>1.3223235490073288</v>
      </c>
      <c r="DH23" s="16" t="s">
        <v>3913</v>
      </c>
      <c r="DI23" s="18">
        <f>IF(RUN_YEARS &gt; 2,(A1L556C1 + A1L556C10 + A1L556C19) / 3, 0)</f>
        <v>122.00766666666668</v>
      </c>
      <c r="DJ23" s="16" t="s">
        <v>3914</v>
      </c>
      <c r="DK23" s="18">
        <f>IF(RUN_YEARS &gt; 2,(A1L556C2 + A1L556C11 + A1L556C20) / 3, 0)</f>
        <v>400.26900000000001</v>
      </c>
      <c r="DL23" s="16" t="s">
        <v>3915</v>
      </c>
      <c r="DM23" s="18">
        <f>IF(RUN_YEARS &gt; 2,(A1L556C3 + A1L556C12 + A1L556C21) / 3, 0)</f>
        <v>336.58766666666668</v>
      </c>
      <c r="DN23" s="16" t="s">
        <v>3916</v>
      </c>
      <c r="DO23" s="18">
        <f>IF(RUN_YEARS &gt; 2,(A1L556C4 + A1L556C13 + A1L556C22) / 3, 0)</f>
        <v>279.62299999999999</v>
      </c>
      <c r="DP23" s="16" t="s">
        <v>3917</v>
      </c>
      <c r="DQ23" s="18">
        <f>IF(RUN_YEARS &gt; 2,(A1L556C5 + A1L556C14 + A1L556C23) / 3, 0)</f>
        <v>980.87199999999996</v>
      </c>
      <c r="DR23" s="16" t="s">
        <v>3918</v>
      </c>
      <c r="DS23" s="18">
        <f>IF(RUN_YEARS &gt; 2,(A1L556C6 + A1L556C15 + A1L556C24) / 3, 0)</f>
        <v>1296.1026666666669</v>
      </c>
      <c r="DT23" s="16" t="s">
        <v>3919</v>
      </c>
      <c r="DU23" s="18">
        <f>IF(RUN_YEARS &gt; 2,(A1L556C7 + A1L556C16 + A1L556C25) / 3, 0)</f>
        <v>1138.4873333333333</v>
      </c>
      <c r="DV23" s="16" t="s">
        <v>3920</v>
      </c>
      <c r="DW23" s="18">
        <f>IF(A1L556C59 &lt;&gt; 0,A1L556C60 / A1L556C59,0)</f>
        <v>1.3213779847591398</v>
      </c>
      <c r="DX23" s="16" t="s">
        <v>3921</v>
      </c>
      <c r="DY23" s="18">
        <f>IF(A1L556C62 = 0,A1L556C62, A1L556C62)</f>
        <v>1.3213779847591398</v>
      </c>
      <c r="DZ23" s="16" t="s">
        <v>3922</v>
      </c>
      <c r="EA23" s="18">
        <f>IF(RUN_YEARS &gt; 3,(A1L556C1 + A1L556C10 + A1L556C19 + A1L556C28) / 4, 0)</f>
        <v>118.70250000000001</v>
      </c>
      <c r="EB23" s="16" t="s">
        <v>3923</v>
      </c>
      <c r="EC23" s="18">
        <f>IF(RUN_YEARS &gt; 3,(A1L556C2 + A1L556C11 + A1L556C20 + A1L556C29) / 4, 0)</f>
        <v>396.60874999999999</v>
      </c>
      <c r="ED23" s="16" t="s">
        <v>3924</v>
      </c>
      <c r="EE23" s="18">
        <f>IF(RUN_YEARS &gt; 3,(A1L556C3 + A1L556C12 + A1L556C21 + A1L556C30) / 4, 0)</f>
        <v>338.483</v>
      </c>
      <c r="EF23" s="16" t="s">
        <v>3925</v>
      </c>
      <c r="EG23" s="18">
        <f>IF(RUN_YEARS &gt; 3,(A1L556C4 + A1L556C13 + A1L556C22 + A1L556C31) / 4, 0)</f>
        <v>269.17899999999997</v>
      </c>
      <c r="EH23" s="16" t="s">
        <v>3926</v>
      </c>
      <c r="EI23" s="18">
        <f>IF(RUN_YEARS &gt; 3,(A1L556C5 + A1L556C14 + A1L556C23 + A1L556C32) / 4, 0)</f>
        <v>972.49675000000002</v>
      </c>
      <c r="EJ23" s="16" t="s">
        <v>3927</v>
      </c>
      <c r="EK23" s="18">
        <f>IF(RUN_YEARS &gt; 3,(A1L556C6 + A1L556C15 + A1L556C24 + A1L556C33) / 4, 0)</f>
        <v>1273.4497500000002</v>
      </c>
      <c r="EL23" s="16" t="s">
        <v>3928</v>
      </c>
      <c r="EM23" s="18">
        <f>IF(RUN_YEARS &gt; 3,(A1L556C7 + A1L556C16 + A1L556C25 + A1L556C34) / 4, 0)</f>
        <v>1122.97325</v>
      </c>
      <c r="EN23" s="16" t="s">
        <v>3929</v>
      </c>
      <c r="EO23" s="18">
        <f>IF(A1L556C68 &lt;&gt; 0,A1L556C69 / A1L556C68,0)</f>
        <v>1.3094642732739212</v>
      </c>
      <c r="EP23" s="16" t="s">
        <v>3930</v>
      </c>
      <c r="EQ23" s="18">
        <f>IF(A1L556C71 = 0,A1L556C71, A1L556C71)</f>
        <v>1.3094642732739212</v>
      </c>
      <c r="ER23" s="16" t="s">
        <v>3931</v>
      </c>
      <c r="ES23" s="18">
        <f>IF(RUN_YEARS &gt; 4,(A1L556C1 + A1L556C10 + A1L556C19 + A1L556C28 + A1L556C37) / 5, 0)</f>
        <v>107.68020000000001</v>
      </c>
      <c r="ET23" s="16" t="s">
        <v>3932</v>
      </c>
      <c r="EU23" s="18">
        <f>IF(RUN_YEARS &gt; 4,(A1L556C2 + A1L556C11 + A1L556C20 + A1L556C29 + A1L556C38) / 5, 0)</f>
        <v>362.05319999999995</v>
      </c>
      <c r="EV23" s="16" t="s">
        <v>3933</v>
      </c>
      <c r="EW23" s="18">
        <f>IF(RUN_YEARS &gt; 4,(A1L556C3 + A1L556C12 + A1L556C21 + A1L556C30 + A1L556C39) / 5, 0)</f>
        <v>316.77200000000005</v>
      </c>
      <c r="EX23" s="16" t="s">
        <v>3934</v>
      </c>
      <c r="EY23" s="18">
        <f>IF(RUN_YEARS &gt; 4,(A1L556C4 + A1L556C13 + A1L556C22 + A1L556C31 + A1L556C40) / 5, 0)</f>
        <v>250.45419999999999</v>
      </c>
      <c r="EZ23" s="16" t="s">
        <v>3935</v>
      </c>
      <c r="FA23" s="18">
        <f>IF(RUN_YEARS &gt; 4,(A1L556C5 + A1L556C14 + A1L556C23 + A1L556C32 + A1L556C41) / 5, 0)</f>
        <v>894.18560000000002</v>
      </c>
      <c r="FB23" s="16" t="s">
        <v>3936</v>
      </c>
      <c r="FC23" s="18">
        <f>IF(RUN_YEARS &gt; 4,(A1L556C6 + A1L556C15 + A1L556C24 + A1L556C33 + A1L556C42) / 5, 0)</f>
        <v>1179.7336</v>
      </c>
      <c r="FD23" s="16" t="s">
        <v>3937</v>
      </c>
      <c r="FE23" s="18">
        <f>IF(RUN_YEARS &gt; 4,(A1L556C7 + A1L556C16 + A1L556C25 + A1L556C34 + A1L556C43) / 5, 0)</f>
        <v>1036.9595999999999</v>
      </c>
      <c r="FF23" s="16" t="s">
        <v>3938</v>
      </c>
      <c r="FG23" s="18">
        <f>IF(A1L556C77 &lt;&gt; 0,A1L556C78 / A1L556C77,0)</f>
        <v>1.3193386250013419</v>
      </c>
      <c r="FH23" s="16" t="s">
        <v>3939</v>
      </c>
      <c r="FI23" s="18">
        <f>IF(A1L556C80 = 0,A1L556C80, A1L556C80)</f>
        <v>1.3193386250013419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3.2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7.9612068968092559E-2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8.121404418286976E-2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8.3022230659429999E-2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8.2465626217414031E-2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7.8340446684163734E-2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191.24156448894499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195.08977808667589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199.43334577870166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198.09628839943304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188.18691413040423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191.24156448894499</v>
      </c>
      <c r="F18" s="16" t="s">
        <v>4022</v>
      </c>
      <c r="G18" s="15">
        <f>SUM(A1L906C2:A1L910C2)</f>
        <v>195.08977808667589</v>
      </c>
      <c r="H18" s="16" t="s">
        <v>4023</v>
      </c>
      <c r="I18" s="15">
        <f>SUM(A1L906C3:A1L910C3)</f>
        <v>199.43334577870166</v>
      </c>
      <c r="J18" s="16" t="s">
        <v>4024</v>
      </c>
      <c r="K18" s="15">
        <f>SUM(A1L906C4:A1L910C4)</f>
        <v>198.09628839943304</v>
      </c>
      <c r="L18" s="16" t="s">
        <v>4025</v>
      </c>
      <c r="M18" s="15">
        <f>SUM(A1L906C5:A1L910C5)</f>
        <v>188.18691413040423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733.56463075648821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748.3256132575217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764.98667560911554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759.85798925191887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721.84759911464209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733.56463075648821</v>
      </c>
      <c r="F24" s="16" t="s">
        <v>4032</v>
      </c>
      <c r="G24" s="15">
        <f>SUM(A1L912C2:A1L916C2)</f>
        <v>748.3256132575217</v>
      </c>
      <c r="H24" s="16" t="s">
        <v>4033</v>
      </c>
      <c r="I24" s="15">
        <f>SUM(A1L912C3:A1L916C3)</f>
        <v>764.98667560911554</v>
      </c>
      <c r="J24" s="16" t="s">
        <v>4034</v>
      </c>
      <c r="K24" s="15">
        <f>SUM(A1L912C4:A1L916C4)</f>
        <v>759.85798925191887</v>
      </c>
      <c r="L24" s="16" t="s">
        <v>4035</v>
      </c>
      <c r="M24" s="15">
        <f>SUM(A1L912C5:A1L916C5)</f>
        <v>721.84759911464209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5473</v>
      </c>
      <c r="H8" s="16" t="s">
        <v>4253</v>
      </c>
      <c r="I8" s="20">
        <v>1</v>
      </c>
      <c r="J8" s="16" t="s">
        <v>4252</v>
      </c>
      <c r="K8" s="15">
        <v>1297</v>
      </c>
      <c r="L8" s="16" t="s">
        <v>4253</v>
      </c>
      <c r="M8" s="20">
        <v>1</v>
      </c>
      <c r="N8" s="16" t="s">
        <v>4252</v>
      </c>
      <c r="O8" s="15">
        <v>7019</v>
      </c>
      <c r="P8" s="16" t="s">
        <v>4253</v>
      </c>
      <c r="Q8" s="20">
        <v>1</v>
      </c>
      <c r="R8" s="16" t="s">
        <v>4252</v>
      </c>
      <c r="S8" s="15">
        <v>408</v>
      </c>
      <c r="T8" s="16" t="s">
        <v>4253</v>
      </c>
      <c r="U8" s="20">
        <v>1</v>
      </c>
      <c r="V8" s="16" t="s">
        <v>4252</v>
      </c>
      <c r="W8" s="15">
        <v>14197</v>
      </c>
      <c r="X8" s="16" t="s">
        <v>4252</v>
      </c>
      <c r="Y8" s="15">
        <v>14197</v>
      </c>
      <c r="Z8" s="16" t="s">
        <v>4254</v>
      </c>
      <c r="AA8" s="15">
        <v>5587</v>
      </c>
      <c r="AB8" s="16" t="s">
        <v>4255</v>
      </c>
      <c r="AC8" s="20">
        <v>1.00898</v>
      </c>
      <c r="AD8" s="16" t="s">
        <v>4254</v>
      </c>
      <c r="AE8" s="15">
        <v>781</v>
      </c>
      <c r="AF8" s="16" t="s">
        <v>4255</v>
      </c>
      <c r="AG8" s="20">
        <v>0.96769000000000005</v>
      </c>
      <c r="AH8" s="16" t="s">
        <v>4254</v>
      </c>
      <c r="AI8" s="15">
        <v>5467</v>
      </c>
      <c r="AJ8" s="16" t="s">
        <v>4255</v>
      </c>
      <c r="AK8" s="20">
        <v>0.98158999999999996</v>
      </c>
      <c r="AL8" s="16" t="s">
        <v>4254</v>
      </c>
      <c r="AM8" s="15">
        <v>539</v>
      </c>
      <c r="AN8" s="16" t="s">
        <v>4255</v>
      </c>
      <c r="AO8" s="20">
        <v>1.0028900000000001</v>
      </c>
      <c r="AP8" s="16" t="s">
        <v>4256</v>
      </c>
      <c r="AQ8" s="15">
        <v>4037</v>
      </c>
      <c r="AR8" s="16" t="s">
        <v>4257</v>
      </c>
      <c r="AS8" s="20">
        <v>1.0168999999999999</v>
      </c>
      <c r="AT8" s="16" t="s">
        <v>4256</v>
      </c>
      <c r="AU8" s="15">
        <v>827</v>
      </c>
      <c r="AV8" s="16" t="s">
        <v>4257</v>
      </c>
      <c r="AW8" s="20">
        <v>1.01738</v>
      </c>
      <c r="AX8" s="16" t="s">
        <v>4256</v>
      </c>
      <c r="AY8" s="15">
        <v>3835</v>
      </c>
      <c r="AZ8" s="16" t="s">
        <v>4257</v>
      </c>
      <c r="BA8" s="20">
        <v>1.0165999999999999</v>
      </c>
      <c r="BB8" s="16" t="s">
        <v>4256</v>
      </c>
      <c r="BC8" s="15">
        <v>955</v>
      </c>
      <c r="BD8" s="16" t="s">
        <v>4257</v>
      </c>
      <c r="BE8" s="20">
        <v>1.0169299999999999</v>
      </c>
      <c r="BF8" s="16" t="s">
        <v>4258</v>
      </c>
      <c r="BG8" s="15">
        <v>4668</v>
      </c>
      <c r="BH8" s="16" t="s">
        <v>4259</v>
      </c>
      <c r="BI8" s="20">
        <v>1.07395</v>
      </c>
      <c r="BJ8" s="16" t="s">
        <v>4258</v>
      </c>
      <c r="BK8" s="15">
        <v>640</v>
      </c>
      <c r="BL8" s="16" t="s">
        <v>4259</v>
      </c>
      <c r="BM8" s="20">
        <v>1.0875300000000001</v>
      </c>
      <c r="BN8" s="16" t="s">
        <v>4258</v>
      </c>
      <c r="BO8" s="15">
        <v>3977</v>
      </c>
      <c r="BP8" s="16" t="s">
        <v>4259</v>
      </c>
      <c r="BQ8" s="20">
        <v>1.2025699999999999</v>
      </c>
      <c r="BR8" s="16" t="s">
        <v>4258</v>
      </c>
      <c r="BS8" s="15">
        <v>523</v>
      </c>
      <c r="BT8" s="16" t="s">
        <v>4259</v>
      </c>
      <c r="BU8" s="20">
        <v>1.07585</v>
      </c>
      <c r="BV8" s="16" t="s">
        <v>4260</v>
      </c>
      <c r="BW8" s="15">
        <v>2413</v>
      </c>
      <c r="BX8" s="16" t="s">
        <v>4261</v>
      </c>
      <c r="BY8" s="20">
        <v>1.08107</v>
      </c>
      <c r="BZ8" s="16" t="s">
        <v>4260</v>
      </c>
      <c r="CA8" s="15">
        <v>215</v>
      </c>
      <c r="CB8" s="16" t="s">
        <v>4261</v>
      </c>
      <c r="CC8" s="20">
        <v>1.03871</v>
      </c>
      <c r="CD8" s="16" t="s">
        <v>4260</v>
      </c>
      <c r="CE8" s="15">
        <v>1892</v>
      </c>
      <c r="CF8" s="16" t="s">
        <v>4261</v>
      </c>
      <c r="CG8" s="20">
        <v>1.33463</v>
      </c>
      <c r="CH8" s="16" t="s">
        <v>4260</v>
      </c>
      <c r="CI8" s="15">
        <v>177</v>
      </c>
      <c r="CJ8" s="16" t="s">
        <v>4261</v>
      </c>
      <c r="CK8" s="20">
        <v>1.07585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10583.054662000002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1575</v>
      </c>
      <c r="H9" s="16" t="s">
        <v>4253</v>
      </c>
      <c r="I9" s="20">
        <v>1</v>
      </c>
      <c r="J9" s="16" t="s">
        <v>4252</v>
      </c>
      <c r="K9" s="15">
        <v>302</v>
      </c>
      <c r="L9" s="16" t="s">
        <v>4253</v>
      </c>
      <c r="M9" s="20">
        <v>1</v>
      </c>
      <c r="N9" s="16" t="s">
        <v>4252</v>
      </c>
      <c r="O9" s="15">
        <v>1732</v>
      </c>
      <c r="P9" s="16" t="s">
        <v>4253</v>
      </c>
      <c r="Q9" s="20">
        <v>1</v>
      </c>
      <c r="R9" s="16" t="s">
        <v>4252</v>
      </c>
      <c r="S9" s="15">
        <v>52</v>
      </c>
      <c r="T9" s="16" t="s">
        <v>4253</v>
      </c>
      <c r="U9" s="20">
        <v>1</v>
      </c>
      <c r="V9" s="16" t="s">
        <v>4252</v>
      </c>
      <c r="W9" s="15">
        <v>3661</v>
      </c>
      <c r="X9" s="16" t="s">
        <v>4252</v>
      </c>
      <c r="Y9" s="15">
        <v>3661</v>
      </c>
      <c r="Z9" s="16" t="s">
        <v>4254</v>
      </c>
      <c r="AA9" s="15">
        <v>1456</v>
      </c>
      <c r="AB9" s="16" t="s">
        <v>4255</v>
      </c>
      <c r="AC9" s="20">
        <v>1.00898</v>
      </c>
      <c r="AD9" s="16" t="s">
        <v>4254</v>
      </c>
      <c r="AE9" s="15">
        <v>656</v>
      </c>
      <c r="AF9" s="16" t="s">
        <v>4255</v>
      </c>
      <c r="AG9" s="20">
        <v>0.96769000000000005</v>
      </c>
      <c r="AH9" s="16" t="s">
        <v>4254</v>
      </c>
      <c r="AI9" s="15">
        <v>1456</v>
      </c>
      <c r="AJ9" s="16" t="s">
        <v>4255</v>
      </c>
      <c r="AK9" s="20">
        <v>0.98158999999999996</v>
      </c>
      <c r="AL9" s="16" t="s">
        <v>4254</v>
      </c>
      <c r="AM9" s="15">
        <v>356</v>
      </c>
      <c r="AN9" s="16" t="s">
        <v>4255</v>
      </c>
      <c r="AO9" s="20">
        <v>1.0028900000000001</v>
      </c>
      <c r="AP9" s="16" t="s">
        <v>4256</v>
      </c>
      <c r="AQ9" s="15">
        <v>1108</v>
      </c>
      <c r="AR9" s="16" t="s">
        <v>4257</v>
      </c>
      <c r="AS9" s="20">
        <v>1.0168999999999999</v>
      </c>
      <c r="AT9" s="16" t="s">
        <v>4256</v>
      </c>
      <c r="AU9" s="15">
        <v>616</v>
      </c>
      <c r="AV9" s="16" t="s">
        <v>4257</v>
      </c>
      <c r="AW9" s="20">
        <v>1.01738</v>
      </c>
      <c r="AX9" s="16" t="s">
        <v>4256</v>
      </c>
      <c r="AY9" s="15">
        <v>1366</v>
      </c>
      <c r="AZ9" s="16" t="s">
        <v>4257</v>
      </c>
      <c r="BA9" s="20">
        <v>1.0165999999999999</v>
      </c>
      <c r="BB9" s="16" t="s">
        <v>4256</v>
      </c>
      <c r="BC9" s="15">
        <v>396</v>
      </c>
      <c r="BD9" s="16" t="s">
        <v>4257</v>
      </c>
      <c r="BE9" s="20">
        <v>1.0169299999999999</v>
      </c>
      <c r="BF9" s="16" t="s">
        <v>4258</v>
      </c>
      <c r="BG9" s="15">
        <v>1545</v>
      </c>
      <c r="BH9" s="16" t="s">
        <v>4259</v>
      </c>
      <c r="BI9" s="20">
        <v>1.07395</v>
      </c>
      <c r="BJ9" s="16" t="s">
        <v>4258</v>
      </c>
      <c r="BK9" s="15">
        <v>233</v>
      </c>
      <c r="BL9" s="16" t="s">
        <v>4259</v>
      </c>
      <c r="BM9" s="20">
        <v>1.0875300000000001</v>
      </c>
      <c r="BN9" s="16" t="s">
        <v>4258</v>
      </c>
      <c r="BO9" s="15">
        <v>1234</v>
      </c>
      <c r="BP9" s="16" t="s">
        <v>4259</v>
      </c>
      <c r="BQ9" s="20">
        <v>1.2025699999999999</v>
      </c>
      <c r="BR9" s="16" t="s">
        <v>4258</v>
      </c>
      <c r="BS9" s="15">
        <v>196</v>
      </c>
      <c r="BT9" s="16" t="s">
        <v>4259</v>
      </c>
      <c r="BU9" s="20">
        <v>1.07585</v>
      </c>
      <c r="BV9" s="16" t="s">
        <v>4260</v>
      </c>
      <c r="BW9" s="15">
        <v>1055</v>
      </c>
      <c r="BX9" s="16" t="s">
        <v>4261</v>
      </c>
      <c r="BY9" s="20">
        <v>1.08107</v>
      </c>
      <c r="BZ9" s="16" t="s">
        <v>4260</v>
      </c>
      <c r="CA9" s="15">
        <v>122</v>
      </c>
      <c r="CB9" s="16" t="s">
        <v>4261</v>
      </c>
      <c r="CC9" s="20">
        <v>1.03871</v>
      </c>
      <c r="CD9" s="16" t="s">
        <v>4260</v>
      </c>
      <c r="CE9" s="15">
        <v>685</v>
      </c>
      <c r="CF9" s="16" t="s">
        <v>4261</v>
      </c>
      <c r="CG9" s="20">
        <v>1.33463</v>
      </c>
      <c r="CH9" s="16" t="s">
        <v>4260</v>
      </c>
      <c r="CI9" s="15">
        <v>106</v>
      </c>
      <c r="CJ9" s="16" t="s">
        <v>4261</v>
      </c>
      <c r="CK9" s="20">
        <v>1.07585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3399.7825800000001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980</v>
      </c>
      <c r="H10" s="16" t="s">
        <v>4253</v>
      </c>
      <c r="I10" s="20">
        <v>1</v>
      </c>
      <c r="J10" s="16" t="s">
        <v>4252</v>
      </c>
      <c r="K10" s="15">
        <v>300</v>
      </c>
      <c r="L10" s="16" t="s">
        <v>4253</v>
      </c>
      <c r="M10" s="20">
        <v>1</v>
      </c>
      <c r="N10" s="16" t="s">
        <v>4252</v>
      </c>
      <c r="O10" s="15">
        <v>1003</v>
      </c>
      <c r="P10" s="16" t="s">
        <v>4253</v>
      </c>
      <c r="Q10" s="20">
        <v>1</v>
      </c>
      <c r="R10" s="16" t="s">
        <v>4252</v>
      </c>
      <c r="S10" s="15">
        <v>52</v>
      </c>
      <c r="T10" s="16" t="s">
        <v>4253</v>
      </c>
      <c r="U10" s="20">
        <v>1</v>
      </c>
      <c r="V10" s="16" t="s">
        <v>4252</v>
      </c>
      <c r="W10" s="15">
        <v>2335</v>
      </c>
      <c r="X10" s="16" t="s">
        <v>4252</v>
      </c>
      <c r="Y10" s="15">
        <v>2335</v>
      </c>
      <c r="Z10" s="16" t="s">
        <v>4254</v>
      </c>
      <c r="AA10" s="15">
        <v>996</v>
      </c>
      <c r="AB10" s="16" t="s">
        <v>4255</v>
      </c>
      <c r="AC10" s="20">
        <v>1.00898</v>
      </c>
      <c r="AD10" s="16" t="s">
        <v>4254</v>
      </c>
      <c r="AE10" s="15">
        <v>309</v>
      </c>
      <c r="AF10" s="16" t="s">
        <v>4255</v>
      </c>
      <c r="AG10" s="20">
        <v>0.96769000000000005</v>
      </c>
      <c r="AH10" s="16" t="s">
        <v>4254</v>
      </c>
      <c r="AI10" s="15">
        <v>1126</v>
      </c>
      <c r="AJ10" s="16" t="s">
        <v>4255</v>
      </c>
      <c r="AK10" s="20">
        <v>0.98158999999999996</v>
      </c>
      <c r="AL10" s="16" t="s">
        <v>4254</v>
      </c>
      <c r="AM10" s="15">
        <v>105</v>
      </c>
      <c r="AN10" s="16" t="s">
        <v>4255</v>
      </c>
      <c r="AO10" s="20">
        <v>1.0028900000000001</v>
      </c>
      <c r="AP10" s="16" t="s">
        <v>4256</v>
      </c>
      <c r="AQ10" s="15">
        <v>768</v>
      </c>
      <c r="AR10" s="16" t="s">
        <v>4257</v>
      </c>
      <c r="AS10" s="20">
        <v>1.0168999999999999</v>
      </c>
      <c r="AT10" s="16" t="s">
        <v>4256</v>
      </c>
      <c r="AU10" s="15">
        <v>248</v>
      </c>
      <c r="AV10" s="16" t="s">
        <v>4257</v>
      </c>
      <c r="AW10" s="20">
        <v>1.01738</v>
      </c>
      <c r="AX10" s="16" t="s">
        <v>4256</v>
      </c>
      <c r="AY10" s="15">
        <v>1016</v>
      </c>
      <c r="AZ10" s="16" t="s">
        <v>4257</v>
      </c>
      <c r="BA10" s="20">
        <v>1.0165999999999999</v>
      </c>
      <c r="BB10" s="16" t="s">
        <v>4256</v>
      </c>
      <c r="BC10" s="15">
        <v>73</v>
      </c>
      <c r="BD10" s="16" t="s">
        <v>4257</v>
      </c>
      <c r="BE10" s="20">
        <v>1.0169299999999999</v>
      </c>
      <c r="BF10" s="16" t="s">
        <v>4258</v>
      </c>
      <c r="BG10" s="15">
        <v>1059</v>
      </c>
      <c r="BH10" s="16" t="s">
        <v>4259</v>
      </c>
      <c r="BI10" s="20">
        <v>1.07395</v>
      </c>
      <c r="BJ10" s="16" t="s">
        <v>4258</v>
      </c>
      <c r="BK10" s="15">
        <v>224</v>
      </c>
      <c r="BL10" s="16" t="s">
        <v>4259</v>
      </c>
      <c r="BM10" s="20">
        <v>1.0875300000000001</v>
      </c>
      <c r="BN10" s="16" t="s">
        <v>4258</v>
      </c>
      <c r="BO10" s="15">
        <v>832</v>
      </c>
      <c r="BP10" s="16" t="s">
        <v>4259</v>
      </c>
      <c r="BQ10" s="20">
        <v>1.2025699999999999</v>
      </c>
      <c r="BR10" s="16" t="s">
        <v>4258</v>
      </c>
      <c r="BS10" s="15">
        <v>125</v>
      </c>
      <c r="BT10" s="16" t="s">
        <v>4259</v>
      </c>
      <c r="BU10" s="20">
        <v>1.07585</v>
      </c>
      <c r="BV10" s="16" t="s">
        <v>4260</v>
      </c>
      <c r="BW10" s="15">
        <v>589</v>
      </c>
      <c r="BX10" s="16" t="s">
        <v>4261</v>
      </c>
      <c r="BY10" s="20">
        <v>1.08107</v>
      </c>
      <c r="BZ10" s="16" t="s">
        <v>4260</v>
      </c>
      <c r="CA10" s="15">
        <v>62</v>
      </c>
      <c r="CB10" s="16" t="s">
        <v>4261</v>
      </c>
      <c r="CC10" s="20">
        <v>1.03871</v>
      </c>
      <c r="CD10" s="16" t="s">
        <v>4260</v>
      </c>
      <c r="CE10" s="15">
        <v>348</v>
      </c>
      <c r="CF10" s="16" t="s">
        <v>4261</v>
      </c>
      <c r="CG10" s="20">
        <v>1.33463</v>
      </c>
      <c r="CH10" s="16" t="s">
        <v>4260</v>
      </c>
      <c r="CI10" s="15">
        <v>25</v>
      </c>
      <c r="CJ10" s="16" t="s">
        <v>4261</v>
      </c>
      <c r="CK10" s="20">
        <v>1.07585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2139.6724019999997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722</v>
      </c>
      <c r="H11" s="16" t="s">
        <v>4253</v>
      </c>
      <c r="I11" s="20">
        <v>1</v>
      </c>
      <c r="J11" s="16" t="s">
        <v>4252</v>
      </c>
      <c r="K11" s="15">
        <v>305</v>
      </c>
      <c r="L11" s="16" t="s">
        <v>4253</v>
      </c>
      <c r="M11" s="20">
        <v>1</v>
      </c>
      <c r="N11" s="16" t="s">
        <v>4252</v>
      </c>
      <c r="O11" s="15">
        <v>2418</v>
      </c>
      <c r="P11" s="16" t="s">
        <v>4253</v>
      </c>
      <c r="Q11" s="20">
        <v>1</v>
      </c>
      <c r="R11" s="16" t="s">
        <v>4252</v>
      </c>
      <c r="S11" s="15">
        <v>53</v>
      </c>
      <c r="T11" s="16" t="s">
        <v>4253</v>
      </c>
      <c r="U11" s="20">
        <v>1</v>
      </c>
      <c r="V11" s="16" t="s">
        <v>4252</v>
      </c>
      <c r="W11" s="15">
        <v>3498</v>
      </c>
      <c r="X11" s="16" t="s">
        <v>4252</v>
      </c>
      <c r="Y11" s="15">
        <v>3498</v>
      </c>
      <c r="Z11" s="16" t="s">
        <v>4254</v>
      </c>
      <c r="AA11" s="15">
        <v>780</v>
      </c>
      <c r="AB11" s="16" t="s">
        <v>4255</v>
      </c>
      <c r="AC11" s="20">
        <v>1.00898</v>
      </c>
      <c r="AD11" s="16" t="s">
        <v>4254</v>
      </c>
      <c r="AE11" s="15">
        <v>101</v>
      </c>
      <c r="AF11" s="16" t="s">
        <v>4255</v>
      </c>
      <c r="AG11" s="20">
        <v>0.96769000000000005</v>
      </c>
      <c r="AH11" s="16" t="s">
        <v>4254</v>
      </c>
      <c r="AI11" s="15">
        <v>894</v>
      </c>
      <c r="AJ11" s="16" t="s">
        <v>4255</v>
      </c>
      <c r="AK11" s="20">
        <v>0.98158999999999996</v>
      </c>
      <c r="AL11" s="16" t="s">
        <v>4254</v>
      </c>
      <c r="AM11" s="15">
        <v>54</v>
      </c>
      <c r="AN11" s="16" t="s">
        <v>4255</v>
      </c>
      <c r="AO11" s="20">
        <v>1.0028900000000001</v>
      </c>
      <c r="AP11" s="16" t="s">
        <v>4256</v>
      </c>
      <c r="AQ11" s="15">
        <v>733</v>
      </c>
      <c r="AR11" s="16" t="s">
        <v>4257</v>
      </c>
      <c r="AS11" s="20">
        <v>1.0168999999999999</v>
      </c>
      <c r="AT11" s="16" t="s">
        <v>4256</v>
      </c>
      <c r="AU11" s="15">
        <v>170</v>
      </c>
      <c r="AV11" s="16" t="s">
        <v>4257</v>
      </c>
      <c r="AW11" s="20">
        <v>1.01738</v>
      </c>
      <c r="AX11" s="16" t="s">
        <v>4256</v>
      </c>
      <c r="AY11" s="15">
        <v>666</v>
      </c>
      <c r="AZ11" s="16" t="s">
        <v>4257</v>
      </c>
      <c r="BA11" s="20">
        <v>1.0165999999999999</v>
      </c>
      <c r="BB11" s="16" t="s">
        <v>4256</v>
      </c>
      <c r="BC11" s="15">
        <v>73</v>
      </c>
      <c r="BD11" s="16" t="s">
        <v>4257</v>
      </c>
      <c r="BE11" s="20">
        <v>1.0169299999999999</v>
      </c>
      <c r="BF11" s="16" t="s">
        <v>4258</v>
      </c>
      <c r="BG11" s="15">
        <v>790</v>
      </c>
      <c r="BH11" s="16" t="s">
        <v>4259</v>
      </c>
      <c r="BI11" s="20">
        <v>1.07395</v>
      </c>
      <c r="BJ11" s="16" t="s">
        <v>4258</v>
      </c>
      <c r="BK11" s="15">
        <v>87</v>
      </c>
      <c r="BL11" s="16" t="s">
        <v>4259</v>
      </c>
      <c r="BM11" s="20">
        <v>1.0875300000000001</v>
      </c>
      <c r="BN11" s="16" t="s">
        <v>4258</v>
      </c>
      <c r="BO11" s="15">
        <v>527</v>
      </c>
      <c r="BP11" s="16" t="s">
        <v>4259</v>
      </c>
      <c r="BQ11" s="20">
        <v>1.2025699999999999</v>
      </c>
      <c r="BR11" s="16" t="s">
        <v>4258</v>
      </c>
      <c r="BS11" s="15">
        <v>96</v>
      </c>
      <c r="BT11" s="16" t="s">
        <v>4259</v>
      </c>
      <c r="BU11" s="20">
        <v>1.07585</v>
      </c>
      <c r="BV11" s="16" t="s">
        <v>4260</v>
      </c>
      <c r="BW11" s="15">
        <v>422</v>
      </c>
      <c r="BX11" s="16" t="s">
        <v>4261</v>
      </c>
      <c r="BY11" s="20">
        <v>1.08107</v>
      </c>
      <c r="BZ11" s="16" t="s">
        <v>4260</v>
      </c>
      <c r="CA11" s="15">
        <v>38</v>
      </c>
      <c r="CB11" s="16" t="s">
        <v>4261</v>
      </c>
      <c r="CC11" s="20">
        <v>1.03871</v>
      </c>
      <c r="CD11" s="16" t="s">
        <v>4260</v>
      </c>
      <c r="CE11" s="15">
        <v>279</v>
      </c>
      <c r="CF11" s="16" t="s">
        <v>4261</v>
      </c>
      <c r="CG11" s="20">
        <v>1.33463</v>
      </c>
      <c r="CH11" s="16" t="s">
        <v>4260</v>
      </c>
      <c r="CI11" s="15">
        <v>18</v>
      </c>
      <c r="CJ11" s="16" t="s">
        <v>4261</v>
      </c>
      <c r="CK11" s="20">
        <v>1.07585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1910.310718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1709</v>
      </c>
      <c r="H12" s="16" t="s">
        <v>4253</v>
      </c>
      <c r="I12" s="20">
        <v>1</v>
      </c>
      <c r="J12" s="16" t="s">
        <v>4252</v>
      </c>
      <c r="K12" s="15">
        <v>12</v>
      </c>
      <c r="L12" s="16" t="s">
        <v>4253</v>
      </c>
      <c r="M12" s="20">
        <v>1</v>
      </c>
      <c r="N12" s="16" t="s">
        <v>4252</v>
      </c>
      <c r="O12" s="15">
        <v>2404</v>
      </c>
      <c r="P12" s="16" t="s">
        <v>4253</v>
      </c>
      <c r="Q12" s="20">
        <v>1</v>
      </c>
      <c r="R12" s="16" t="s">
        <v>4252</v>
      </c>
      <c r="S12" s="15">
        <v>3</v>
      </c>
      <c r="T12" s="16" t="s">
        <v>4253</v>
      </c>
      <c r="U12" s="20">
        <v>1</v>
      </c>
      <c r="V12" s="16" t="s">
        <v>4252</v>
      </c>
      <c r="W12" s="15">
        <v>4128</v>
      </c>
      <c r="X12" s="16" t="s">
        <v>4252</v>
      </c>
      <c r="Y12" s="15">
        <v>4128</v>
      </c>
      <c r="Z12" s="16" t="s">
        <v>4254</v>
      </c>
      <c r="AA12" s="15">
        <v>3125</v>
      </c>
      <c r="AB12" s="16" t="s">
        <v>4255</v>
      </c>
      <c r="AC12" s="20">
        <v>1.00898</v>
      </c>
      <c r="AD12" s="16" t="s">
        <v>4254</v>
      </c>
      <c r="AE12" s="15">
        <v>185</v>
      </c>
      <c r="AF12" s="16" t="s">
        <v>4255</v>
      </c>
      <c r="AG12" s="20">
        <v>0.96769000000000005</v>
      </c>
      <c r="AH12" s="16" t="s">
        <v>4254</v>
      </c>
      <c r="AI12" s="15">
        <v>2364</v>
      </c>
      <c r="AJ12" s="16" t="s">
        <v>4255</v>
      </c>
      <c r="AK12" s="20">
        <v>0.98158999999999996</v>
      </c>
      <c r="AL12" s="16" t="s">
        <v>4254</v>
      </c>
      <c r="AM12" s="15">
        <v>285</v>
      </c>
      <c r="AN12" s="16" t="s">
        <v>4255</v>
      </c>
      <c r="AO12" s="20">
        <v>1.0028900000000001</v>
      </c>
      <c r="AP12" s="16" t="s">
        <v>4256</v>
      </c>
      <c r="AQ12" s="15">
        <v>2234</v>
      </c>
      <c r="AR12" s="16" t="s">
        <v>4257</v>
      </c>
      <c r="AS12" s="20">
        <v>1.0168999999999999</v>
      </c>
      <c r="AT12" s="16" t="s">
        <v>4256</v>
      </c>
      <c r="AU12" s="15">
        <v>167</v>
      </c>
      <c r="AV12" s="16" t="s">
        <v>4257</v>
      </c>
      <c r="AW12" s="20">
        <v>1.01738</v>
      </c>
      <c r="AX12" s="16" t="s">
        <v>4256</v>
      </c>
      <c r="AY12" s="15">
        <v>1893</v>
      </c>
      <c r="AZ12" s="16" t="s">
        <v>4257</v>
      </c>
      <c r="BA12" s="20">
        <v>1.0165999999999999</v>
      </c>
      <c r="BB12" s="16" t="s">
        <v>4256</v>
      </c>
      <c r="BC12" s="15">
        <v>492</v>
      </c>
      <c r="BD12" s="16" t="s">
        <v>4257</v>
      </c>
      <c r="BE12" s="20">
        <v>1.0169299999999999</v>
      </c>
      <c r="BF12" s="16" t="s">
        <v>4258</v>
      </c>
      <c r="BG12" s="15">
        <v>2167</v>
      </c>
      <c r="BH12" s="16" t="s">
        <v>4259</v>
      </c>
      <c r="BI12" s="20">
        <v>1.07395</v>
      </c>
      <c r="BJ12" s="16" t="s">
        <v>4258</v>
      </c>
      <c r="BK12" s="15">
        <v>321</v>
      </c>
      <c r="BL12" s="16" t="s">
        <v>4259</v>
      </c>
      <c r="BM12" s="20">
        <v>1.0875300000000001</v>
      </c>
      <c r="BN12" s="16" t="s">
        <v>4258</v>
      </c>
      <c r="BO12" s="15">
        <v>912</v>
      </c>
      <c r="BP12" s="16" t="s">
        <v>4259</v>
      </c>
      <c r="BQ12" s="20">
        <v>1.2025699999999999</v>
      </c>
      <c r="BR12" s="16" t="s">
        <v>4258</v>
      </c>
      <c r="BS12" s="15">
        <v>358</v>
      </c>
      <c r="BT12" s="16" t="s">
        <v>4259</v>
      </c>
      <c r="BU12" s="20">
        <v>1.07585</v>
      </c>
      <c r="BV12" s="16" t="s">
        <v>4260</v>
      </c>
      <c r="BW12" s="15">
        <v>1002</v>
      </c>
      <c r="BX12" s="16" t="s">
        <v>4261</v>
      </c>
      <c r="BY12" s="20">
        <v>1.08107</v>
      </c>
      <c r="BZ12" s="16" t="s">
        <v>4260</v>
      </c>
      <c r="CA12" s="15">
        <v>71</v>
      </c>
      <c r="CB12" s="16" t="s">
        <v>4261</v>
      </c>
      <c r="CC12" s="20">
        <v>1.03871</v>
      </c>
      <c r="CD12" s="16" t="s">
        <v>4260</v>
      </c>
      <c r="CE12" s="15">
        <v>265</v>
      </c>
      <c r="CF12" s="16" t="s">
        <v>4261</v>
      </c>
      <c r="CG12" s="20">
        <v>1.33463</v>
      </c>
      <c r="CH12" s="16" t="s">
        <v>4260</v>
      </c>
      <c r="CI12" s="15">
        <v>71</v>
      </c>
      <c r="CJ12" s="16" t="s">
        <v>4261</v>
      </c>
      <c r="CK12" s="20">
        <v>1.07585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4135.61715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4872</v>
      </c>
      <c r="H13" s="16" t="s">
        <v>4253</v>
      </c>
      <c r="I13" s="20">
        <v>1</v>
      </c>
      <c r="J13" s="16" t="s">
        <v>4252</v>
      </c>
      <c r="K13" s="15">
        <v>844</v>
      </c>
      <c r="L13" s="16" t="s">
        <v>4253</v>
      </c>
      <c r="M13" s="20">
        <v>1</v>
      </c>
      <c r="N13" s="16" t="s">
        <v>4252</v>
      </c>
      <c r="O13" s="15">
        <v>3085</v>
      </c>
      <c r="P13" s="16" t="s">
        <v>4253</v>
      </c>
      <c r="Q13" s="20">
        <v>1</v>
      </c>
      <c r="R13" s="16" t="s">
        <v>4252</v>
      </c>
      <c r="S13" s="15">
        <v>400</v>
      </c>
      <c r="T13" s="16" t="s">
        <v>4253</v>
      </c>
      <c r="U13" s="20">
        <v>1</v>
      </c>
      <c r="V13" s="16" t="s">
        <v>4252</v>
      </c>
      <c r="W13" s="15">
        <v>9201</v>
      </c>
      <c r="X13" s="16" t="s">
        <v>4252</v>
      </c>
      <c r="Y13" s="15">
        <v>9201</v>
      </c>
      <c r="Z13" s="16" t="s">
        <v>4254</v>
      </c>
      <c r="AA13" s="15">
        <v>3958</v>
      </c>
      <c r="AB13" s="16" t="s">
        <v>4255</v>
      </c>
      <c r="AC13" s="20">
        <v>1.00898</v>
      </c>
      <c r="AD13" s="16" t="s">
        <v>4254</v>
      </c>
      <c r="AE13" s="15">
        <v>657</v>
      </c>
      <c r="AF13" s="16" t="s">
        <v>4255</v>
      </c>
      <c r="AG13" s="20">
        <v>0.96769000000000005</v>
      </c>
      <c r="AH13" s="16" t="s">
        <v>4254</v>
      </c>
      <c r="AI13" s="15">
        <v>3559</v>
      </c>
      <c r="AJ13" s="16" t="s">
        <v>4255</v>
      </c>
      <c r="AK13" s="20">
        <v>0.98158999999999996</v>
      </c>
      <c r="AL13" s="16" t="s">
        <v>4254</v>
      </c>
      <c r="AM13" s="15">
        <v>735</v>
      </c>
      <c r="AN13" s="16" t="s">
        <v>4255</v>
      </c>
      <c r="AO13" s="20">
        <v>1.0028900000000001</v>
      </c>
      <c r="AP13" s="16" t="s">
        <v>4256</v>
      </c>
      <c r="AQ13" s="15">
        <v>3837</v>
      </c>
      <c r="AR13" s="16" t="s">
        <v>4257</v>
      </c>
      <c r="AS13" s="20">
        <v>1.0168999999999999</v>
      </c>
      <c r="AT13" s="16" t="s">
        <v>4256</v>
      </c>
      <c r="AU13" s="15">
        <v>681</v>
      </c>
      <c r="AV13" s="16" t="s">
        <v>4257</v>
      </c>
      <c r="AW13" s="20">
        <v>1.01738</v>
      </c>
      <c r="AX13" s="16" t="s">
        <v>4256</v>
      </c>
      <c r="AY13" s="15">
        <v>4275</v>
      </c>
      <c r="AZ13" s="16" t="s">
        <v>4257</v>
      </c>
      <c r="BA13" s="20">
        <v>1.0165999999999999</v>
      </c>
      <c r="BB13" s="16" t="s">
        <v>4256</v>
      </c>
      <c r="BC13" s="15">
        <v>522</v>
      </c>
      <c r="BD13" s="16" t="s">
        <v>4257</v>
      </c>
      <c r="BE13" s="20">
        <v>1.0169299999999999</v>
      </c>
      <c r="BF13" s="16" t="s">
        <v>4258</v>
      </c>
      <c r="BG13" s="15">
        <v>4345</v>
      </c>
      <c r="BH13" s="16" t="s">
        <v>4259</v>
      </c>
      <c r="BI13" s="20">
        <v>1.07395</v>
      </c>
      <c r="BJ13" s="16" t="s">
        <v>4258</v>
      </c>
      <c r="BK13" s="15">
        <v>586</v>
      </c>
      <c r="BL13" s="16" t="s">
        <v>4259</v>
      </c>
      <c r="BM13" s="20">
        <v>1.0875300000000001</v>
      </c>
      <c r="BN13" s="16" t="s">
        <v>4258</v>
      </c>
      <c r="BO13" s="15">
        <v>4546</v>
      </c>
      <c r="BP13" s="16" t="s">
        <v>4259</v>
      </c>
      <c r="BQ13" s="20">
        <v>1.2025699999999999</v>
      </c>
      <c r="BR13" s="16" t="s">
        <v>4258</v>
      </c>
      <c r="BS13" s="15">
        <v>569</v>
      </c>
      <c r="BT13" s="16" t="s">
        <v>4259</v>
      </c>
      <c r="BU13" s="20">
        <v>1.07585</v>
      </c>
      <c r="BV13" s="16" t="s">
        <v>4260</v>
      </c>
      <c r="BW13" s="15">
        <v>2638</v>
      </c>
      <c r="BX13" s="16" t="s">
        <v>4261</v>
      </c>
      <c r="BY13" s="20">
        <v>1.08107</v>
      </c>
      <c r="BZ13" s="16" t="s">
        <v>4260</v>
      </c>
      <c r="CA13" s="15">
        <v>372</v>
      </c>
      <c r="CB13" s="16" t="s">
        <v>4261</v>
      </c>
      <c r="CC13" s="20">
        <v>1.03871</v>
      </c>
      <c r="CD13" s="16" t="s">
        <v>4260</v>
      </c>
      <c r="CE13" s="15">
        <v>905</v>
      </c>
      <c r="CF13" s="16" t="s">
        <v>4261</v>
      </c>
      <c r="CG13" s="20">
        <v>1.33463</v>
      </c>
      <c r="CH13" s="16" t="s">
        <v>4260</v>
      </c>
      <c r="CI13" s="15">
        <v>294</v>
      </c>
      <c r="CJ13" s="16" t="s">
        <v>4261</v>
      </c>
      <c r="CK13" s="20">
        <v>1.07585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8735.4903399999985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385</v>
      </c>
      <c r="H14" s="16" t="s">
        <v>4253</v>
      </c>
      <c r="I14" s="20">
        <v>1</v>
      </c>
      <c r="J14" s="16" t="s">
        <v>4252</v>
      </c>
      <c r="K14" s="15">
        <v>231</v>
      </c>
      <c r="L14" s="16" t="s">
        <v>4253</v>
      </c>
      <c r="M14" s="20">
        <v>1</v>
      </c>
      <c r="N14" s="16" t="s">
        <v>4252</v>
      </c>
      <c r="O14" s="15">
        <v>658</v>
      </c>
      <c r="P14" s="16" t="s">
        <v>4253</v>
      </c>
      <c r="Q14" s="20">
        <v>1</v>
      </c>
      <c r="R14" s="16" t="s">
        <v>4252</v>
      </c>
      <c r="S14" s="15">
        <v>76</v>
      </c>
      <c r="T14" s="16" t="s">
        <v>4253</v>
      </c>
      <c r="U14" s="20">
        <v>1</v>
      </c>
      <c r="V14" s="16" t="s">
        <v>4252</v>
      </c>
      <c r="W14" s="15">
        <v>1350</v>
      </c>
      <c r="X14" s="16" t="s">
        <v>4252</v>
      </c>
      <c r="Y14" s="15">
        <v>1350</v>
      </c>
      <c r="Z14" s="16" t="s">
        <v>4254</v>
      </c>
      <c r="AA14" s="15">
        <v>885</v>
      </c>
      <c r="AB14" s="16" t="s">
        <v>4255</v>
      </c>
      <c r="AC14" s="20">
        <v>1.00898</v>
      </c>
      <c r="AD14" s="16" t="s">
        <v>4254</v>
      </c>
      <c r="AE14" s="15">
        <v>93</v>
      </c>
      <c r="AF14" s="16" t="s">
        <v>4255</v>
      </c>
      <c r="AG14" s="20">
        <v>0.96769000000000005</v>
      </c>
      <c r="AH14" s="16" t="s">
        <v>4254</v>
      </c>
      <c r="AI14" s="15">
        <v>620</v>
      </c>
      <c r="AJ14" s="16" t="s">
        <v>4255</v>
      </c>
      <c r="AK14" s="20">
        <v>0.98158999999999996</v>
      </c>
      <c r="AL14" s="16" t="s">
        <v>4254</v>
      </c>
      <c r="AM14" s="15">
        <v>119</v>
      </c>
      <c r="AN14" s="16" t="s">
        <v>4255</v>
      </c>
      <c r="AO14" s="20">
        <v>1.0028900000000001</v>
      </c>
      <c r="AP14" s="16" t="s">
        <v>4256</v>
      </c>
      <c r="AQ14" s="15">
        <v>913</v>
      </c>
      <c r="AR14" s="16" t="s">
        <v>4257</v>
      </c>
      <c r="AS14" s="20">
        <v>1.0168999999999999</v>
      </c>
      <c r="AT14" s="16" t="s">
        <v>4256</v>
      </c>
      <c r="AU14" s="15">
        <v>133</v>
      </c>
      <c r="AV14" s="16" t="s">
        <v>4257</v>
      </c>
      <c r="AW14" s="20">
        <v>1.01738</v>
      </c>
      <c r="AX14" s="16" t="s">
        <v>4256</v>
      </c>
      <c r="AY14" s="15">
        <v>383</v>
      </c>
      <c r="AZ14" s="16" t="s">
        <v>4257</v>
      </c>
      <c r="BA14" s="20">
        <v>1.0165999999999999</v>
      </c>
      <c r="BB14" s="16" t="s">
        <v>4256</v>
      </c>
      <c r="BC14" s="15">
        <v>115</v>
      </c>
      <c r="BD14" s="16" t="s">
        <v>4257</v>
      </c>
      <c r="BE14" s="20">
        <v>1.0169299999999999</v>
      </c>
      <c r="BF14" s="16" t="s">
        <v>4258</v>
      </c>
      <c r="BG14" s="15">
        <v>929</v>
      </c>
      <c r="BH14" s="16" t="s">
        <v>4259</v>
      </c>
      <c r="BI14" s="20">
        <v>1.07395</v>
      </c>
      <c r="BJ14" s="16" t="s">
        <v>4258</v>
      </c>
      <c r="BK14" s="15">
        <v>113</v>
      </c>
      <c r="BL14" s="16" t="s">
        <v>4259</v>
      </c>
      <c r="BM14" s="20">
        <v>1.0875300000000001</v>
      </c>
      <c r="BN14" s="16" t="s">
        <v>4258</v>
      </c>
      <c r="BO14" s="15">
        <v>384</v>
      </c>
      <c r="BP14" s="16" t="s">
        <v>4259</v>
      </c>
      <c r="BQ14" s="20">
        <v>1.2025699999999999</v>
      </c>
      <c r="BR14" s="16" t="s">
        <v>4258</v>
      </c>
      <c r="BS14" s="15">
        <v>120</v>
      </c>
      <c r="BT14" s="16" t="s">
        <v>4259</v>
      </c>
      <c r="BU14" s="20">
        <v>1.07585</v>
      </c>
      <c r="BV14" s="16" t="s">
        <v>4260</v>
      </c>
      <c r="BW14" s="15">
        <v>418</v>
      </c>
      <c r="BX14" s="16" t="s">
        <v>4261</v>
      </c>
      <c r="BY14" s="20">
        <v>1.08107</v>
      </c>
      <c r="BZ14" s="16" t="s">
        <v>4260</v>
      </c>
      <c r="CA14" s="15">
        <v>44</v>
      </c>
      <c r="CB14" s="16" t="s">
        <v>4261</v>
      </c>
      <c r="CC14" s="20">
        <v>1.03871</v>
      </c>
      <c r="CD14" s="16" t="s">
        <v>4260</v>
      </c>
      <c r="CE14" s="15">
        <v>131</v>
      </c>
      <c r="CF14" s="16" t="s">
        <v>4261</v>
      </c>
      <c r="CG14" s="20">
        <v>1.33463</v>
      </c>
      <c r="CH14" s="16" t="s">
        <v>4260</v>
      </c>
      <c r="CI14" s="15">
        <v>41</v>
      </c>
      <c r="CJ14" s="16" t="s">
        <v>4261</v>
      </c>
      <c r="CK14" s="20">
        <v>1.07585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1411.7868739999997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2</v>
      </c>
      <c r="H15" s="16" t="s">
        <v>4253</v>
      </c>
      <c r="I15" s="20">
        <v>1</v>
      </c>
      <c r="J15" s="16" t="s">
        <v>4252</v>
      </c>
      <c r="K15" s="15">
        <v>37</v>
      </c>
      <c r="L15" s="16" t="s">
        <v>4253</v>
      </c>
      <c r="M15" s="20">
        <v>1</v>
      </c>
      <c r="N15" s="16" t="s">
        <v>4252</v>
      </c>
      <c r="O15" s="15">
        <v>7</v>
      </c>
      <c r="P15" s="16" t="s">
        <v>4253</v>
      </c>
      <c r="Q15" s="20">
        <v>1</v>
      </c>
      <c r="R15" s="16" t="s">
        <v>4252</v>
      </c>
      <c r="S15" s="15">
        <v>2</v>
      </c>
      <c r="T15" s="16" t="s">
        <v>4253</v>
      </c>
      <c r="U15" s="20">
        <v>1</v>
      </c>
      <c r="V15" s="16" t="s">
        <v>4252</v>
      </c>
      <c r="W15" s="15">
        <v>48</v>
      </c>
      <c r="X15" s="16" t="s">
        <v>4252</v>
      </c>
      <c r="Y15" s="15">
        <v>48</v>
      </c>
      <c r="Z15" s="16" t="s">
        <v>4254</v>
      </c>
      <c r="AA15" s="15">
        <v>4</v>
      </c>
      <c r="AB15" s="16" t="s">
        <v>4255</v>
      </c>
      <c r="AC15" s="20">
        <v>1.00898</v>
      </c>
      <c r="AD15" s="16" t="s">
        <v>4254</v>
      </c>
      <c r="AE15" s="15">
        <v>4</v>
      </c>
      <c r="AF15" s="16" t="s">
        <v>4255</v>
      </c>
      <c r="AG15" s="20">
        <v>0.96769000000000005</v>
      </c>
      <c r="AH15" s="16" t="s">
        <v>4254</v>
      </c>
      <c r="AI15" s="15">
        <v>3</v>
      </c>
      <c r="AJ15" s="16" t="s">
        <v>4255</v>
      </c>
      <c r="AK15" s="20">
        <v>0.98158999999999996</v>
      </c>
      <c r="AL15" s="16" t="s">
        <v>4254</v>
      </c>
      <c r="AM15" s="15">
        <v>1</v>
      </c>
      <c r="AN15" s="16" t="s">
        <v>4255</v>
      </c>
      <c r="AO15" s="20">
        <v>1.0028900000000001</v>
      </c>
      <c r="AP15" s="16" t="s">
        <v>4256</v>
      </c>
      <c r="AQ15" s="15">
        <v>12</v>
      </c>
      <c r="AR15" s="16" t="s">
        <v>4257</v>
      </c>
      <c r="AS15" s="20">
        <v>1.0168999999999999</v>
      </c>
      <c r="AT15" s="16" t="s">
        <v>4256</v>
      </c>
      <c r="AU15" s="15">
        <v>6</v>
      </c>
      <c r="AV15" s="16" t="s">
        <v>4257</v>
      </c>
      <c r="AW15" s="20">
        <v>1.01738</v>
      </c>
      <c r="AX15" s="16" t="s">
        <v>4256</v>
      </c>
      <c r="AY15" s="15">
        <v>5</v>
      </c>
      <c r="AZ15" s="16" t="s">
        <v>4257</v>
      </c>
      <c r="BA15" s="20">
        <v>1.0165999999999999</v>
      </c>
      <c r="BB15" s="16" t="s">
        <v>4256</v>
      </c>
      <c r="BC15" s="15">
        <v>3</v>
      </c>
      <c r="BD15" s="16" t="s">
        <v>4257</v>
      </c>
      <c r="BE15" s="20">
        <v>1.0169299999999999</v>
      </c>
      <c r="BF15" s="16" t="s">
        <v>4258</v>
      </c>
      <c r="BG15" s="15">
        <v>4</v>
      </c>
      <c r="BH15" s="16" t="s">
        <v>4259</v>
      </c>
      <c r="BI15" s="20">
        <v>1.07395</v>
      </c>
      <c r="BJ15" s="16" t="s">
        <v>4258</v>
      </c>
      <c r="BK15" s="15">
        <v>6</v>
      </c>
      <c r="BL15" s="16" t="s">
        <v>4259</v>
      </c>
      <c r="BM15" s="20">
        <v>1.0875300000000001</v>
      </c>
      <c r="BN15" s="16" t="s">
        <v>4258</v>
      </c>
      <c r="BO15" s="15">
        <v>3</v>
      </c>
      <c r="BP15" s="16" t="s">
        <v>4259</v>
      </c>
      <c r="BQ15" s="20">
        <v>1.2025699999999999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9</v>
      </c>
      <c r="CB15" s="16" t="s">
        <v>4261</v>
      </c>
      <c r="CC15" s="20">
        <v>1.03871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22.014457999999998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3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</v>
      </c>
      <c r="X16" s="16" t="s">
        <v>4252</v>
      </c>
      <c r="Y16" s="15">
        <v>3</v>
      </c>
      <c r="Z16" s="16" t="s">
        <v>4254</v>
      </c>
      <c r="AA16" s="15">
        <v>1</v>
      </c>
      <c r="AB16" s="16" t="s">
        <v>4255</v>
      </c>
      <c r="AC16" s="20">
        <v>1.00898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1</v>
      </c>
      <c r="AR16" s="16" t="s">
        <v>4257</v>
      </c>
      <c r="AS16" s="20">
        <v>1.0168999999999999</v>
      </c>
      <c r="AT16" s="16" t="s">
        <v>4256</v>
      </c>
      <c r="AU16" s="15">
        <v>1</v>
      </c>
      <c r="AV16" s="16" t="s">
        <v>4257</v>
      </c>
      <c r="AW16" s="20">
        <v>1.01738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1.2086520000000001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1763</v>
      </c>
      <c r="H17" s="16" t="s">
        <v>4253</v>
      </c>
      <c r="I17" s="20">
        <v>1</v>
      </c>
      <c r="J17" s="16" t="s">
        <v>4252</v>
      </c>
      <c r="K17" s="15">
        <v>1373</v>
      </c>
      <c r="L17" s="16" t="s">
        <v>4253</v>
      </c>
      <c r="M17" s="20">
        <v>1</v>
      </c>
      <c r="N17" s="16" t="s">
        <v>4252</v>
      </c>
      <c r="O17" s="15">
        <v>1091</v>
      </c>
      <c r="P17" s="16" t="s">
        <v>4253</v>
      </c>
      <c r="Q17" s="20">
        <v>1</v>
      </c>
      <c r="R17" s="16" t="s">
        <v>4252</v>
      </c>
      <c r="S17" s="15">
        <v>559</v>
      </c>
      <c r="T17" s="16" t="s">
        <v>4253</v>
      </c>
      <c r="U17" s="20">
        <v>1</v>
      </c>
      <c r="V17" s="16" t="s">
        <v>4252</v>
      </c>
      <c r="W17" s="15">
        <v>4786</v>
      </c>
      <c r="X17" s="16" t="s">
        <v>4252</v>
      </c>
      <c r="Y17" s="15">
        <v>4786</v>
      </c>
      <c r="Z17" s="16" t="s">
        <v>4254</v>
      </c>
      <c r="AA17" s="15">
        <v>2341</v>
      </c>
      <c r="AB17" s="16" t="s">
        <v>4255</v>
      </c>
      <c r="AC17" s="20">
        <v>1.00898</v>
      </c>
      <c r="AD17" s="16" t="s">
        <v>4254</v>
      </c>
      <c r="AE17" s="15">
        <v>857</v>
      </c>
      <c r="AF17" s="16" t="s">
        <v>4255</v>
      </c>
      <c r="AG17" s="20">
        <v>0.96769000000000005</v>
      </c>
      <c r="AH17" s="16" t="s">
        <v>4254</v>
      </c>
      <c r="AI17" s="15">
        <v>1415</v>
      </c>
      <c r="AJ17" s="16" t="s">
        <v>4255</v>
      </c>
      <c r="AK17" s="20">
        <v>0.98158999999999996</v>
      </c>
      <c r="AL17" s="16" t="s">
        <v>4254</v>
      </c>
      <c r="AM17" s="15">
        <v>511</v>
      </c>
      <c r="AN17" s="16" t="s">
        <v>4255</v>
      </c>
      <c r="AO17" s="20">
        <v>1.0028900000000001</v>
      </c>
      <c r="AP17" s="16" t="s">
        <v>4256</v>
      </c>
      <c r="AQ17" s="15">
        <v>1815</v>
      </c>
      <c r="AR17" s="16" t="s">
        <v>4257</v>
      </c>
      <c r="AS17" s="20">
        <v>1.0168999999999999</v>
      </c>
      <c r="AT17" s="16" t="s">
        <v>4256</v>
      </c>
      <c r="AU17" s="15">
        <v>953</v>
      </c>
      <c r="AV17" s="16" t="s">
        <v>4257</v>
      </c>
      <c r="AW17" s="20">
        <v>1.01738</v>
      </c>
      <c r="AX17" s="16" t="s">
        <v>4256</v>
      </c>
      <c r="AY17" s="15">
        <v>876</v>
      </c>
      <c r="AZ17" s="16" t="s">
        <v>4257</v>
      </c>
      <c r="BA17" s="20">
        <v>1.0165999999999999</v>
      </c>
      <c r="BB17" s="16" t="s">
        <v>4256</v>
      </c>
      <c r="BC17" s="15">
        <v>515</v>
      </c>
      <c r="BD17" s="16" t="s">
        <v>4257</v>
      </c>
      <c r="BE17" s="20">
        <v>1.0169299999999999</v>
      </c>
      <c r="BF17" s="16" t="s">
        <v>4258</v>
      </c>
      <c r="BG17" s="15">
        <v>1495</v>
      </c>
      <c r="BH17" s="16" t="s">
        <v>4259</v>
      </c>
      <c r="BI17" s="20">
        <v>1.07395</v>
      </c>
      <c r="BJ17" s="16" t="s">
        <v>4258</v>
      </c>
      <c r="BK17" s="15">
        <v>813</v>
      </c>
      <c r="BL17" s="16" t="s">
        <v>4259</v>
      </c>
      <c r="BM17" s="20">
        <v>1.0875300000000001</v>
      </c>
      <c r="BN17" s="16" t="s">
        <v>4258</v>
      </c>
      <c r="BO17" s="15">
        <v>1039</v>
      </c>
      <c r="BP17" s="16" t="s">
        <v>4259</v>
      </c>
      <c r="BQ17" s="20">
        <v>1.2025699999999999</v>
      </c>
      <c r="BR17" s="16" t="s">
        <v>4258</v>
      </c>
      <c r="BS17" s="15">
        <v>348</v>
      </c>
      <c r="BT17" s="16" t="s">
        <v>4259</v>
      </c>
      <c r="BU17" s="20">
        <v>1.07585</v>
      </c>
      <c r="BV17" s="16" t="s">
        <v>4260</v>
      </c>
      <c r="BW17" s="15">
        <v>1157</v>
      </c>
      <c r="BX17" s="16" t="s">
        <v>4261</v>
      </c>
      <c r="BY17" s="20">
        <v>1.08107</v>
      </c>
      <c r="BZ17" s="16" t="s">
        <v>4260</v>
      </c>
      <c r="CA17" s="15">
        <v>248</v>
      </c>
      <c r="CB17" s="16" t="s">
        <v>4261</v>
      </c>
      <c r="CC17" s="20">
        <v>1.03871</v>
      </c>
      <c r="CD17" s="16" t="s">
        <v>4260</v>
      </c>
      <c r="CE17" s="15">
        <v>441</v>
      </c>
      <c r="CF17" s="16" t="s">
        <v>4261</v>
      </c>
      <c r="CG17" s="20">
        <v>1.33463</v>
      </c>
      <c r="CH17" s="16" t="s">
        <v>4260</v>
      </c>
      <c r="CI17" s="15">
        <v>443</v>
      </c>
      <c r="CJ17" s="16" t="s">
        <v>4261</v>
      </c>
      <c r="CK17" s="20">
        <v>1.07585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4159.0821919999998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9</v>
      </c>
      <c r="H18" s="16" t="s">
        <v>4253</v>
      </c>
      <c r="I18" s="20">
        <v>1</v>
      </c>
      <c r="J18" s="16" t="s">
        <v>4252</v>
      </c>
      <c r="K18" s="15">
        <v>68</v>
      </c>
      <c r="L18" s="16" t="s">
        <v>4253</v>
      </c>
      <c r="M18" s="20">
        <v>1</v>
      </c>
      <c r="N18" s="16" t="s">
        <v>4252</v>
      </c>
      <c r="O18" s="15">
        <v>491</v>
      </c>
      <c r="P18" s="16" t="s">
        <v>4253</v>
      </c>
      <c r="Q18" s="20">
        <v>1</v>
      </c>
      <c r="R18" s="16" t="s">
        <v>4252</v>
      </c>
      <c r="S18" s="15">
        <v>12</v>
      </c>
      <c r="T18" s="16" t="s">
        <v>4253</v>
      </c>
      <c r="U18" s="20">
        <v>1</v>
      </c>
      <c r="V18" s="16" t="s">
        <v>4252</v>
      </c>
      <c r="W18" s="15">
        <v>580</v>
      </c>
      <c r="X18" s="16" t="s">
        <v>4252</v>
      </c>
      <c r="Y18" s="15">
        <v>580</v>
      </c>
      <c r="Z18" s="16" t="s">
        <v>4254</v>
      </c>
      <c r="AA18" s="15">
        <v>73</v>
      </c>
      <c r="AB18" s="16" t="s">
        <v>4255</v>
      </c>
      <c r="AC18" s="20">
        <v>1.00898</v>
      </c>
      <c r="AD18" s="16" t="s">
        <v>4254</v>
      </c>
      <c r="AE18" s="15">
        <v>152</v>
      </c>
      <c r="AF18" s="16" t="s">
        <v>4255</v>
      </c>
      <c r="AG18" s="20">
        <v>0.96769000000000005</v>
      </c>
      <c r="AH18" s="16" t="s">
        <v>4254</v>
      </c>
      <c r="AI18" s="15">
        <v>87</v>
      </c>
      <c r="AJ18" s="16" t="s">
        <v>4255</v>
      </c>
      <c r="AK18" s="20">
        <v>0.98158999999999996</v>
      </c>
      <c r="AL18" s="16" t="s">
        <v>4254</v>
      </c>
      <c r="AM18" s="15">
        <v>86</v>
      </c>
      <c r="AN18" s="16" t="s">
        <v>4255</v>
      </c>
      <c r="AO18" s="20">
        <v>1.0028900000000001</v>
      </c>
      <c r="AP18" s="16" t="s">
        <v>4256</v>
      </c>
      <c r="AQ18" s="15">
        <v>102</v>
      </c>
      <c r="AR18" s="16" t="s">
        <v>4257</v>
      </c>
      <c r="AS18" s="20">
        <v>1.0168999999999999</v>
      </c>
      <c r="AT18" s="16" t="s">
        <v>4256</v>
      </c>
      <c r="AU18" s="15">
        <v>47</v>
      </c>
      <c r="AV18" s="16" t="s">
        <v>4257</v>
      </c>
      <c r="AW18" s="20">
        <v>1.01738</v>
      </c>
      <c r="AX18" s="16" t="s">
        <v>4256</v>
      </c>
      <c r="AY18" s="15">
        <v>28</v>
      </c>
      <c r="AZ18" s="16" t="s">
        <v>4257</v>
      </c>
      <c r="BA18" s="20">
        <v>1.0165999999999999</v>
      </c>
      <c r="BB18" s="16" t="s">
        <v>4256</v>
      </c>
      <c r="BC18" s="15">
        <v>47</v>
      </c>
      <c r="BD18" s="16" t="s">
        <v>4257</v>
      </c>
      <c r="BE18" s="20">
        <v>1.0169299999999999</v>
      </c>
      <c r="BF18" s="16" t="s">
        <v>4258</v>
      </c>
      <c r="BG18" s="15">
        <v>69</v>
      </c>
      <c r="BH18" s="16" t="s">
        <v>4259</v>
      </c>
      <c r="BI18" s="20">
        <v>1.07395</v>
      </c>
      <c r="BJ18" s="16" t="s">
        <v>4258</v>
      </c>
      <c r="BK18" s="15">
        <v>47</v>
      </c>
      <c r="BL18" s="16" t="s">
        <v>4259</v>
      </c>
      <c r="BM18" s="20">
        <v>1.0875300000000001</v>
      </c>
      <c r="BN18" s="16" t="s">
        <v>4258</v>
      </c>
      <c r="BO18" s="15">
        <v>12</v>
      </c>
      <c r="BP18" s="16" t="s">
        <v>4259</v>
      </c>
      <c r="BQ18" s="20">
        <v>1.2025699999999999</v>
      </c>
      <c r="BR18" s="16" t="s">
        <v>4258</v>
      </c>
      <c r="BS18" s="15">
        <v>19</v>
      </c>
      <c r="BT18" s="16" t="s">
        <v>4259</v>
      </c>
      <c r="BU18" s="20">
        <v>1.07585</v>
      </c>
      <c r="BV18" s="16" t="s">
        <v>4260</v>
      </c>
      <c r="BW18" s="15">
        <v>38</v>
      </c>
      <c r="BX18" s="16" t="s">
        <v>4261</v>
      </c>
      <c r="BY18" s="20">
        <v>1.08107</v>
      </c>
      <c r="BZ18" s="16" t="s">
        <v>4260</v>
      </c>
      <c r="CA18" s="15">
        <v>8</v>
      </c>
      <c r="CB18" s="16" t="s">
        <v>4261</v>
      </c>
      <c r="CC18" s="20">
        <v>1.03871</v>
      </c>
      <c r="CD18" s="16" t="s">
        <v>4260</v>
      </c>
      <c r="CE18" s="15">
        <v>21</v>
      </c>
      <c r="CF18" s="16" t="s">
        <v>4261</v>
      </c>
      <c r="CG18" s="20">
        <v>1.33463</v>
      </c>
      <c r="CH18" s="16" t="s">
        <v>4260</v>
      </c>
      <c r="CI18" s="15">
        <v>7</v>
      </c>
      <c r="CJ18" s="16" t="s">
        <v>4261</v>
      </c>
      <c r="CK18" s="20">
        <v>1.07585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289.04588600000005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1161</v>
      </c>
      <c r="H19" s="16" t="s">
        <v>4253</v>
      </c>
      <c r="I19" s="20">
        <v>1</v>
      </c>
      <c r="J19" s="16" t="s">
        <v>4252</v>
      </c>
      <c r="K19" s="15">
        <v>409</v>
      </c>
      <c r="L19" s="16" t="s">
        <v>4253</v>
      </c>
      <c r="M19" s="20">
        <v>1</v>
      </c>
      <c r="N19" s="16" t="s">
        <v>4252</v>
      </c>
      <c r="O19" s="15">
        <v>178</v>
      </c>
      <c r="P19" s="16" t="s">
        <v>4253</v>
      </c>
      <c r="Q19" s="20">
        <v>1</v>
      </c>
      <c r="R19" s="16" t="s">
        <v>4252</v>
      </c>
      <c r="S19" s="15">
        <v>61</v>
      </c>
      <c r="T19" s="16" t="s">
        <v>4253</v>
      </c>
      <c r="U19" s="20">
        <v>1</v>
      </c>
      <c r="V19" s="16" t="s">
        <v>4252</v>
      </c>
      <c r="W19" s="15">
        <v>1809</v>
      </c>
      <c r="X19" s="16" t="s">
        <v>4252</v>
      </c>
      <c r="Y19" s="15">
        <v>1809</v>
      </c>
      <c r="Z19" s="16" t="s">
        <v>4254</v>
      </c>
      <c r="AA19" s="15">
        <v>874</v>
      </c>
      <c r="AB19" s="16" t="s">
        <v>4255</v>
      </c>
      <c r="AC19" s="20">
        <v>1.00898</v>
      </c>
      <c r="AD19" s="16" t="s">
        <v>4254</v>
      </c>
      <c r="AE19" s="15">
        <v>620</v>
      </c>
      <c r="AF19" s="16" t="s">
        <v>4255</v>
      </c>
      <c r="AG19" s="20">
        <v>0.96769000000000005</v>
      </c>
      <c r="AH19" s="16" t="s">
        <v>4254</v>
      </c>
      <c r="AI19" s="15">
        <v>163</v>
      </c>
      <c r="AJ19" s="16" t="s">
        <v>4255</v>
      </c>
      <c r="AK19" s="20">
        <v>0.98158999999999996</v>
      </c>
      <c r="AL19" s="16" t="s">
        <v>4254</v>
      </c>
      <c r="AM19" s="15">
        <v>-59</v>
      </c>
      <c r="AN19" s="16" t="s">
        <v>4255</v>
      </c>
      <c r="AO19" s="20">
        <v>1.0028900000000001</v>
      </c>
      <c r="AP19" s="16" t="s">
        <v>4256</v>
      </c>
      <c r="AQ19" s="15">
        <v>566</v>
      </c>
      <c r="AR19" s="16" t="s">
        <v>4257</v>
      </c>
      <c r="AS19" s="20">
        <v>1.0168999999999999</v>
      </c>
      <c r="AT19" s="16" t="s">
        <v>4256</v>
      </c>
      <c r="AU19" s="15">
        <v>282</v>
      </c>
      <c r="AV19" s="16" t="s">
        <v>4257</v>
      </c>
      <c r="AW19" s="20">
        <v>1.01738</v>
      </c>
      <c r="AX19" s="16" t="s">
        <v>4256</v>
      </c>
      <c r="AY19" s="15">
        <v>180</v>
      </c>
      <c r="AZ19" s="16" t="s">
        <v>4257</v>
      </c>
      <c r="BA19" s="20">
        <v>1.0165999999999999</v>
      </c>
      <c r="BB19" s="16" t="s">
        <v>4256</v>
      </c>
      <c r="BC19" s="15">
        <v>135</v>
      </c>
      <c r="BD19" s="16" t="s">
        <v>4257</v>
      </c>
      <c r="BE19" s="20">
        <v>1.0169299999999999</v>
      </c>
      <c r="BF19" s="16" t="s">
        <v>4258</v>
      </c>
      <c r="BG19" s="15">
        <v>421</v>
      </c>
      <c r="BH19" s="16" t="s">
        <v>4259</v>
      </c>
      <c r="BI19" s="20">
        <v>1.07395</v>
      </c>
      <c r="BJ19" s="16" t="s">
        <v>4258</v>
      </c>
      <c r="BK19" s="15">
        <v>294</v>
      </c>
      <c r="BL19" s="16" t="s">
        <v>4259</v>
      </c>
      <c r="BM19" s="20">
        <v>1.0875300000000001</v>
      </c>
      <c r="BN19" s="16" t="s">
        <v>4258</v>
      </c>
      <c r="BO19" s="15">
        <v>84</v>
      </c>
      <c r="BP19" s="16" t="s">
        <v>4259</v>
      </c>
      <c r="BQ19" s="20">
        <v>1.2025699999999999</v>
      </c>
      <c r="BR19" s="16" t="s">
        <v>4258</v>
      </c>
      <c r="BS19" s="15">
        <v>58</v>
      </c>
      <c r="BT19" s="16" t="s">
        <v>4259</v>
      </c>
      <c r="BU19" s="20">
        <v>1.07585</v>
      </c>
      <c r="BV19" s="16" t="s">
        <v>4260</v>
      </c>
      <c r="BW19" s="15">
        <v>200</v>
      </c>
      <c r="BX19" s="16" t="s">
        <v>4261</v>
      </c>
      <c r="BY19" s="20">
        <v>1.08107</v>
      </c>
      <c r="BZ19" s="16" t="s">
        <v>4260</v>
      </c>
      <c r="CA19" s="15">
        <v>185</v>
      </c>
      <c r="CB19" s="16" t="s">
        <v>4261</v>
      </c>
      <c r="CC19" s="20">
        <v>1.03871</v>
      </c>
      <c r="CD19" s="16" t="s">
        <v>4260</v>
      </c>
      <c r="CE19" s="15">
        <v>19</v>
      </c>
      <c r="CF19" s="16" t="s">
        <v>4261</v>
      </c>
      <c r="CG19" s="20">
        <v>1.33463</v>
      </c>
      <c r="CH19" s="16" t="s">
        <v>4260</v>
      </c>
      <c r="CI19" s="15">
        <v>40</v>
      </c>
      <c r="CJ19" s="16" t="s">
        <v>4261</v>
      </c>
      <c r="CK19" s="20">
        <v>1.07585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1197.2868720000001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397</v>
      </c>
      <c r="H20" s="16" t="s">
        <v>4253</v>
      </c>
      <c r="I20" s="20">
        <v>1</v>
      </c>
      <c r="J20" s="16" t="s">
        <v>4252</v>
      </c>
      <c r="K20" s="15">
        <v>112</v>
      </c>
      <c r="L20" s="16" t="s">
        <v>4253</v>
      </c>
      <c r="M20" s="20">
        <v>1</v>
      </c>
      <c r="N20" s="16" t="s">
        <v>4252</v>
      </c>
      <c r="O20" s="15">
        <v>175</v>
      </c>
      <c r="P20" s="16" t="s">
        <v>4253</v>
      </c>
      <c r="Q20" s="20">
        <v>1</v>
      </c>
      <c r="R20" s="16" t="s">
        <v>4252</v>
      </c>
      <c r="S20" s="15">
        <v>19</v>
      </c>
      <c r="T20" s="16" t="s">
        <v>4253</v>
      </c>
      <c r="U20" s="20">
        <v>1</v>
      </c>
      <c r="V20" s="16" t="s">
        <v>4252</v>
      </c>
      <c r="W20" s="15">
        <v>703</v>
      </c>
      <c r="X20" s="16" t="s">
        <v>4252</v>
      </c>
      <c r="Y20" s="15">
        <v>703</v>
      </c>
      <c r="Z20" s="16" t="s">
        <v>4254</v>
      </c>
      <c r="AA20" s="15">
        <v>448</v>
      </c>
      <c r="AB20" s="16" t="s">
        <v>4255</v>
      </c>
      <c r="AC20" s="20">
        <v>1.00898</v>
      </c>
      <c r="AD20" s="16" t="s">
        <v>4254</v>
      </c>
      <c r="AE20" s="15">
        <v>178</v>
      </c>
      <c r="AF20" s="16" t="s">
        <v>4255</v>
      </c>
      <c r="AG20" s="20">
        <v>0.96769000000000005</v>
      </c>
      <c r="AH20" s="16" t="s">
        <v>4254</v>
      </c>
      <c r="AI20" s="15">
        <v>73</v>
      </c>
      <c r="AJ20" s="16" t="s">
        <v>4255</v>
      </c>
      <c r="AK20" s="20">
        <v>0.98158999999999996</v>
      </c>
      <c r="AL20" s="16" t="s">
        <v>4254</v>
      </c>
      <c r="AM20" s="15">
        <v>38</v>
      </c>
      <c r="AN20" s="16" t="s">
        <v>4255</v>
      </c>
      <c r="AO20" s="20">
        <v>1.0028900000000001</v>
      </c>
      <c r="AP20" s="16" t="s">
        <v>4256</v>
      </c>
      <c r="AQ20" s="15">
        <v>366</v>
      </c>
      <c r="AR20" s="16" t="s">
        <v>4257</v>
      </c>
      <c r="AS20" s="20">
        <v>1.0168999999999999</v>
      </c>
      <c r="AT20" s="16" t="s">
        <v>4256</v>
      </c>
      <c r="AU20" s="15">
        <v>127</v>
      </c>
      <c r="AV20" s="16" t="s">
        <v>4257</v>
      </c>
      <c r="AW20" s="20">
        <v>1.01738</v>
      </c>
      <c r="AX20" s="16" t="s">
        <v>4256</v>
      </c>
      <c r="AY20" s="15">
        <v>59</v>
      </c>
      <c r="AZ20" s="16" t="s">
        <v>4257</v>
      </c>
      <c r="BA20" s="20">
        <v>1.0165999999999999</v>
      </c>
      <c r="BB20" s="16" t="s">
        <v>4256</v>
      </c>
      <c r="BC20" s="15">
        <v>41</v>
      </c>
      <c r="BD20" s="16" t="s">
        <v>4257</v>
      </c>
      <c r="BE20" s="20">
        <v>1.0169299999999999</v>
      </c>
      <c r="BF20" s="16" t="s">
        <v>4258</v>
      </c>
      <c r="BG20" s="15">
        <v>374</v>
      </c>
      <c r="BH20" s="16" t="s">
        <v>4259</v>
      </c>
      <c r="BI20" s="20">
        <v>1.07395</v>
      </c>
      <c r="BJ20" s="16" t="s">
        <v>4258</v>
      </c>
      <c r="BK20" s="15">
        <v>184</v>
      </c>
      <c r="BL20" s="16" t="s">
        <v>4259</v>
      </c>
      <c r="BM20" s="20">
        <v>1.0875300000000001</v>
      </c>
      <c r="BN20" s="16" t="s">
        <v>4258</v>
      </c>
      <c r="BO20" s="15">
        <v>51</v>
      </c>
      <c r="BP20" s="16" t="s">
        <v>4259</v>
      </c>
      <c r="BQ20" s="20">
        <v>1.2025699999999999</v>
      </c>
      <c r="BR20" s="16" t="s">
        <v>4258</v>
      </c>
      <c r="BS20" s="15">
        <v>35</v>
      </c>
      <c r="BT20" s="16" t="s">
        <v>4259</v>
      </c>
      <c r="BU20" s="20">
        <v>1.07585</v>
      </c>
      <c r="BV20" s="16" t="s">
        <v>4260</v>
      </c>
      <c r="BW20" s="15">
        <v>167</v>
      </c>
      <c r="BX20" s="16" t="s">
        <v>4261</v>
      </c>
      <c r="BY20" s="20">
        <v>1.08107</v>
      </c>
      <c r="BZ20" s="16" t="s">
        <v>4260</v>
      </c>
      <c r="CA20" s="15">
        <v>63</v>
      </c>
      <c r="CB20" s="16" t="s">
        <v>4261</v>
      </c>
      <c r="CC20" s="20">
        <v>1.03871</v>
      </c>
      <c r="CD20" s="16" t="s">
        <v>4260</v>
      </c>
      <c r="CE20" s="15">
        <v>16</v>
      </c>
      <c r="CF20" s="16" t="s">
        <v>4261</v>
      </c>
      <c r="CG20" s="20">
        <v>1.33463</v>
      </c>
      <c r="CH20" s="16" t="s">
        <v>4260</v>
      </c>
      <c r="CI20" s="15">
        <v>16</v>
      </c>
      <c r="CJ20" s="16" t="s">
        <v>4261</v>
      </c>
      <c r="CK20" s="20">
        <v>1.07585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605.07953599999996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13241</v>
      </c>
      <c r="H21" s="16" t="s">
        <v>4253</v>
      </c>
      <c r="I21" s="20">
        <v>1</v>
      </c>
      <c r="J21" s="16" t="s">
        <v>4252</v>
      </c>
      <c r="K21" s="15">
        <v>1839</v>
      </c>
      <c r="L21" s="16" t="s">
        <v>4253</v>
      </c>
      <c r="M21" s="20">
        <v>1</v>
      </c>
      <c r="N21" s="16" t="s">
        <v>4252</v>
      </c>
      <c r="O21" s="15">
        <v>10028</v>
      </c>
      <c r="P21" s="16" t="s">
        <v>4253</v>
      </c>
      <c r="Q21" s="20">
        <v>1</v>
      </c>
      <c r="R21" s="16" t="s">
        <v>4252</v>
      </c>
      <c r="S21" s="15">
        <v>803</v>
      </c>
      <c r="T21" s="16" t="s">
        <v>4253</v>
      </c>
      <c r="U21" s="20">
        <v>1</v>
      </c>
      <c r="V21" s="16" t="s">
        <v>4252</v>
      </c>
      <c r="W21" s="15">
        <v>25911</v>
      </c>
      <c r="X21" s="16" t="s">
        <v>4252</v>
      </c>
      <c r="Y21" s="15">
        <v>25911</v>
      </c>
      <c r="Z21" s="16" t="s">
        <v>4254</v>
      </c>
      <c r="AA21" s="15">
        <v>10597</v>
      </c>
      <c r="AB21" s="16" t="s">
        <v>4255</v>
      </c>
      <c r="AC21" s="20">
        <v>1.00898</v>
      </c>
      <c r="AD21" s="16" t="s">
        <v>4254</v>
      </c>
      <c r="AE21" s="15">
        <v>3878</v>
      </c>
      <c r="AF21" s="16" t="s">
        <v>4255</v>
      </c>
      <c r="AG21" s="20">
        <v>0.96769000000000005</v>
      </c>
      <c r="AH21" s="16" t="s">
        <v>4254</v>
      </c>
      <c r="AI21" s="15">
        <v>10199</v>
      </c>
      <c r="AJ21" s="16" t="s">
        <v>4255</v>
      </c>
      <c r="AK21" s="20">
        <v>0.98158999999999996</v>
      </c>
      <c r="AL21" s="16" t="s">
        <v>4254</v>
      </c>
      <c r="AM21" s="15">
        <v>1427</v>
      </c>
      <c r="AN21" s="16" t="s">
        <v>4255</v>
      </c>
      <c r="AO21" s="20">
        <v>1.0028900000000001</v>
      </c>
      <c r="AP21" s="16" t="s">
        <v>4256</v>
      </c>
      <c r="AQ21" s="15">
        <v>8621</v>
      </c>
      <c r="AR21" s="16" t="s">
        <v>4257</v>
      </c>
      <c r="AS21" s="20">
        <v>1.0168999999999999</v>
      </c>
      <c r="AT21" s="16" t="s">
        <v>4256</v>
      </c>
      <c r="AU21" s="15">
        <v>3880</v>
      </c>
      <c r="AV21" s="16" t="s">
        <v>4257</v>
      </c>
      <c r="AW21" s="20">
        <v>1.01738</v>
      </c>
      <c r="AX21" s="16" t="s">
        <v>4256</v>
      </c>
      <c r="AY21" s="15">
        <v>8899</v>
      </c>
      <c r="AZ21" s="16" t="s">
        <v>4257</v>
      </c>
      <c r="BA21" s="20">
        <v>1.0165999999999999</v>
      </c>
      <c r="BB21" s="16" t="s">
        <v>4256</v>
      </c>
      <c r="BC21" s="15">
        <v>1187</v>
      </c>
      <c r="BD21" s="16" t="s">
        <v>4257</v>
      </c>
      <c r="BE21" s="20">
        <v>1.0169299999999999</v>
      </c>
      <c r="BF21" s="16" t="s">
        <v>4258</v>
      </c>
      <c r="BG21" s="15">
        <v>7957</v>
      </c>
      <c r="BH21" s="16" t="s">
        <v>4259</v>
      </c>
      <c r="BI21" s="20">
        <v>1.07395</v>
      </c>
      <c r="BJ21" s="16" t="s">
        <v>4258</v>
      </c>
      <c r="BK21" s="15">
        <v>4097</v>
      </c>
      <c r="BL21" s="16" t="s">
        <v>4259</v>
      </c>
      <c r="BM21" s="20">
        <v>1.0875300000000001</v>
      </c>
      <c r="BN21" s="16" t="s">
        <v>4258</v>
      </c>
      <c r="BO21" s="15">
        <v>6950</v>
      </c>
      <c r="BP21" s="16" t="s">
        <v>4259</v>
      </c>
      <c r="BQ21" s="20">
        <v>1.2025699999999999</v>
      </c>
      <c r="BR21" s="16" t="s">
        <v>4258</v>
      </c>
      <c r="BS21" s="15">
        <v>1002</v>
      </c>
      <c r="BT21" s="16" t="s">
        <v>4259</v>
      </c>
      <c r="BU21" s="20">
        <v>1.07585</v>
      </c>
      <c r="BV21" s="16" t="s">
        <v>4260</v>
      </c>
      <c r="BW21" s="15">
        <v>3214</v>
      </c>
      <c r="BX21" s="16" t="s">
        <v>4261</v>
      </c>
      <c r="BY21" s="20">
        <v>1.08107</v>
      </c>
      <c r="BZ21" s="16" t="s">
        <v>4260</v>
      </c>
      <c r="CA21" s="15">
        <v>1141</v>
      </c>
      <c r="CB21" s="16" t="s">
        <v>4261</v>
      </c>
      <c r="CC21" s="20">
        <v>1.03871</v>
      </c>
      <c r="CD21" s="16" t="s">
        <v>4260</v>
      </c>
      <c r="CE21" s="15">
        <v>905</v>
      </c>
      <c r="CF21" s="16" t="s">
        <v>4261</v>
      </c>
      <c r="CG21" s="20">
        <v>1.33463</v>
      </c>
      <c r="CH21" s="16" t="s">
        <v>4260</v>
      </c>
      <c r="CI21" s="15">
        <v>437</v>
      </c>
      <c r="CJ21" s="16" t="s">
        <v>4261</v>
      </c>
      <c r="CK21" s="20">
        <v>1.07585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20708.155875999997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4230</v>
      </c>
      <c r="H22" s="16" t="s">
        <v>4253</v>
      </c>
      <c r="I22" s="20">
        <v>1</v>
      </c>
      <c r="J22" s="16" t="s">
        <v>4252</v>
      </c>
      <c r="K22" s="15">
        <v>1141</v>
      </c>
      <c r="L22" s="16" t="s">
        <v>4253</v>
      </c>
      <c r="M22" s="20">
        <v>1</v>
      </c>
      <c r="N22" s="16" t="s">
        <v>4252</v>
      </c>
      <c r="O22" s="15">
        <v>634</v>
      </c>
      <c r="P22" s="16" t="s">
        <v>4253</v>
      </c>
      <c r="Q22" s="20">
        <v>1</v>
      </c>
      <c r="R22" s="16" t="s">
        <v>4252</v>
      </c>
      <c r="S22" s="15">
        <v>340</v>
      </c>
      <c r="T22" s="16" t="s">
        <v>4253</v>
      </c>
      <c r="U22" s="20">
        <v>1</v>
      </c>
      <c r="V22" s="16" t="s">
        <v>4252</v>
      </c>
      <c r="W22" s="15">
        <v>6345</v>
      </c>
      <c r="X22" s="16" t="s">
        <v>4252</v>
      </c>
      <c r="Y22" s="15">
        <v>6345</v>
      </c>
      <c r="Z22" s="16" t="s">
        <v>4254</v>
      </c>
      <c r="AA22" s="15">
        <v>2917</v>
      </c>
      <c r="AB22" s="16" t="s">
        <v>4255</v>
      </c>
      <c r="AC22" s="20">
        <v>1.00898</v>
      </c>
      <c r="AD22" s="16" t="s">
        <v>4254</v>
      </c>
      <c r="AE22" s="15">
        <v>1448</v>
      </c>
      <c r="AF22" s="16" t="s">
        <v>4255</v>
      </c>
      <c r="AG22" s="20">
        <v>0.96769000000000005</v>
      </c>
      <c r="AH22" s="16" t="s">
        <v>4254</v>
      </c>
      <c r="AI22" s="15">
        <v>1089</v>
      </c>
      <c r="AJ22" s="16" t="s">
        <v>4255</v>
      </c>
      <c r="AK22" s="20">
        <v>0.98158999999999996</v>
      </c>
      <c r="AL22" s="16" t="s">
        <v>4254</v>
      </c>
      <c r="AM22" s="15">
        <v>291</v>
      </c>
      <c r="AN22" s="16" t="s">
        <v>4255</v>
      </c>
      <c r="AO22" s="20">
        <v>1.0028900000000001</v>
      </c>
      <c r="AP22" s="16" t="s">
        <v>4256</v>
      </c>
      <c r="AQ22" s="15">
        <v>2267</v>
      </c>
      <c r="AR22" s="16" t="s">
        <v>4257</v>
      </c>
      <c r="AS22" s="20">
        <v>1.0168999999999999</v>
      </c>
      <c r="AT22" s="16" t="s">
        <v>4256</v>
      </c>
      <c r="AU22" s="15">
        <v>910</v>
      </c>
      <c r="AV22" s="16" t="s">
        <v>4257</v>
      </c>
      <c r="AW22" s="20">
        <v>1.01738</v>
      </c>
      <c r="AX22" s="16" t="s">
        <v>4256</v>
      </c>
      <c r="AY22" s="15">
        <v>702</v>
      </c>
      <c r="AZ22" s="16" t="s">
        <v>4257</v>
      </c>
      <c r="BA22" s="20">
        <v>1.0165999999999999</v>
      </c>
      <c r="BB22" s="16" t="s">
        <v>4256</v>
      </c>
      <c r="BC22" s="15">
        <v>281</v>
      </c>
      <c r="BD22" s="16" t="s">
        <v>4257</v>
      </c>
      <c r="BE22" s="20">
        <v>1.0169299999999999</v>
      </c>
      <c r="BF22" s="16" t="s">
        <v>4258</v>
      </c>
      <c r="BG22" s="15">
        <v>2111</v>
      </c>
      <c r="BH22" s="16" t="s">
        <v>4259</v>
      </c>
      <c r="BI22" s="20">
        <v>1.07395</v>
      </c>
      <c r="BJ22" s="16" t="s">
        <v>4258</v>
      </c>
      <c r="BK22" s="15">
        <v>750</v>
      </c>
      <c r="BL22" s="16" t="s">
        <v>4259</v>
      </c>
      <c r="BM22" s="20">
        <v>1.0875300000000001</v>
      </c>
      <c r="BN22" s="16" t="s">
        <v>4258</v>
      </c>
      <c r="BO22" s="15">
        <v>263</v>
      </c>
      <c r="BP22" s="16" t="s">
        <v>4259</v>
      </c>
      <c r="BQ22" s="20">
        <v>1.2025699999999999</v>
      </c>
      <c r="BR22" s="16" t="s">
        <v>4258</v>
      </c>
      <c r="BS22" s="15">
        <v>206</v>
      </c>
      <c r="BT22" s="16" t="s">
        <v>4259</v>
      </c>
      <c r="BU22" s="20">
        <v>1.07585</v>
      </c>
      <c r="BV22" s="16" t="s">
        <v>4260</v>
      </c>
      <c r="BW22" s="15">
        <v>1122</v>
      </c>
      <c r="BX22" s="16" t="s">
        <v>4261</v>
      </c>
      <c r="BY22" s="20">
        <v>1.08107</v>
      </c>
      <c r="BZ22" s="16" t="s">
        <v>4260</v>
      </c>
      <c r="CA22" s="15">
        <v>346</v>
      </c>
      <c r="CB22" s="16" t="s">
        <v>4261</v>
      </c>
      <c r="CC22" s="20">
        <v>1.03871</v>
      </c>
      <c r="CD22" s="16" t="s">
        <v>4260</v>
      </c>
      <c r="CE22" s="15">
        <v>480</v>
      </c>
      <c r="CF22" s="16" t="s">
        <v>4261</v>
      </c>
      <c r="CG22" s="20">
        <v>1.33463</v>
      </c>
      <c r="CH22" s="16" t="s">
        <v>4260</v>
      </c>
      <c r="CI22" s="15">
        <v>113</v>
      </c>
      <c r="CJ22" s="16" t="s">
        <v>4261</v>
      </c>
      <c r="CK22" s="20">
        <v>1.07585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4447.189104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2994</v>
      </c>
      <c r="H23" s="16" t="s">
        <v>4253</v>
      </c>
      <c r="I23" s="20">
        <v>1</v>
      </c>
      <c r="J23" s="16" t="s">
        <v>4252</v>
      </c>
      <c r="K23" s="15">
        <v>4047</v>
      </c>
      <c r="L23" s="16" t="s">
        <v>4253</v>
      </c>
      <c r="M23" s="20">
        <v>1</v>
      </c>
      <c r="N23" s="16" t="s">
        <v>4252</v>
      </c>
      <c r="O23" s="15">
        <v>1318</v>
      </c>
      <c r="P23" s="16" t="s">
        <v>4253</v>
      </c>
      <c r="Q23" s="20">
        <v>1</v>
      </c>
      <c r="R23" s="16" t="s">
        <v>4252</v>
      </c>
      <c r="S23" s="15">
        <v>976</v>
      </c>
      <c r="T23" s="16" t="s">
        <v>4253</v>
      </c>
      <c r="U23" s="20">
        <v>1</v>
      </c>
      <c r="V23" s="16" t="s">
        <v>4252</v>
      </c>
      <c r="W23" s="15">
        <v>9335</v>
      </c>
      <c r="X23" s="16" t="s">
        <v>4252</v>
      </c>
      <c r="Y23" s="15">
        <v>9335</v>
      </c>
      <c r="Z23" s="16" t="s">
        <v>4254</v>
      </c>
      <c r="AA23" s="15">
        <v>589</v>
      </c>
      <c r="AB23" s="16" t="s">
        <v>4255</v>
      </c>
      <c r="AC23" s="20">
        <v>1.00898</v>
      </c>
      <c r="AD23" s="16" t="s">
        <v>4254</v>
      </c>
      <c r="AE23" s="15">
        <v>90</v>
      </c>
      <c r="AF23" s="16" t="s">
        <v>4255</v>
      </c>
      <c r="AG23" s="20">
        <v>0.96769000000000005</v>
      </c>
      <c r="AH23" s="16" t="s">
        <v>4254</v>
      </c>
      <c r="AI23" s="15">
        <v>849</v>
      </c>
      <c r="AJ23" s="16" t="s">
        <v>4255</v>
      </c>
      <c r="AK23" s="20">
        <v>0.98158999999999996</v>
      </c>
      <c r="AL23" s="16" t="s">
        <v>4254</v>
      </c>
      <c r="AM23" s="15">
        <v>-8</v>
      </c>
      <c r="AN23" s="16" t="s">
        <v>4255</v>
      </c>
      <c r="AO23" s="20">
        <v>1.0028900000000001</v>
      </c>
      <c r="AP23" s="16" t="s">
        <v>4256</v>
      </c>
      <c r="AQ23" s="15">
        <v>754</v>
      </c>
      <c r="AR23" s="16" t="s">
        <v>4257</v>
      </c>
      <c r="AS23" s="20">
        <v>1.0168999999999999</v>
      </c>
      <c r="AT23" s="16" t="s">
        <v>4256</v>
      </c>
      <c r="AU23" s="15">
        <v>150</v>
      </c>
      <c r="AV23" s="16" t="s">
        <v>4257</v>
      </c>
      <c r="AW23" s="20">
        <v>1.01738</v>
      </c>
      <c r="AX23" s="16" t="s">
        <v>4256</v>
      </c>
      <c r="AY23" s="15">
        <v>192</v>
      </c>
      <c r="AZ23" s="16" t="s">
        <v>4257</v>
      </c>
      <c r="BA23" s="20">
        <v>1.0165999999999999</v>
      </c>
      <c r="BB23" s="16" t="s">
        <v>4256</v>
      </c>
      <c r="BC23" s="15">
        <v>10</v>
      </c>
      <c r="BD23" s="16" t="s">
        <v>4257</v>
      </c>
      <c r="BE23" s="20">
        <v>1.0169299999999999</v>
      </c>
      <c r="BF23" s="16" t="s">
        <v>4258</v>
      </c>
      <c r="BG23" s="15">
        <v>404</v>
      </c>
      <c r="BH23" s="16" t="s">
        <v>4259</v>
      </c>
      <c r="BI23" s="20">
        <v>1.07395</v>
      </c>
      <c r="BJ23" s="16" t="s">
        <v>4258</v>
      </c>
      <c r="BK23" s="15">
        <v>178</v>
      </c>
      <c r="BL23" s="16" t="s">
        <v>4259</v>
      </c>
      <c r="BM23" s="20">
        <v>1.0875300000000001</v>
      </c>
      <c r="BN23" s="16" t="s">
        <v>4258</v>
      </c>
      <c r="BO23" s="15">
        <v>106</v>
      </c>
      <c r="BP23" s="16" t="s">
        <v>4259</v>
      </c>
      <c r="BQ23" s="20">
        <v>1.2025699999999999</v>
      </c>
      <c r="BR23" s="16" t="s">
        <v>4258</v>
      </c>
      <c r="BS23" s="15">
        <v>73</v>
      </c>
      <c r="BT23" s="16" t="s">
        <v>4259</v>
      </c>
      <c r="BU23" s="20">
        <v>1.07585</v>
      </c>
      <c r="BV23" s="16" t="s">
        <v>4260</v>
      </c>
      <c r="BW23" s="15">
        <v>148</v>
      </c>
      <c r="BX23" s="16" t="s">
        <v>4261</v>
      </c>
      <c r="BY23" s="20">
        <v>1.08107</v>
      </c>
      <c r="BZ23" s="16" t="s">
        <v>4260</v>
      </c>
      <c r="CA23" s="15">
        <v>37</v>
      </c>
      <c r="CB23" s="16" t="s">
        <v>4261</v>
      </c>
      <c r="CC23" s="20">
        <v>1.03871</v>
      </c>
      <c r="CD23" s="16" t="s">
        <v>4260</v>
      </c>
      <c r="CE23" s="15">
        <v>13</v>
      </c>
      <c r="CF23" s="16" t="s">
        <v>4261</v>
      </c>
      <c r="CG23" s="20">
        <v>1.33463</v>
      </c>
      <c r="CH23" s="16" t="s">
        <v>4260</v>
      </c>
      <c r="CI23" s="15">
        <v>13</v>
      </c>
      <c r="CJ23" s="16" t="s">
        <v>4261</v>
      </c>
      <c r="CK23" s="20">
        <v>1.07585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2605.9333379999998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113</v>
      </c>
      <c r="H24" s="16" t="s">
        <v>4253</v>
      </c>
      <c r="I24" s="20">
        <v>1</v>
      </c>
      <c r="J24" s="16" t="s">
        <v>4252</v>
      </c>
      <c r="K24" s="15">
        <v>139</v>
      </c>
      <c r="L24" s="16" t="s">
        <v>4253</v>
      </c>
      <c r="M24" s="20">
        <v>1</v>
      </c>
      <c r="N24" s="16" t="s">
        <v>4252</v>
      </c>
      <c r="O24" s="15">
        <v>80</v>
      </c>
      <c r="P24" s="16" t="s">
        <v>4253</v>
      </c>
      <c r="Q24" s="20">
        <v>1</v>
      </c>
      <c r="R24" s="16" t="s">
        <v>4252</v>
      </c>
      <c r="S24" s="15">
        <v>27</v>
      </c>
      <c r="T24" s="16" t="s">
        <v>4253</v>
      </c>
      <c r="U24" s="20">
        <v>1</v>
      </c>
      <c r="V24" s="16" t="s">
        <v>4252</v>
      </c>
      <c r="W24" s="15">
        <v>359</v>
      </c>
      <c r="X24" s="16" t="s">
        <v>4252</v>
      </c>
      <c r="Y24" s="15">
        <v>359</v>
      </c>
      <c r="Z24" s="16" t="s">
        <v>4254</v>
      </c>
      <c r="AA24" s="15">
        <v>121</v>
      </c>
      <c r="AB24" s="16" t="s">
        <v>4255</v>
      </c>
      <c r="AC24" s="20">
        <v>1.00898</v>
      </c>
      <c r="AD24" s="16" t="s">
        <v>4254</v>
      </c>
      <c r="AE24" s="15">
        <v>21</v>
      </c>
      <c r="AF24" s="16" t="s">
        <v>4255</v>
      </c>
      <c r="AG24" s="20">
        <v>0.96769000000000005</v>
      </c>
      <c r="AH24" s="16" t="s">
        <v>4254</v>
      </c>
      <c r="AI24" s="15">
        <v>18</v>
      </c>
      <c r="AJ24" s="16" t="s">
        <v>4255</v>
      </c>
      <c r="AK24" s="20">
        <v>0.98158999999999996</v>
      </c>
      <c r="AL24" s="16" t="s">
        <v>4254</v>
      </c>
      <c r="AM24" s="15">
        <v>12</v>
      </c>
      <c r="AN24" s="16" t="s">
        <v>4255</v>
      </c>
      <c r="AO24" s="20">
        <v>1.0028900000000001</v>
      </c>
      <c r="AP24" s="16" t="s">
        <v>4256</v>
      </c>
      <c r="AQ24" s="15">
        <v>153</v>
      </c>
      <c r="AR24" s="16" t="s">
        <v>4257</v>
      </c>
      <c r="AS24" s="20">
        <v>1.0168999999999999</v>
      </c>
      <c r="AT24" s="16" t="s">
        <v>4256</v>
      </c>
      <c r="AU24" s="15">
        <v>32</v>
      </c>
      <c r="AV24" s="16" t="s">
        <v>4257</v>
      </c>
      <c r="AW24" s="20">
        <v>1.01738</v>
      </c>
      <c r="AX24" s="16" t="s">
        <v>4256</v>
      </c>
      <c r="AY24" s="15">
        <v>33</v>
      </c>
      <c r="AZ24" s="16" t="s">
        <v>4257</v>
      </c>
      <c r="BA24" s="20">
        <v>1.0165999999999999</v>
      </c>
      <c r="BB24" s="16" t="s">
        <v>4256</v>
      </c>
      <c r="BC24" s="15">
        <v>77</v>
      </c>
      <c r="BD24" s="16" t="s">
        <v>4257</v>
      </c>
      <c r="BE24" s="20">
        <v>1.0169299999999999</v>
      </c>
      <c r="BF24" s="16" t="s">
        <v>4258</v>
      </c>
      <c r="BG24" s="15">
        <v>175</v>
      </c>
      <c r="BH24" s="16" t="s">
        <v>4259</v>
      </c>
      <c r="BI24" s="20">
        <v>1.07395</v>
      </c>
      <c r="BJ24" s="16" t="s">
        <v>4258</v>
      </c>
      <c r="BK24" s="15">
        <v>45</v>
      </c>
      <c r="BL24" s="16" t="s">
        <v>4259</v>
      </c>
      <c r="BM24" s="20">
        <v>1.0875300000000001</v>
      </c>
      <c r="BN24" s="16" t="s">
        <v>4258</v>
      </c>
      <c r="BO24" s="15">
        <v>20</v>
      </c>
      <c r="BP24" s="16" t="s">
        <v>4259</v>
      </c>
      <c r="BQ24" s="20">
        <v>1.2025699999999999</v>
      </c>
      <c r="BR24" s="16" t="s">
        <v>4258</v>
      </c>
      <c r="BS24" s="15">
        <v>16</v>
      </c>
      <c r="BT24" s="16" t="s">
        <v>4259</v>
      </c>
      <c r="BU24" s="20">
        <v>1.07585</v>
      </c>
      <c r="BV24" s="16" t="s">
        <v>4260</v>
      </c>
      <c r="BW24" s="15">
        <v>106</v>
      </c>
      <c r="BX24" s="16" t="s">
        <v>4261</v>
      </c>
      <c r="BY24" s="20">
        <v>1.08107</v>
      </c>
      <c r="BZ24" s="16" t="s">
        <v>4260</v>
      </c>
      <c r="CA24" s="15">
        <v>17</v>
      </c>
      <c r="CB24" s="16" t="s">
        <v>4261</v>
      </c>
      <c r="CC24" s="20">
        <v>1.03871</v>
      </c>
      <c r="CD24" s="16" t="s">
        <v>4260</v>
      </c>
      <c r="CE24" s="15">
        <v>7</v>
      </c>
      <c r="CF24" s="16" t="s">
        <v>4261</v>
      </c>
      <c r="CG24" s="20">
        <v>1.33463</v>
      </c>
      <c r="CH24" s="16" t="s">
        <v>4260</v>
      </c>
      <c r="CI24" s="15">
        <v>6</v>
      </c>
      <c r="CJ24" s="16" t="s">
        <v>4261</v>
      </c>
      <c r="CK24" s="20">
        <v>1.07585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251.45974799999993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173</v>
      </c>
      <c r="H25" s="16" t="s">
        <v>4253</v>
      </c>
      <c r="I25" s="20">
        <v>1</v>
      </c>
      <c r="J25" s="16" t="s">
        <v>4252</v>
      </c>
      <c r="K25" s="15">
        <v>-39</v>
      </c>
      <c r="L25" s="16" t="s">
        <v>4253</v>
      </c>
      <c r="M25" s="20">
        <v>1</v>
      </c>
      <c r="N25" s="16" t="s">
        <v>4252</v>
      </c>
      <c r="O25" s="15">
        <v>237</v>
      </c>
      <c r="P25" s="16" t="s">
        <v>4253</v>
      </c>
      <c r="Q25" s="20">
        <v>1</v>
      </c>
      <c r="R25" s="16" t="s">
        <v>4252</v>
      </c>
      <c r="S25" s="15">
        <v>170</v>
      </c>
      <c r="T25" s="16" t="s">
        <v>4253</v>
      </c>
      <c r="U25" s="20">
        <v>1</v>
      </c>
      <c r="V25" s="16" t="s">
        <v>4252</v>
      </c>
      <c r="W25" s="15">
        <v>541</v>
      </c>
      <c r="X25" s="16" t="s">
        <v>4252</v>
      </c>
      <c r="Y25" s="15">
        <v>541</v>
      </c>
      <c r="Z25" s="16" t="s">
        <v>4254</v>
      </c>
      <c r="AA25" s="15">
        <v>-109</v>
      </c>
      <c r="AB25" s="16" t="s">
        <v>4255</v>
      </c>
      <c r="AC25" s="20">
        <v>1.00898</v>
      </c>
      <c r="AD25" s="16" t="s">
        <v>4254</v>
      </c>
      <c r="AE25" s="15">
        <v>278</v>
      </c>
      <c r="AF25" s="16" t="s">
        <v>4255</v>
      </c>
      <c r="AG25" s="20">
        <v>0.96769000000000005</v>
      </c>
      <c r="AH25" s="16" t="s">
        <v>4254</v>
      </c>
      <c r="AI25" s="15">
        <v>546</v>
      </c>
      <c r="AJ25" s="16" t="s">
        <v>4255</v>
      </c>
      <c r="AK25" s="20">
        <v>0.98158999999999996</v>
      </c>
      <c r="AL25" s="16" t="s">
        <v>4254</v>
      </c>
      <c r="AM25" s="15">
        <v>28</v>
      </c>
      <c r="AN25" s="16" t="s">
        <v>4255</v>
      </c>
      <c r="AO25" s="20">
        <v>1.0028900000000001</v>
      </c>
      <c r="AP25" s="16" t="s">
        <v>4256</v>
      </c>
      <c r="AQ25" s="15">
        <v>656</v>
      </c>
      <c r="AR25" s="16" t="s">
        <v>4257</v>
      </c>
      <c r="AS25" s="20">
        <v>1.0168999999999999</v>
      </c>
      <c r="AT25" s="16" t="s">
        <v>4256</v>
      </c>
      <c r="AU25" s="15">
        <v>344</v>
      </c>
      <c r="AV25" s="16" t="s">
        <v>4257</v>
      </c>
      <c r="AW25" s="20">
        <v>1.01738</v>
      </c>
      <c r="AX25" s="16" t="s">
        <v>4256</v>
      </c>
      <c r="AY25" s="15">
        <v>435</v>
      </c>
      <c r="AZ25" s="16" t="s">
        <v>4257</v>
      </c>
      <c r="BA25" s="20">
        <v>1.0165999999999999</v>
      </c>
      <c r="BB25" s="16" t="s">
        <v>4256</v>
      </c>
      <c r="BC25" s="15">
        <v>130</v>
      </c>
      <c r="BD25" s="16" t="s">
        <v>4257</v>
      </c>
      <c r="BE25" s="20">
        <v>1.0169299999999999</v>
      </c>
      <c r="BF25" s="16" t="s">
        <v>4258</v>
      </c>
      <c r="BG25" s="15">
        <v>445</v>
      </c>
      <c r="BH25" s="16" t="s">
        <v>4259</v>
      </c>
      <c r="BI25" s="20">
        <v>1.07395</v>
      </c>
      <c r="BJ25" s="16" t="s">
        <v>4258</v>
      </c>
      <c r="BK25" s="15">
        <v>478</v>
      </c>
      <c r="BL25" s="16" t="s">
        <v>4259</v>
      </c>
      <c r="BM25" s="20">
        <v>1.0875300000000001</v>
      </c>
      <c r="BN25" s="16" t="s">
        <v>4258</v>
      </c>
      <c r="BO25" s="15">
        <v>-326</v>
      </c>
      <c r="BP25" s="16" t="s">
        <v>4259</v>
      </c>
      <c r="BQ25" s="20">
        <v>1.2025699999999999</v>
      </c>
      <c r="BR25" s="16" t="s">
        <v>4258</v>
      </c>
      <c r="BS25" s="15">
        <v>-206</v>
      </c>
      <c r="BT25" s="16" t="s">
        <v>4259</v>
      </c>
      <c r="BU25" s="20">
        <v>1.07585</v>
      </c>
      <c r="BV25" s="16" t="s">
        <v>4260</v>
      </c>
      <c r="BW25" s="15">
        <v>59</v>
      </c>
      <c r="BX25" s="16" t="s">
        <v>4261</v>
      </c>
      <c r="BY25" s="20">
        <v>1.08107</v>
      </c>
      <c r="BZ25" s="16" t="s">
        <v>4260</v>
      </c>
      <c r="CA25" s="15">
        <v>82</v>
      </c>
      <c r="CB25" s="16" t="s">
        <v>4261</v>
      </c>
      <c r="CC25" s="20">
        <v>1.03871</v>
      </c>
      <c r="CD25" s="16" t="s">
        <v>4260</v>
      </c>
      <c r="CE25" s="15">
        <v>35</v>
      </c>
      <c r="CF25" s="16" t="s">
        <v>4261</v>
      </c>
      <c r="CG25" s="20">
        <v>1.33463</v>
      </c>
      <c r="CH25" s="16" t="s">
        <v>4260</v>
      </c>
      <c r="CI25" s="15">
        <v>4</v>
      </c>
      <c r="CJ25" s="16" t="s">
        <v>4261</v>
      </c>
      <c r="CK25" s="20">
        <v>1.07585</v>
      </c>
      <c r="CL25" s="16" t="s">
        <v>4279</v>
      </c>
      <c r="CM25" s="15">
        <f>SUM(A2L118C10)/A2L118C1</f>
        <v>541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8</v>
      </c>
      <c r="H26" s="16" t="s">
        <v>4253</v>
      </c>
      <c r="I26" s="20">
        <v>1</v>
      </c>
      <c r="J26" s="16" t="s">
        <v>4252</v>
      </c>
      <c r="K26" s="15">
        <v>166</v>
      </c>
      <c r="L26" s="16" t="s">
        <v>4253</v>
      </c>
      <c r="M26" s="20">
        <v>1</v>
      </c>
      <c r="N26" s="16" t="s">
        <v>4252</v>
      </c>
      <c r="O26" s="15">
        <v>123</v>
      </c>
      <c r="P26" s="16" t="s">
        <v>4253</v>
      </c>
      <c r="Q26" s="20">
        <v>1</v>
      </c>
      <c r="R26" s="16" t="s">
        <v>4252</v>
      </c>
      <c r="S26" s="15">
        <v>2</v>
      </c>
      <c r="T26" s="16" t="s">
        <v>4253</v>
      </c>
      <c r="U26" s="20">
        <v>1</v>
      </c>
      <c r="V26" s="16" t="s">
        <v>4252</v>
      </c>
      <c r="W26" s="15">
        <v>299</v>
      </c>
      <c r="X26" s="16" t="s">
        <v>4252</v>
      </c>
      <c r="Y26" s="15">
        <v>299</v>
      </c>
      <c r="Z26" s="16" t="s">
        <v>4254</v>
      </c>
      <c r="AA26" s="15">
        <v>27</v>
      </c>
      <c r="AB26" s="16" t="s">
        <v>4255</v>
      </c>
      <c r="AC26" s="20">
        <v>1.00898</v>
      </c>
      <c r="AD26" s="16" t="s">
        <v>4254</v>
      </c>
      <c r="AE26" s="15">
        <v>93</v>
      </c>
      <c r="AF26" s="16" t="s">
        <v>4255</v>
      </c>
      <c r="AG26" s="20">
        <v>0.96769000000000005</v>
      </c>
      <c r="AH26" s="16" t="s">
        <v>4254</v>
      </c>
      <c r="AI26" s="15">
        <v>16</v>
      </c>
      <c r="AJ26" s="16" t="s">
        <v>4255</v>
      </c>
      <c r="AK26" s="20">
        <v>0.98158999999999996</v>
      </c>
      <c r="AL26" s="16" t="s">
        <v>4254</v>
      </c>
      <c r="AM26" s="15">
        <v>8</v>
      </c>
      <c r="AN26" s="16" t="s">
        <v>4255</v>
      </c>
      <c r="AO26" s="20">
        <v>1.0028900000000001</v>
      </c>
      <c r="AP26" s="16" t="s">
        <v>4256</v>
      </c>
      <c r="AQ26" s="15">
        <v>374</v>
      </c>
      <c r="AR26" s="16" t="s">
        <v>4257</v>
      </c>
      <c r="AS26" s="20">
        <v>1.0168999999999999</v>
      </c>
      <c r="AT26" s="16" t="s">
        <v>4256</v>
      </c>
      <c r="AU26" s="15">
        <v>220</v>
      </c>
      <c r="AV26" s="16" t="s">
        <v>4257</v>
      </c>
      <c r="AW26" s="20">
        <v>1.01738</v>
      </c>
      <c r="AX26" s="16" t="s">
        <v>4256</v>
      </c>
      <c r="AY26" s="15">
        <v>107</v>
      </c>
      <c r="AZ26" s="16" t="s">
        <v>4257</v>
      </c>
      <c r="BA26" s="20">
        <v>1.0165999999999999</v>
      </c>
      <c r="BB26" s="16" t="s">
        <v>4256</v>
      </c>
      <c r="BC26" s="15">
        <v>69</v>
      </c>
      <c r="BD26" s="16" t="s">
        <v>4257</v>
      </c>
      <c r="BE26" s="20">
        <v>1.0169299999999999</v>
      </c>
      <c r="BF26" s="16" t="s">
        <v>4258</v>
      </c>
      <c r="BG26" s="15">
        <v>120</v>
      </c>
      <c r="BH26" s="16" t="s">
        <v>4259</v>
      </c>
      <c r="BI26" s="20">
        <v>1.07395</v>
      </c>
      <c r="BJ26" s="16" t="s">
        <v>4258</v>
      </c>
      <c r="BK26" s="15">
        <v>61</v>
      </c>
      <c r="BL26" s="16" t="s">
        <v>4259</v>
      </c>
      <c r="BM26" s="20">
        <v>1.0875300000000001</v>
      </c>
      <c r="BN26" s="16" t="s">
        <v>4258</v>
      </c>
      <c r="BO26" s="15">
        <v>-29</v>
      </c>
      <c r="BP26" s="16" t="s">
        <v>4259</v>
      </c>
      <c r="BQ26" s="20">
        <v>1.2025699999999999</v>
      </c>
      <c r="BR26" s="16" t="s">
        <v>4258</v>
      </c>
      <c r="BS26" s="15">
        <v>-18</v>
      </c>
      <c r="BT26" s="16" t="s">
        <v>4259</v>
      </c>
      <c r="BU26" s="20">
        <v>1.07585</v>
      </c>
      <c r="BV26" s="16" t="s">
        <v>4260</v>
      </c>
      <c r="BW26" s="15">
        <v>9</v>
      </c>
      <c r="BX26" s="16" t="s">
        <v>4261</v>
      </c>
      <c r="BY26" s="20">
        <v>1.08107</v>
      </c>
      <c r="BZ26" s="16" t="s">
        <v>4260</v>
      </c>
      <c r="CA26" s="15">
        <v>9</v>
      </c>
      <c r="CB26" s="16" t="s">
        <v>4261</v>
      </c>
      <c r="CC26" s="20">
        <v>1.03871</v>
      </c>
      <c r="CD26" s="16" t="s">
        <v>4260</v>
      </c>
      <c r="CE26" s="15">
        <v>3</v>
      </c>
      <c r="CF26" s="16" t="s">
        <v>4261</v>
      </c>
      <c r="CG26" s="20">
        <v>1.33463</v>
      </c>
      <c r="CH26" s="16" t="s">
        <v>4260</v>
      </c>
      <c r="CI26" s="15">
        <v>5</v>
      </c>
      <c r="CJ26" s="16" t="s">
        <v>4261</v>
      </c>
      <c r="CK26" s="20">
        <v>1.07585</v>
      </c>
      <c r="CL26" s="16" t="s">
        <v>4280</v>
      </c>
      <c r="CM26" s="15">
        <f>SUM(A2L119C10)/A2L119C1</f>
        <v>299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1726</v>
      </c>
      <c r="H28" s="16" t="s">
        <v>4253</v>
      </c>
      <c r="I28" s="20">
        <v>1</v>
      </c>
      <c r="J28" s="16" t="s">
        <v>4252</v>
      </c>
      <c r="K28" s="15">
        <v>1164</v>
      </c>
      <c r="L28" s="16" t="s">
        <v>4253</v>
      </c>
      <c r="M28" s="20">
        <v>1</v>
      </c>
      <c r="N28" s="16" t="s">
        <v>4252</v>
      </c>
      <c r="O28" s="15">
        <v>1440</v>
      </c>
      <c r="P28" s="16" t="s">
        <v>4253</v>
      </c>
      <c r="Q28" s="20">
        <v>1</v>
      </c>
      <c r="R28" s="16" t="s">
        <v>4252</v>
      </c>
      <c r="S28" s="15">
        <v>178</v>
      </c>
      <c r="T28" s="16" t="s">
        <v>4253</v>
      </c>
      <c r="U28" s="20">
        <v>1</v>
      </c>
      <c r="V28" s="16" t="s">
        <v>4252</v>
      </c>
      <c r="W28" s="15">
        <v>4508</v>
      </c>
      <c r="X28" s="16" t="s">
        <v>4252</v>
      </c>
      <c r="Y28" s="15">
        <v>4508</v>
      </c>
      <c r="Z28" s="16" t="s">
        <v>4254</v>
      </c>
      <c r="AA28" s="15">
        <v>2697</v>
      </c>
      <c r="AB28" s="16" t="s">
        <v>4255</v>
      </c>
      <c r="AC28" s="20">
        <v>1.00898</v>
      </c>
      <c r="AD28" s="16" t="s">
        <v>4254</v>
      </c>
      <c r="AE28" s="15">
        <v>1746</v>
      </c>
      <c r="AF28" s="16" t="s">
        <v>4255</v>
      </c>
      <c r="AG28" s="20">
        <v>0.96769000000000005</v>
      </c>
      <c r="AH28" s="16" t="s">
        <v>4254</v>
      </c>
      <c r="AI28" s="15">
        <v>634</v>
      </c>
      <c r="AJ28" s="16" t="s">
        <v>4255</v>
      </c>
      <c r="AK28" s="20">
        <v>0.98158999999999996</v>
      </c>
      <c r="AL28" s="16" t="s">
        <v>4254</v>
      </c>
      <c r="AM28" s="15">
        <v>586</v>
      </c>
      <c r="AN28" s="16" t="s">
        <v>4255</v>
      </c>
      <c r="AO28" s="20">
        <v>1.0028900000000001</v>
      </c>
      <c r="AP28" s="16" t="s">
        <v>4256</v>
      </c>
      <c r="AQ28" s="15">
        <v>2718</v>
      </c>
      <c r="AR28" s="16" t="s">
        <v>4257</v>
      </c>
      <c r="AS28" s="20">
        <v>1.0168999999999999</v>
      </c>
      <c r="AT28" s="16" t="s">
        <v>4256</v>
      </c>
      <c r="AU28" s="15">
        <v>1751</v>
      </c>
      <c r="AV28" s="16" t="s">
        <v>4257</v>
      </c>
      <c r="AW28" s="20">
        <v>1.01738</v>
      </c>
      <c r="AX28" s="16" t="s">
        <v>4256</v>
      </c>
      <c r="AY28" s="15">
        <v>720</v>
      </c>
      <c r="AZ28" s="16" t="s">
        <v>4257</v>
      </c>
      <c r="BA28" s="20">
        <v>1.0165999999999999</v>
      </c>
      <c r="BB28" s="16" t="s">
        <v>4256</v>
      </c>
      <c r="BC28" s="15">
        <v>462</v>
      </c>
      <c r="BD28" s="16" t="s">
        <v>4257</v>
      </c>
      <c r="BE28" s="20">
        <v>1.0169299999999999</v>
      </c>
      <c r="BF28" s="16" t="s">
        <v>4258</v>
      </c>
      <c r="BG28" s="15">
        <v>2373</v>
      </c>
      <c r="BH28" s="16" t="s">
        <v>4259</v>
      </c>
      <c r="BI28" s="20">
        <v>1.07395</v>
      </c>
      <c r="BJ28" s="16" t="s">
        <v>4258</v>
      </c>
      <c r="BK28" s="15">
        <v>1366</v>
      </c>
      <c r="BL28" s="16" t="s">
        <v>4259</v>
      </c>
      <c r="BM28" s="20">
        <v>1.0875300000000001</v>
      </c>
      <c r="BN28" s="16" t="s">
        <v>4258</v>
      </c>
      <c r="BO28" s="15">
        <v>470</v>
      </c>
      <c r="BP28" s="16" t="s">
        <v>4259</v>
      </c>
      <c r="BQ28" s="20">
        <v>1.2025699999999999</v>
      </c>
      <c r="BR28" s="16" t="s">
        <v>4258</v>
      </c>
      <c r="BS28" s="15">
        <v>296</v>
      </c>
      <c r="BT28" s="16" t="s">
        <v>4259</v>
      </c>
      <c r="BU28" s="20">
        <v>1.07585</v>
      </c>
      <c r="BV28" s="16" t="s">
        <v>4260</v>
      </c>
      <c r="BW28" s="15">
        <v>1285</v>
      </c>
      <c r="BX28" s="16" t="s">
        <v>4261</v>
      </c>
      <c r="BY28" s="20">
        <v>1.08107</v>
      </c>
      <c r="BZ28" s="16" t="s">
        <v>4260</v>
      </c>
      <c r="CA28" s="15">
        <v>1049</v>
      </c>
      <c r="CB28" s="16" t="s">
        <v>4261</v>
      </c>
      <c r="CC28" s="20">
        <v>1.03871</v>
      </c>
      <c r="CD28" s="16" t="s">
        <v>4260</v>
      </c>
      <c r="CE28" s="15">
        <v>152</v>
      </c>
      <c r="CF28" s="16" t="s">
        <v>4261</v>
      </c>
      <c r="CG28" s="20">
        <v>1.33463</v>
      </c>
      <c r="CH28" s="16" t="s">
        <v>4260</v>
      </c>
      <c r="CI28" s="15">
        <v>130</v>
      </c>
      <c r="CJ28" s="16" t="s">
        <v>4261</v>
      </c>
      <c r="CK28" s="20">
        <v>1.07585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4723.0364939999999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710</v>
      </c>
      <c r="H29" s="16" t="s">
        <v>4253</v>
      </c>
      <c r="I29" s="20">
        <v>1</v>
      </c>
      <c r="J29" s="16" t="s">
        <v>4252</v>
      </c>
      <c r="K29" s="15">
        <v>591</v>
      </c>
      <c r="L29" s="16" t="s">
        <v>4253</v>
      </c>
      <c r="M29" s="20">
        <v>1</v>
      </c>
      <c r="N29" s="16" t="s">
        <v>4252</v>
      </c>
      <c r="O29" s="15">
        <v>505</v>
      </c>
      <c r="P29" s="16" t="s">
        <v>4253</v>
      </c>
      <c r="Q29" s="20">
        <v>1</v>
      </c>
      <c r="R29" s="16" t="s">
        <v>4252</v>
      </c>
      <c r="S29" s="15">
        <v>73</v>
      </c>
      <c r="T29" s="16" t="s">
        <v>4253</v>
      </c>
      <c r="U29" s="20">
        <v>1</v>
      </c>
      <c r="V29" s="16" t="s">
        <v>4252</v>
      </c>
      <c r="W29" s="15">
        <v>1879</v>
      </c>
      <c r="X29" s="16" t="s">
        <v>4252</v>
      </c>
      <c r="Y29" s="15">
        <v>1879</v>
      </c>
      <c r="Z29" s="16" t="s">
        <v>4254</v>
      </c>
      <c r="AA29" s="15">
        <v>664</v>
      </c>
      <c r="AB29" s="16" t="s">
        <v>4255</v>
      </c>
      <c r="AC29" s="20">
        <v>1.00898</v>
      </c>
      <c r="AD29" s="16" t="s">
        <v>4254</v>
      </c>
      <c r="AE29" s="15">
        <v>283</v>
      </c>
      <c r="AF29" s="16" t="s">
        <v>4255</v>
      </c>
      <c r="AG29" s="20">
        <v>0.96769000000000005</v>
      </c>
      <c r="AH29" s="16" t="s">
        <v>4254</v>
      </c>
      <c r="AI29" s="15">
        <v>673</v>
      </c>
      <c r="AJ29" s="16" t="s">
        <v>4255</v>
      </c>
      <c r="AK29" s="20">
        <v>0.98158999999999996</v>
      </c>
      <c r="AL29" s="16" t="s">
        <v>4254</v>
      </c>
      <c r="AM29" s="15">
        <v>92</v>
      </c>
      <c r="AN29" s="16" t="s">
        <v>4255</v>
      </c>
      <c r="AO29" s="20">
        <v>1.0028900000000001</v>
      </c>
      <c r="AP29" s="16" t="s">
        <v>4256</v>
      </c>
      <c r="AQ29" s="15">
        <v>113</v>
      </c>
      <c r="AR29" s="16" t="s">
        <v>4257</v>
      </c>
      <c r="AS29" s="20">
        <v>1.0168999999999999</v>
      </c>
      <c r="AT29" s="16" t="s">
        <v>4256</v>
      </c>
      <c r="AU29" s="15">
        <v>150</v>
      </c>
      <c r="AV29" s="16" t="s">
        <v>4257</v>
      </c>
      <c r="AW29" s="20">
        <v>1.01738</v>
      </c>
      <c r="AX29" s="16" t="s">
        <v>4256</v>
      </c>
      <c r="AY29" s="15">
        <v>539</v>
      </c>
      <c r="AZ29" s="16" t="s">
        <v>4257</v>
      </c>
      <c r="BA29" s="20">
        <v>1.0165999999999999</v>
      </c>
      <c r="BB29" s="16" t="s">
        <v>4256</v>
      </c>
      <c r="BC29" s="15">
        <v>25</v>
      </c>
      <c r="BD29" s="16" t="s">
        <v>4257</v>
      </c>
      <c r="BE29" s="20">
        <v>1.0169299999999999</v>
      </c>
      <c r="BF29" s="16" t="s">
        <v>4258</v>
      </c>
      <c r="BG29" s="15">
        <v>70</v>
      </c>
      <c r="BH29" s="16" t="s">
        <v>4259</v>
      </c>
      <c r="BI29" s="20">
        <v>1.07395</v>
      </c>
      <c r="BJ29" s="16" t="s">
        <v>4258</v>
      </c>
      <c r="BK29" s="15">
        <v>53</v>
      </c>
      <c r="BL29" s="16" t="s">
        <v>4259</v>
      </c>
      <c r="BM29" s="20">
        <v>1.0875300000000001</v>
      </c>
      <c r="BN29" s="16" t="s">
        <v>4258</v>
      </c>
      <c r="BO29" s="15">
        <v>627</v>
      </c>
      <c r="BP29" s="16" t="s">
        <v>4259</v>
      </c>
      <c r="BQ29" s="20">
        <v>1.2025699999999999</v>
      </c>
      <c r="BR29" s="16" t="s">
        <v>4258</v>
      </c>
      <c r="BS29" s="15">
        <v>7</v>
      </c>
      <c r="BT29" s="16" t="s">
        <v>4259</v>
      </c>
      <c r="BU29" s="20">
        <v>1.07585</v>
      </c>
      <c r="BV29" s="16" t="s">
        <v>4260</v>
      </c>
      <c r="BW29" s="15">
        <v>170</v>
      </c>
      <c r="BX29" s="16" t="s">
        <v>4261</v>
      </c>
      <c r="BY29" s="20">
        <v>1.08107</v>
      </c>
      <c r="BZ29" s="16" t="s">
        <v>4260</v>
      </c>
      <c r="CA29" s="15">
        <v>30</v>
      </c>
      <c r="CB29" s="16" t="s">
        <v>4261</v>
      </c>
      <c r="CC29" s="20">
        <v>1.03871</v>
      </c>
      <c r="CD29" s="16" t="s">
        <v>4260</v>
      </c>
      <c r="CE29" s="15">
        <v>494</v>
      </c>
      <c r="CF29" s="16" t="s">
        <v>4261</v>
      </c>
      <c r="CG29" s="20">
        <v>1.33463</v>
      </c>
      <c r="CH29" s="16" t="s">
        <v>4260</v>
      </c>
      <c r="CI29" s="15">
        <v>10</v>
      </c>
      <c r="CJ29" s="16" t="s">
        <v>4261</v>
      </c>
      <c r="CK29" s="20">
        <v>1.07585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1239.1898279999996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1761</v>
      </c>
      <c r="H30" s="16" t="s">
        <v>4253</v>
      </c>
      <c r="I30" s="20">
        <v>1</v>
      </c>
      <c r="J30" s="16" t="s">
        <v>4252</v>
      </c>
      <c r="K30" s="15">
        <v>1802</v>
      </c>
      <c r="L30" s="16" t="s">
        <v>4253</v>
      </c>
      <c r="M30" s="20">
        <v>1</v>
      </c>
      <c r="N30" s="16" t="s">
        <v>4252</v>
      </c>
      <c r="O30" s="15">
        <v>4699</v>
      </c>
      <c r="P30" s="16" t="s">
        <v>4253</v>
      </c>
      <c r="Q30" s="20">
        <v>1</v>
      </c>
      <c r="R30" s="16" t="s">
        <v>4252</v>
      </c>
      <c r="S30" s="15">
        <v>304</v>
      </c>
      <c r="T30" s="16" t="s">
        <v>4253</v>
      </c>
      <c r="U30" s="20">
        <v>1</v>
      </c>
      <c r="V30" s="16" t="s">
        <v>4252</v>
      </c>
      <c r="W30" s="15">
        <v>8566</v>
      </c>
      <c r="X30" s="16" t="s">
        <v>4252</v>
      </c>
      <c r="Y30" s="15">
        <v>8566</v>
      </c>
      <c r="Z30" s="16" t="s">
        <v>4254</v>
      </c>
      <c r="AA30" s="15">
        <v>2288</v>
      </c>
      <c r="AB30" s="16" t="s">
        <v>4255</v>
      </c>
      <c r="AC30" s="20">
        <v>1.00898</v>
      </c>
      <c r="AD30" s="16" t="s">
        <v>4254</v>
      </c>
      <c r="AE30" s="15">
        <v>1729</v>
      </c>
      <c r="AF30" s="16" t="s">
        <v>4255</v>
      </c>
      <c r="AG30" s="20">
        <v>0.96769000000000005</v>
      </c>
      <c r="AH30" s="16" t="s">
        <v>4254</v>
      </c>
      <c r="AI30" s="15">
        <v>4575</v>
      </c>
      <c r="AJ30" s="16" t="s">
        <v>4255</v>
      </c>
      <c r="AK30" s="20">
        <v>0.98158999999999996</v>
      </c>
      <c r="AL30" s="16" t="s">
        <v>4254</v>
      </c>
      <c r="AM30" s="15">
        <v>322</v>
      </c>
      <c r="AN30" s="16" t="s">
        <v>4255</v>
      </c>
      <c r="AO30" s="20">
        <v>1.0028900000000001</v>
      </c>
      <c r="AP30" s="16" t="s">
        <v>4256</v>
      </c>
      <c r="AQ30" s="15">
        <v>2558</v>
      </c>
      <c r="AR30" s="16" t="s">
        <v>4257</v>
      </c>
      <c r="AS30" s="20">
        <v>1.0168999999999999</v>
      </c>
      <c r="AT30" s="16" t="s">
        <v>4256</v>
      </c>
      <c r="AU30" s="15">
        <v>1093</v>
      </c>
      <c r="AV30" s="16" t="s">
        <v>4257</v>
      </c>
      <c r="AW30" s="20">
        <v>1.01738</v>
      </c>
      <c r="AX30" s="16" t="s">
        <v>4256</v>
      </c>
      <c r="AY30" s="15">
        <v>2109</v>
      </c>
      <c r="AZ30" s="16" t="s">
        <v>4257</v>
      </c>
      <c r="BA30" s="20">
        <v>1.0165999999999999</v>
      </c>
      <c r="BB30" s="16" t="s">
        <v>4256</v>
      </c>
      <c r="BC30" s="15">
        <v>250</v>
      </c>
      <c r="BD30" s="16" t="s">
        <v>4257</v>
      </c>
      <c r="BE30" s="20">
        <v>1.0169299999999999</v>
      </c>
      <c r="BF30" s="16" t="s">
        <v>4258</v>
      </c>
      <c r="BG30" s="15">
        <v>2282</v>
      </c>
      <c r="BH30" s="16" t="s">
        <v>4259</v>
      </c>
      <c r="BI30" s="20">
        <v>1.07395</v>
      </c>
      <c r="BJ30" s="16" t="s">
        <v>4258</v>
      </c>
      <c r="BK30" s="15">
        <v>766</v>
      </c>
      <c r="BL30" s="16" t="s">
        <v>4259</v>
      </c>
      <c r="BM30" s="20">
        <v>1.0875300000000001</v>
      </c>
      <c r="BN30" s="16" t="s">
        <v>4258</v>
      </c>
      <c r="BO30" s="15">
        <v>2222</v>
      </c>
      <c r="BP30" s="16" t="s">
        <v>4259</v>
      </c>
      <c r="BQ30" s="20">
        <v>1.2025699999999999</v>
      </c>
      <c r="BR30" s="16" t="s">
        <v>4258</v>
      </c>
      <c r="BS30" s="15">
        <v>201</v>
      </c>
      <c r="BT30" s="16" t="s">
        <v>4259</v>
      </c>
      <c r="BU30" s="20">
        <v>1.07585</v>
      </c>
      <c r="BV30" s="16" t="s">
        <v>4260</v>
      </c>
      <c r="BW30" s="15">
        <v>1227</v>
      </c>
      <c r="BX30" s="16" t="s">
        <v>4261</v>
      </c>
      <c r="BY30" s="20">
        <v>1.08107</v>
      </c>
      <c r="BZ30" s="16" t="s">
        <v>4260</v>
      </c>
      <c r="CA30" s="15">
        <v>489</v>
      </c>
      <c r="CB30" s="16" t="s">
        <v>4261</v>
      </c>
      <c r="CC30" s="20">
        <v>1.03871</v>
      </c>
      <c r="CD30" s="16" t="s">
        <v>4260</v>
      </c>
      <c r="CE30" s="15">
        <v>1035</v>
      </c>
      <c r="CF30" s="16" t="s">
        <v>4261</v>
      </c>
      <c r="CG30" s="20">
        <v>1.33463</v>
      </c>
      <c r="CH30" s="16" t="s">
        <v>4260</v>
      </c>
      <c r="CI30" s="15">
        <v>116</v>
      </c>
      <c r="CJ30" s="16" t="s">
        <v>4261</v>
      </c>
      <c r="CK30" s="20">
        <v>1.07585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6597.111304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13</v>
      </c>
      <c r="T31" s="16" t="s">
        <v>4253</v>
      </c>
      <c r="U31" s="20">
        <v>1</v>
      </c>
      <c r="V31" s="16" t="s">
        <v>4252</v>
      </c>
      <c r="W31" s="15">
        <v>14</v>
      </c>
      <c r="X31" s="16" t="s">
        <v>4252</v>
      </c>
      <c r="Y31" s="15">
        <v>14</v>
      </c>
      <c r="Z31" s="16" t="s">
        <v>4254</v>
      </c>
      <c r="AA31" s="15">
        <v>64</v>
      </c>
      <c r="AB31" s="16" t="s">
        <v>4255</v>
      </c>
      <c r="AC31" s="20">
        <v>1.00898</v>
      </c>
      <c r="AD31" s="16" t="s">
        <v>4254</v>
      </c>
      <c r="AE31" s="15">
        <v>13</v>
      </c>
      <c r="AF31" s="16" t="s">
        <v>4255</v>
      </c>
      <c r="AG31" s="20">
        <v>0.96769000000000005</v>
      </c>
      <c r="AH31" s="16" t="s">
        <v>4254</v>
      </c>
      <c r="AI31" s="15">
        <v>17</v>
      </c>
      <c r="AJ31" s="16" t="s">
        <v>4255</v>
      </c>
      <c r="AK31" s="20">
        <v>0.98158999999999996</v>
      </c>
      <c r="AL31" s="16" t="s">
        <v>4254</v>
      </c>
      <c r="AM31" s="15">
        <v>3</v>
      </c>
      <c r="AN31" s="16" t="s">
        <v>4255</v>
      </c>
      <c r="AO31" s="20">
        <v>1.0028900000000001</v>
      </c>
      <c r="AP31" s="16" t="s">
        <v>4256</v>
      </c>
      <c r="AQ31" s="15">
        <v>105</v>
      </c>
      <c r="AR31" s="16" t="s">
        <v>4257</v>
      </c>
      <c r="AS31" s="20">
        <v>1.0168999999999999</v>
      </c>
      <c r="AT31" s="16" t="s">
        <v>4256</v>
      </c>
      <c r="AU31" s="15">
        <v>168</v>
      </c>
      <c r="AV31" s="16" t="s">
        <v>4257</v>
      </c>
      <c r="AW31" s="20">
        <v>1.01738</v>
      </c>
      <c r="AX31" s="16" t="s">
        <v>4256</v>
      </c>
      <c r="AY31" s="15">
        <v>51</v>
      </c>
      <c r="AZ31" s="16" t="s">
        <v>4257</v>
      </c>
      <c r="BA31" s="20">
        <v>1.0165999999999999</v>
      </c>
      <c r="BB31" s="16" t="s">
        <v>4256</v>
      </c>
      <c r="BC31" s="15">
        <v>38</v>
      </c>
      <c r="BD31" s="16" t="s">
        <v>4257</v>
      </c>
      <c r="BE31" s="20">
        <v>1.0169299999999999</v>
      </c>
      <c r="BF31" s="16" t="s">
        <v>4258</v>
      </c>
      <c r="BG31" s="15">
        <v>67</v>
      </c>
      <c r="BH31" s="16" t="s">
        <v>4259</v>
      </c>
      <c r="BI31" s="20">
        <v>1.07395</v>
      </c>
      <c r="BJ31" s="16" t="s">
        <v>4258</v>
      </c>
      <c r="BK31" s="15">
        <v>11</v>
      </c>
      <c r="BL31" s="16" t="s">
        <v>4259</v>
      </c>
      <c r="BM31" s="20">
        <v>1.0875300000000001</v>
      </c>
      <c r="BN31" s="16" t="s">
        <v>4258</v>
      </c>
      <c r="BO31" s="15">
        <v>15</v>
      </c>
      <c r="BP31" s="16" t="s">
        <v>4259</v>
      </c>
      <c r="BQ31" s="20">
        <v>1.2025699999999999</v>
      </c>
      <c r="BR31" s="16" t="s">
        <v>4258</v>
      </c>
      <c r="BS31" s="15">
        <v>28</v>
      </c>
      <c r="BT31" s="16" t="s">
        <v>4259</v>
      </c>
      <c r="BU31" s="20">
        <v>1.07585</v>
      </c>
      <c r="BV31" s="16" t="s">
        <v>4260</v>
      </c>
      <c r="BW31" s="15">
        <v>7</v>
      </c>
      <c r="BX31" s="16" t="s">
        <v>4261</v>
      </c>
      <c r="BY31" s="20">
        <v>1.08107</v>
      </c>
      <c r="BZ31" s="16" t="s">
        <v>4260</v>
      </c>
      <c r="CA31" s="15">
        <v>1</v>
      </c>
      <c r="CB31" s="16" t="s">
        <v>4261</v>
      </c>
      <c r="CC31" s="20">
        <v>1.03871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123.94413999999999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1376</v>
      </c>
      <c r="H32" s="16" t="s">
        <v>4253</v>
      </c>
      <c r="I32" s="20">
        <v>1</v>
      </c>
      <c r="J32" s="16" t="s">
        <v>4252</v>
      </c>
      <c r="K32" s="15">
        <v>199</v>
      </c>
      <c r="L32" s="16" t="s">
        <v>4253</v>
      </c>
      <c r="M32" s="20">
        <v>1</v>
      </c>
      <c r="N32" s="16" t="s">
        <v>4252</v>
      </c>
      <c r="O32" s="15">
        <v>348</v>
      </c>
      <c r="P32" s="16" t="s">
        <v>4253</v>
      </c>
      <c r="Q32" s="20">
        <v>1</v>
      </c>
      <c r="R32" s="16" t="s">
        <v>4252</v>
      </c>
      <c r="S32" s="15">
        <v>236</v>
      </c>
      <c r="T32" s="16" t="s">
        <v>4253</v>
      </c>
      <c r="U32" s="20">
        <v>1</v>
      </c>
      <c r="V32" s="16" t="s">
        <v>4252</v>
      </c>
      <c r="W32" s="15">
        <v>2159</v>
      </c>
      <c r="X32" s="16" t="s">
        <v>4252</v>
      </c>
      <c r="Y32" s="15">
        <v>2159</v>
      </c>
      <c r="Z32" s="16" t="s">
        <v>4254</v>
      </c>
      <c r="AA32" s="15">
        <v>1945</v>
      </c>
      <c r="AB32" s="16" t="s">
        <v>4255</v>
      </c>
      <c r="AC32" s="20">
        <v>1.00898</v>
      </c>
      <c r="AD32" s="16" t="s">
        <v>4254</v>
      </c>
      <c r="AE32" s="15">
        <v>318</v>
      </c>
      <c r="AF32" s="16" t="s">
        <v>4255</v>
      </c>
      <c r="AG32" s="20">
        <v>0.96769000000000005</v>
      </c>
      <c r="AH32" s="16" t="s">
        <v>4254</v>
      </c>
      <c r="AI32" s="15">
        <v>344</v>
      </c>
      <c r="AJ32" s="16" t="s">
        <v>4255</v>
      </c>
      <c r="AK32" s="20">
        <v>0.98158999999999996</v>
      </c>
      <c r="AL32" s="16" t="s">
        <v>4254</v>
      </c>
      <c r="AM32" s="15">
        <v>70</v>
      </c>
      <c r="AN32" s="16" t="s">
        <v>4255</v>
      </c>
      <c r="AO32" s="20">
        <v>1.0028900000000001</v>
      </c>
      <c r="AP32" s="16" t="s">
        <v>4256</v>
      </c>
      <c r="AQ32" s="15">
        <v>2009</v>
      </c>
      <c r="AR32" s="16" t="s">
        <v>4257</v>
      </c>
      <c r="AS32" s="20">
        <v>1.0168999999999999</v>
      </c>
      <c r="AT32" s="16" t="s">
        <v>4256</v>
      </c>
      <c r="AU32" s="15">
        <v>272</v>
      </c>
      <c r="AV32" s="16" t="s">
        <v>4257</v>
      </c>
      <c r="AW32" s="20">
        <v>1.01738</v>
      </c>
      <c r="AX32" s="16" t="s">
        <v>4256</v>
      </c>
      <c r="AY32" s="15">
        <v>280</v>
      </c>
      <c r="AZ32" s="16" t="s">
        <v>4257</v>
      </c>
      <c r="BA32" s="20">
        <v>1.0165999999999999</v>
      </c>
      <c r="BB32" s="16" t="s">
        <v>4256</v>
      </c>
      <c r="BC32" s="15">
        <v>235</v>
      </c>
      <c r="BD32" s="16" t="s">
        <v>4257</v>
      </c>
      <c r="BE32" s="20">
        <v>1.0169299999999999</v>
      </c>
      <c r="BF32" s="16" t="s">
        <v>4258</v>
      </c>
      <c r="BG32" s="15">
        <v>2124</v>
      </c>
      <c r="BH32" s="16" t="s">
        <v>4259</v>
      </c>
      <c r="BI32" s="20">
        <v>1.07395</v>
      </c>
      <c r="BJ32" s="16" t="s">
        <v>4258</v>
      </c>
      <c r="BK32" s="15">
        <v>552</v>
      </c>
      <c r="BL32" s="16" t="s">
        <v>4259</v>
      </c>
      <c r="BM32" s="20">
        <v>1.0875300000000001</v>
      </c>
      <c r="BN32" s="16" t="s">
        <v>4258</v>
      </c>
      <c r="BO32" s="15">
        <v>434</v>
      </c>
      <c r="BP32" s="16" t="s">
        <v>4259</v>
      </c>
      <c r="BQ32" s="20">
        <v>1.2025699999999999</v>
      </c>
      <c r="BR32" s="16" t="s">
        <v>4258</v>
      </c>
      <c r="BS32" s="15">
        <v>319</v>
      </c>
      <c r="BT32" s="16" t="s">
        <v>4259</v>
      </c>
      <c r="BU32" s="20">
        <v>1.07585</v>
      </c>
      <c r="BV32" s="16" t="s">
        <v>4260</v>
      </c>
      <c r="BW32" s="15">
        <v>1206</v>
      </c>
      <c r="BX32" s="16" t="s">
        <v>4261</v>
      </c>
      <c r="BY32" s="20">
        <v>1.08107</v>
      </c>
      <c r="BZ32" s="16" t="s">
        <v>4260</v>
      </c>
      <c r="CA32" s="15">
        <v>84</v>
      </c>
      <c r="CB32" s="16" t="s">
        <v>4261</v>
      </c>
      <c r="CC32" s="20">
        <v>1.03871</v>
      </c>
      <c r="CD32" s="16" t="s">
        <v>4260</v>
      </c>
      <c r="CE32" s="15">
        <v>78</v>
      </c>
      <c r="CF32" s="16" t="s">
        <v>4261</v>
      </c>
      <c r="CG32" s="20">
        <v>1.33463</v>
      </c>
      <c r="CH32" s="16" t="s">
        <v>4260</v>
      </c>
      <c r="CI32" s="15">
        <v>123</v>
      </c>
      <c r="CJ32" s="16" t="s">
        <v>4261</v>
      </c>
      <c r="CK32" s="20">
        <v>1.07585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2610.8634859999997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216</v>
      </c>
      <c r="H33" s="16" t="s">
        <v>4253</v>
      </c>
      <c r="I33" s="20">
        <v>1</v>
      </c>
      <c r="J33" s="16" t="s">
        <v>4252</v>
      </c>
      <c r="K33" s="15">
        <v>132</v>
      </c>
      <c r="L33" s="16" t="s">
        <v>4253</v>
      </c>
      <c r="M33" s="20">
        <v>1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45</v>
      </c>
      <c r="T33" s="16" t="s">
        <v>4253</v>
      </c>
      <c r="U33" s="20">
        <v>1</v>
      </c>
      <c r="V33" s="16" t="s">
        <v>4252</v>
      </c>
      <c r="W33" s="15">
        <v>393</v>
      </c>
      <c r="X33" s="16" t="s">
        <v>4252</v>
      </c>
      <c r="Y33" s="15">
        <v>393</v>
      </c>
      <c r="Z33" s="16" t="s">
        <v>4254</v>
      </c>
      <c r="AA33" s="15">
        <v>169</v>
      </c>
      <c r="AB33" s="16" t="s">
        <v>4255</v>
      </c>
      <c r="AC33" s="20">
        <v>1.00898</v>
      </c>
      <c r="AD33" s="16" t="s">
        <v>4254</v>
      </c>
      <c r="AE33" s="15">
        <v>37</v>
      </c>
      <c r="AF33" s="16" t="s">
        <v>4255</v>
      </c>
      <c r="AG33" s="20">
        <v>0.96769000000000005</v>
      </c>
      <c r="AH33" s="16" t="s">
        <v>4254</v>
      </c>
      <c r="AI33" s="15">
        <v>28</v>
      </c>
      <c r="AJ33" s="16" t="s">
        <v>4255</v>
      </c>
      <c r="AK33" s="20">
        <v>0.98158999999999996</v>
      </c>
      <c r="AL33" s="16" t="s">
        <v>4254</v>
      </c>
      <c r="AM33" s="15">
        <v>28</v>
      </c>
      <c r="AN33" s="16" t="s">
        <v>4255</v>
      </c>
      <c r="AO33" s="20">
        <v>1.0028900000000001</v>
      </c>
      <c r="AP33" s="16" t="s">
        <v>4256</v>
      </c>
      <c r="AQ33" s="15">
        <v>191</v>
      </c>
      <c r="AR33" s="16" t="s">
        <v>4257</v>
      </c>
      <c r="AS33" s="20">
        <v>1.0168999999999999</v>
      </c>
      <c r="AT33" s="16" t="s">
        <v>4256</v>
      </c>
      <c r="AU33" s="15">
        <v>73</v>
      </c>
      <c r="AV33" s="16" t="s">
        <v>4257</v>
      </c>
      <c r="AW33" s="20">
        <v>1.01738</v>
      </c>
      <c r="AX33" s="16" t="s">
        <v>4256</v>
      </c>
      <c r="AY33" s="15">
        <v>26</v>
      </c>
      <c r="AZ33" s="16" t="s">
        <v>4257</v>
      </c>
      <c r="BA33" s="20">
        <v>1.0165999999999999</v>
      </c>
      <c r="BB33" s="16" t="s">
        <v>4256</v>
      </c>
      <c r="BC33" s="15">
        <v>23</v>
      </c>
      <c r="BD33" s="16" t="s">
        <v>4257</v>
      </c>
      <c r="BE33" s="20">
        <v>1.0169299999999999</v>
      </c>
      <c r="BF33" s="16" t="s">
        <v>4258</v>
      </c>
      <c r="BG33" s="15">
        <v>195</v>
      </c>
      <c r="BH33" s="16" t="s">
        <v>4259</v>
      </c>
      <c r="BI33" s="20">
        <v>1.07395</v>
      </c>
      <c r="BJ33" s="16" t="s">
        <v>4258</v>
      </c>
      <c r="BK33" s="15">
        <v>61</v>
      </c>
      <c r="BL33" s="16" t="s">
        <v>4259</v>
      </c>
      <c r="BM33" s="20">
        <v>1.0875300000000001</v>
      </c>
      <c r="BN33" s="16" t="s">
        <v>4258</v>
      </c>
      <c r="BO33" s="15">
        <v>16</v>
      </c>
      <c r="BP33" s="16" t="s">
        <v>4259</v>
      </c>
      <c r="BQ33" s="20">
        <v>1.2025699999999999</v>
      </c>
      <c r="BR33" s="16" t="s">
        <v>4258</v>
      </c>
      <c r="BS33" s="15">
        <v>19</v>
      </c>
      <c r="BT33" s="16" t="s">
        <v>4259</v>
      </c>
      <c r="BU33" s="20">
        <v>1.07585</v>
      </c>
      <c r="BV33" s="16" t="s">
        <v>4260</v>
      </c>
      <c r="BW33" s="15">
        <v>115</v>
      </c>
      <c r="BX33" s="16" t="s">
        <v>4261</v>
      </c>
      <c r="BY33" s="20">
        <v>1.08107</v>
      </c>
      <c r="BZ33" s="16" t="s">
        <v>4260</v>
      </c>
      <c r="CA33" s="15">
        <v>79</v>
      </c>
      <c r="CB33" s="16" t="s">
        <v>4261</v>
      </c>
      <c r="CC33" s="20">
        <v>1.03871</v>
      </c>
      <c r="CD33" s="16" t="s">
        <v>4260</v>
      </c>
      <c r="CE33" s="15">
        <v>8</v>
      </c>
      <c r="CF33" s="16" t="s">
        <v>4261</v>
      </c>
      <c r="CG33" s="20">
        <v>1.33463</v>
      </c>
      <c r="CH33" s="16" t="s">
        <v>4260</v>
      </c>
      <c r="CI33" s="15">
        <v>10</v>
      </c>
      <c r="CJ33" s="16" t="s">
        <v>4261</v>
      </c>
      <c r="CK33" s="20">
        <v>1.07585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303.29274999999996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71</v>
      </c>
      <c r="H34" s="16" t="s">
        <v>4253</v>
      </c>
      <c r="I34" s="20">
        <v>1</v>
      </c>
      <c r="J34" s="16" t="s">
        <v>4252</v>
      </c>
      <c r="K34" s="15">
        <v>753</v>
      </c>
      <c r="L34" s="16" t="s">
        <v>4253</v>
      </c>
      <c r="M34" s="20">
        <v>1</v>
      </c>
      <c r="N34" s="16" t="s">
        <v>4252</v>
      </c>
      <c r="O34" s="15">
        <v>2461</v>
      </c>
      <c r="P34" s="16" t="s">
        <v>4253</v>
      </c>
      <c r="Q34" s="20">
        <v>1</v>
      </c>
      <c r="R34" s="16" t="s">
        <v>4252</v>
      </c>
      <c r="S34" s="15">
        <v>528</v>
      </c>
      <c r="T34" s="16" t="s">
        <v>4253</v>
      </c>
      <c r="U34" s="20">
        <v>1</v>
      </c>
      <c r="V34" s="16" t="s">
        <v>4252</v>
      </c>
      <c r="W34" s="15">
        <v>3813</v>
      </c>
      <c r="X34" s="16" t="s">
        <v>4252</v>
      </c>
      <c r="Y34" s="15">
        <v>3813</v>
      </c>
      <c r="Z34" s="16" t="s">
        <v>4254</v>
      </c>
      <c r="AA34" s="15">
        <v>785</v>
      </c>
      <c r="AB34" s="16" t="s">
        <v>4255</v>
      </c>
      <c r="AC34" s="20">
        <v>1.00898</v>
      </c>
      <c r="AD34" s="16" t="s">
        <v>4254</v>
      </c>
      <c r="AE34" s="15">
        <v>225</v>
      </c>
      <c r="AF34" s="16" t="s">
        <v>4255</v>
      </c>
      <c r="AG34" s="20">
        <v>0.96769000000000005</v>
      </c>
      <c r="AH34" s="16" t="s">
        <v>4254</v>
      </c>
      <c r="AI34" s="15">
        <v>2748</v>
      </c>
      <c r="AJ34" s="16" t="s">
        <v>4255</v>
      </c>
      <c r="AK34" s="20">
        <v>0.98158999999999996</v>
      </c>
      <c r="AL34" s="16" t="s">
        <v>4254</v>
      </c>
      <c r="AM34" s="15">
        <v>2397</v>
      </c>
      <c r="AN34" s="16" t="s">
        <v>4255</v>
      </c>
      <c r="AO34" s="20">
        <v>1.0028900000000001</v>
      </c>
      <c r="AP34" s="16" t="s">
        <v>4256</v>
      </c>
      <c r="AQ34" s="15">
        <v>517</v>
      </c>
      <c r="AR34" s="16" t="s">
        <v>4257</v>
      </c>
      <c r="AS34" s="20">
        <v>1.0168999999999999</v>
      </c>
      <c r="AT34" s="16" t="s">
        <v>4256</v>
      </c>
      <c r="AU34" s="15">
        <v>6</v>
      </c>
      <c r="AV34" s="16" t="s">
        <v>4257</v>
      </c>
      <c r="AW34" s="20">
        <v>1.01738</v>
      </c>
      <c r="AX34" s="16" t="s">
        <v>4256</v>
      </c>
      <c r="AY34" s="15">
        <v>1460</v>
      </c>
      <c r="AZ34" s="16" t="s">
        <v>4257</v>
      </c>
      <c r="BA34" s="20">
        <v>1.0165999999999999</v>
      </c>
      <c r="BB34" s="16" t="s">
        <v>4256</v>
      </c>
      <c r="BC34" s="15">
        <v>949</v>
      </c>
      <c r="BD34" s="16" t="s">
        <v>4257</v>
      </c>
      <c r="BE34" s="20">
        <v>1.0169299999999999</v>
      </c>
      <c r="BF34" s="16" t="s">
        <v>4258</v>
      </c>
      <c r="BG34" s="15">
        <v>757</v>
      </c>
      <c r="BH34" s="16" t="s">
        <v>4259</v>
      </c>
      <c r="BI34" s="20">
        <v>1.07395</v>
      </c>
      <c r="BJ34" s="16" t="s">
        <v>4258</v>
      </c>
      <c r="BK34" s="15">
        <v>134</v>
      </c>
      <c r="BL34" s="16" t="s">
        <v>4259</v>
      </c>
      <c r="BM34" s="20">
        <v>1.0875300000000001</v>
      </c>
      <c r="BN34" s="16" t="s">
        <v>4258</v>
      </c>
      <c r="BO34" s="15">
        <v>845</v>
      </c>
      <c r="BP34" s="16" t="s">
        <v>4259</v>
      </c>
      <c r="BQ34" s="20">
        <v>1.2025699999999999</v>
      </c>
      <c r="BR34" s="16" t="s">
        <v>4258</v>
      </c>
      <c r="BS34" s="15">
        <v>933</v>
      </c>
      <c r="BT34" s="16" t="s">
        <v>4259</v>
      </c>
      <c r="BU34" s="20">
        <v>1.07585</v>
      </c>
      <c r="BV34" s="16" t="s">
        <v>4260</v>
      </c>
      <c r="BW34" s="15">
        <v>335</v>
      </c>
      <c r="BX34" s="16" t="s">
        <v>4261</v>
      </c>
      <c r="BY34" s="20">
        <v>1.08107</v>
      </c>
      <c r="BZ34" s="16" t="s">
        <v>4260</v>
      </c>
      <c r="CA34" s="15">
        <v>27</v>
      </c>
      <c r="CB34" s="16" t="s">
        <v>4261</v>
      </c>
      <c r="CC34" s="20">
        <v>1.03871</v>
      </c>
      <c r="CD34" s="16" t="s">
        <v>4260</v>
      </c>
      <c r="CE34" s="15">
        <v>1079</v>
      </c>
      <c r="CF34" s="16" t="s">
        <v>4261</v>
      </c>
      <c r="CG34" s="20">
        <v>1.33463</v>
      </c>
      <c r="CH34" s="16" t="s">
        <v>4260</v>
      </c>
      <c r="CI34" s="15">
        <v>605</v>
      </c>
      <c r="CJ34" s="16" t="s">
        <v>4261</v>
      </c>
      <c r="CK34" s="20">
        <v>1.07585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3673.0135719999998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54</v>
      </c>
      <c r="H35" s="16" t="s">
        <v>4253</v>
      </c>
      <c r="I35" s="20">
        <v>1</v>
      </c>
      <c r="J35" s="16" t="s">
        <v>4252</v>
      </c>
      <c r="K35" s="15">
        <v>178</v>
      </c>
      <c r="L35" s="16" t="s">
        <v>4253</v>
      </c>
      <c r="M35" s="20">
        <v>1</v>
      </c>
      <c r="N35" s="16" t="s">
        <v>4252</v>
      </c>
      <c r="O35" s="15">
        <v>881</v>
      </c>
      <c r="P35" s="16" t="s">
        <v>4253</v>
      </c>
      <c r="Q35" s="20">
        <v>1</v>
      </c>
      <c r="R35" s="16" t="s">
        <v>4252</v>
      </c>
      <c r="S35" s="15">
        <v>42</v>
      </c>
      <c r="T35" s="16" t="s">
        <v>4253</v>
      </c>
      <c r="U35" s="20">
        <v>1</v>
      </c>
      <c r="V35" s="16" t="s">
        <v>4252</v>
      </c>
      <c r="W35" s="15">
        <v>1155</v>
      </c>
      <c r="X35" s="16" t="s">
        <v>4252</v>
      </c>
      <c r="Y35" s="15">
        <v>1155</v>
      </c>
      <c r="Z35" s="16" t="s">
        <v>4254</v>
      </c>
      <c r="AA35" s="15">
        <v>169</v>
      </c>
      <c r="AB35" s="16" t="s">
        <v>4255</v>
      </c>
      <c r="AC35" s="20">
        <v>1.00898</v>
      </c>
      <c r="AD35" s="16" t="s">
        <v>4254</v>
      </c>
      <c r="AE35" s="15">
        <v>1</v>
      </c>
      <c r="AF35" s="16" t="s">
        <v>4255</v>
      </c>
      <c r="AG35" s="20">
        <v>0.96769000000000005</v>
      </c>
      <c r="AH35" s="16" t="s">
        <v>4254</v>
      </c>
      <c r="AI35" s="15">
        <v>996</v>
      </c>
      <c r="AJ35" s="16" t="s">
        <v>4255</v>
      </c>
      <c r="AK35" s="20">
        <v>0.98158999999999996</v>
      </c>
      <c r="AL35" s="16" t="s">
        <v>4254</v>
      </c>
      <c r="AM35" s="15">
        <v>321</v>
      </c>
      <c r="AN35" s="16" t="s">
        <v>4255</v>
      </c>
      <c r="AO35" s="20">
        <v>1.0028900000000001</v>
      </c>
      <c r="AP35" s="16" t="s">
        <v>4256</v>
      </c>
      <c r="AQ35" s="15">
        <v>184</v>
      </c>
      <c r="AR35" s="16" t="s">
        <v>4257</v>
      </c>
      <c r="AS35" s="20">
        <v>1.0168999999999999</v>
      </c>
      <c r="AT35" s="16" t="s">
        <v>4256</v>
      </c>
      <c r="AU35" s="15">
        <v>5</v>
      </c>
      <c r="AV35" s="16" t="s">
        <v>4257</v>
      </c>
      <c r="AW35" s="20">
        <v>1.01738</v>
      </c>
      <c r="AX35" s="16" t="s">
        <v>4256</v>
      </c>
      <c r="AY35" s="15">
        <v>833</v>
      </c>
      <c r="AZ35" s="16" t="s">
        <v>4257</v>
      </c>
      <c r="BA35" s="20">
        <v>1.0165999999999999</v>
      </c>
      <c r="BB35" s="16" t="s">
        <v>4256</v>
      </c>
      <c r="BC35" s="15">
        <v>326</v>
      </c>
      <c r="BD35" s="16" t="s">
        <v>4257</v>
      </c>
      <c r="BE35" s="20">
        <v>1.0169299999999999</v>
      </c>
      <c r="BF35" s="16" t="s">
        <v>4258</v>
      </c>
      <c r="BG35" s="15">
        <v>53</v>
      </c>
      <c r="BH35" s="16" t="s">
        <v>4259</v>
      </c>
      <c r="BI35" s="20">
        <v>1.07395</v>
      </c>
      <c r="BJ35" s="16" t="s">
        <v>4258</v>
      </c>
      <c r="BK35" s="15">
        <v>36</v>
      </c>
      <c r="BL35" s="16" t="s">
        <v>4259</v>
      </c>
      <c r="BM35" s="20">
        <v>1.0875300000000001</v>
      </c>
      <c r="BN35" s="16" t="s">
        <v>4258</v>
      </c>
      <c r="BO35" s="15">
        <v>802</v>
      </c>
      <c r="BP35" s="16" t="s">
        <v>4259</v>
      </c>
      <c r="BQ35" s="20">
        <v>1.2025699999999999</v>
      </c>
      <c r="BR35" s="16" t="s">
        <v>4258</v>
      </c>
      <c r="BS35" s="15">
        <v>153</v>
      </c>
      <c r="BT35" s="16" t="s">
        <v>4259</v>
      </c>
      <c r="BU35" s="20">
        <v>1.07585</v>
      </c>
      <c r="BV35" s="16" t="s">
        <v>4260</v>
      </c>
      <c r="BW35" s="15">
        <v>53</v>
      </c>
      <c r="BX35" s="16" t="s">
        <v>4261</v>
      </c>
      <c r="BY35" s="20">
        <v>1.08107</v>
      </c>
      <c r="BZ35" s="16" t="s">
        <v>4260</v>
      </c>
      <c r="CA35" s="15">
        <v>3</v>
      </c>
      <c r="CB35" s="16" t="s">
        <v>4261</v>
      </c>
      <c r="CC35" s="20">
        <v>1.03871</v>
      </c>
      <c r="CD35" s="16" t="s">
        <v>4260</v>
      </c>
      <c r="CE35" s="15">
        <v>489</v>
      </c>
      <c r="CF35" s="16" t="s">
        <v>4261</v>
      </c>
      <c r="CG35" s="20">
        <v>1.33463</v>
      </c>
      <c r="CH35" s="16" t="s">
        <v>4260</v>
      </c>
      <c r="CI35" s="15">
        <v>52</v>
      </c>
      <c r="CJ35" s="16" t="s">
        <v>4261</v>
      </c>
      <c r="CK35" s="20">
        <v>1.07585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1198.1495699999998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2</v>
      </c>
      <c r="H36" s="16" t="s">
        <v>4253</v>
      </c>
      <c r="I36" s="20">
        <v>1</v>
      </c>
      <c r="J36" s="16" t="s">
        <v>4252</v>
      </c>
      <c r="K36" s="15">
        <v>1</v>
      </c>
      <c r="L36" s="16" t="s">
        <v>4253</v>
      </c>
      <c r="M36" s="20">
        <v>1</v>
      </c>
      <c r="N36" s="16" t="s">
        <v>4252</v>
      </c>
      <c r="O36" s="15">
        <v>107</v>
      </c>
      <c r="P36" s="16" t="s">
        <v>4253</v>
      </c>
      <c r="Q36" s="20">
        <v>1</v>
      </c>
      <c r="R36" s="16" t="s">
        <v>4252</v>
      </c>
      <c r="S36" s="15">
        <v>4</v>
      </c>
      <c r="T36" s="16" t="s">
        <v>4253</v>
      </c>
      <c r="U36" s="20">
        <v>1</v>
      </c>
      <c r="V36" s="16" t="s">
        <v>4252</v>
      </c>
      <c r="W36" s="15">
        <v>114</v>
      </c>
      <c r="X36" s="16" t="s">
        <v>4252</v>
      </c>
      <c r="Y36" s="15">
        <v>114</v>
      </c>
      <c r="Z36" s="16" t="s">
        <v>4254</v>
      </c>
      <c r="AA36" s="15">
        <v>37</v>
      </c>
      <c r="AB36" s="16" t="s">
        <v>4255</v>
      </c>
      <c r="AC36" s="20">
        <v>1.00898</v>
      </c>
      <c r="AD36" s="16" t="s">
        <v>4254</v>
      </c>
      <c r="AE36" s="15">
        <v>4</v>
      </c>
      <c r="AF36" s="16" t="s">
        <v>4255</v>
      </c>
      <c r="AG36" s="20">
        <v>0.96769000000000005</v>
      </c>
      <c r="AH36" s="16" t="s">
        <v>4254</v>
      </c>
      <c r="AI36" s="15">
        <v>121</v>
      </c>
      <c r="AJ36" s="16" t="s">
        <v>4255</v>
      </c>
      <c r="AK36" s="20">
        <v>0.98158999999999996</v>
      </c>
      <c r="AL36" s="16" t="s">
        <v>4254</v>
      </c>
      <c r="AM36" s="15">
        <v>157</v>
      </c>
      <c r="AN36" s="16" t="s">
        <v>4255</v>
      </c>
      <c r="AO36" s="20">
        <v>1.0028900000000001</v>
      </c>
      <c r="AP36" s="16" t="s">
        <v>4256</v>
      </c>
      <c r="AQ36" s="15">
        <v>20</v>
      </c>
      <c r="AR36" s="16" t="s">
        <v>4257</v>
      </c>
      <c r="AS36" s="20">
        <v>1.0168999999999999</v>
      </c>
      <c r="AT36" s="16" t="s">
        <v>4256</v>
      </c>
      <c r="AU36" s="15">
        <v>-1</v>
      </c>
      <c r="AV36" s="16" t="s">
        <v>4257</v>
      </c>
      <c r="AW36" s="20">
        <v>1.01738</v>
      </c>
      <c r="AX36" s="16" t="s">
        <v>4256</v>
      </c>
      <c r="AY36" s="15">
        <v>152</v>
      </c>
      <c r="AZ36" s="16" t="s">
        <v>4257</v>
      </c>
      <c r="BA36" s="20">
        <v>1.0165999999999999</v>
      </c>
      <c r="BB36" s="16" t="s">
        <v>4256</v>
      </c>
      <c r="BC36" s="15">
        <v>53</v>
      </c>
      <c r="BD36" s="16" t="s">
        <v>4257</v>
      </c>
      <c r="BE36" s="20">
        <v>1.0169299999999999</v>
      </c>
      <c r="BF36" s="16" t="s">
        <v>4258</v>
      </c>
      <c r="BG36" s="15">
        <v>92</v>
      </c>
      <c r="BH36" s="16" t="s">
        <v>4259</v>
      </c>
      <c r="BI36" s="20">
        <v>1.07395</v>
      </c>
      <c r="BJ36" s="16" t="s">
        <v>4258</v>
      </c>
      <c r="BK36" s="15">
        <v>30</v>
      </c>
      <c r="BL36" s="16" t="s">
        <v>4259</v>
      </c>
      <c r="BM36" s="20">
        <v>1.0875300000000001</v>
      </c>
      <c r="BN36" s="16" t="s">
        <v>4258</v>
      </c>
      <c r="BO36" s="15">
        <v>88</v>
      </c>
      <c r="BP36" s="16" t="s">
        <v>4259</v>
      </c>
      <c r="BQ36" s="20">
        <v>1.2025699999999999</v>
      </c>
      <c r="BR36" s="16" t="s">
        <v>4258</v>
      </c>
      <c r="BS36" s="15">
        <v>116</v>
      </c>
      <c r="BT36" s="16" t="s">
        <v>4259</v>
      </c>
      <c r="BU36" s="20">
        <v>1.07585</v>
      </c>
      <c r="BV36" s="16" t="s">
        <v>4260</v>
      </c>
      <c r="BW36" s="15">
        <v>6</v>
      </c>
      <c r="BX36" s="16" t="s">
        <v>4261</v>
      </c>
      <c r="BY36" s="20">
        <v>1.08107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27</v>
      </c>
      <c r="CF36" s="16" t="s">
        <v>4261</v>
      </c>
      <c r="CG36" s="20">
        <v>1.33463</v>
      </c>
      <c r="CH36" s="16" t="s">
        <v>4260</v>
      </c>
      <c r="CI36" s="15">
        <v>3</v>
      </c>
      <c r="CJ36" s="16" t="s">
        <v>4261</v>
      </c>
      <c r="CK36" s="20">
        <v>1.07585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213.39465800000002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66</v>
      </c>
      <c r="H37" s="16" t="s">
        <v>4253</v>
      </c>
      <c r="I37" s="20">
        <v>1</v>
      </c>
      <c r="J37" s="16" t="s">
        <v>4252</v>
      </c>
      <c r="K37" s="15">
        <v>30</v>
      </c>
      <c r="L37" s="16" t="s">
        <v>4253</v>
      </c>
      <c r="M37" s="20">
        <v>1</v>
      </c>
      <c r="N37" s="16" t="s">
        <v>4252</v>
      </c>
      <c r="O37" s="15">
        <v>228</v>
      </c>
      <c r="P37" s="16" t="s">
        <v>4253</v>
      </c>
      <c r="Q37" s="20">
        <v>1</v>
      </c>
      <c r="R37" s="16" t="s">
        <v>4252</v>
      </c>
      <c r="S37" s="15">
        <v>11</v>
      </c>
      <c r="T37" s="16" t="s">
        <v>4253</v>
      </c>
      <c r="U37" s="20">
        <v>1</v>
      </c>
      <c r="V37" s="16" t="s">
        <v>4252</v>
      </c>
      <c r="W37" s="15">
        <v>335</v>
      </c>
      <c r="X37" s="16" t="s">
        <v>4252</v>
      </c>
      <c r="Y37" s="15">
        <v>335</v>
      </c>
      <c r="Z37" s="16" t="s">
        <v>4254</v>
      </c>
      <c r="AA37" s="15">
        <v>56</v>
      </c>
      <c r="AB37" s="16" t="s">
        <v>4255</v>
      </c>
      <c r="AC37" s="20">
        <v>1.00898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412</v>
      </c>
      <c r="AJ37" s="16" t="s">
        <v>4255</v>
      </c>
      <c r="AK37" s="20">
        <v>0.98158999999999996</v>
      </c>
      <c r="AL37" s="16" t="s">
        <v>4254</v>
      </c>
      <c r="AM37" s="15">
        <v>75</v>
      </c>
      <c r="AN37" s="16" t="s">
        <v>4255</v>
      </c>
      <c r="AO37" s="20">
        <v>1.0028900000000001</v>
      </c>
      <c r="AP37" s="16" t="s">
        <v>4256</v>
      </c>
      <c r="AQ37" s="15">
        <v>77</v>
      </c>
      <c r="AR37" s="16" t="s">
        <v>4257</v>
      </c>
      <c r="AS37" s="20">
        <v>1.0168999999999999</v>
      </c>
      <c r="AT37" s="16" t="s">
        <v>4256</v>
      </c>
      <c r="AU37" s="15">
        <v>4</v>
      </c>
      <c r="AV37" s="16" t="s">
        <v>4257</v>
      </c>
      <c r="AW37" s="20">
        <v>1.01738</v>
      </c>
      <c r="AX37" s="16" t="s">
        <v>4256</v>
      </c>
      <c r="AY37" s="15">
        <v>269</v>
      </c>
      <c r="AZ37" s="16" t="s">
        <v>4257</v>
      </c>
      <c r="BA37" s="20">
        <v>1.0165999999999999</v>
      </c>
      <c r="BB37" s="16" t="s">
        <v>4256</v>
      </c>
      <c r="BC37" s="15">
        <v>90</v>
      </c>
      <c r="BD37" s="16" t="s">
        <v>4257</v>
      </c>
      <c r="BE37" s="20">
        <v>1.0169299999999999</v>
      </c>
      <c r="BF37" s="16" t="s">
        <v>4258</v>
      </c>
      <c r="BG37" s="15">
        <v>94</v>
      </c>
      <c r="BH37" s="16" t="s">
        <v>4259</v>
      </c>
      <c r="BI37" s="20">
        <v>1.07395</v>
      </c>
      <c r="BJ37" s="16" t="s">
        <v>4258</v>
      </c>
      <c r="BK37" s="15">
        <v>47</v>
      </c>
      <c r="BL37" s="16" t="s">
        <v>4259</v>
      </c>
      <c r="BM37" s="20">
        <v>1.0875300000000001</v>
      </c>
      <c r="BN37" s="16" t="s">
        <v>4258</v>
      </c>
      <c r="BO37" s="15">
        <v>171</v>
      </c>
      <c r="BP37" s="16" t="s">
        <v>4259</v>
      </c>
      <c r="BQ37" s="20">
        <v>1.2025699999999999</v>
      </c>
      <c r="BR37" s="16" t="s">
        <v>4258</v>
      </c>
      <c r="BS37" s="15">
        <v>21</v>
      </c>
      <c r="BT37" s="16" t="s">
        <v>4259</v>
      </c>
      <c r="BU37" s="20">
        <v>1.07585</v>
      </c>
      <c r="BV37" s="16" t="s">
        <v>4260</v>
      </c>
      <c r="BW37" s="15">
        <v>163</v>
      </c>
      <c r="BX37" s="16" t="s">
        <v>4261</v>
      </c>
      <c r="BY37" s="20">
        <v>1.08107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188</v>
      </c>
      <c r="CF37" s="16" t="s">
        <v>4261</v>
      </c>
      <c r="CG37" s="20">
        <v>1.33463</v>
      </c>
      <c r="CH37" s="16" t="s">
        <v>4260</v>
      </c>
      <c r="CI37" s="15">
        <v>15</v>
      </c>
      <c r="CJ37" s="16" t="s">
        <v>4261</v>
      </c>
      <c r="CK37" s="20">
        <v>1.07585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428.41095200000001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39</v>
      </c>
      <c r="H38" s="16" t="s">
        <v>4253</v>
      </c>
      <c r="I38" s="20">
        <v>1</v>
      </c>
      <c r="J38" s="16" t="s">
        <v>4252</v>
      </c>
      <c r="K38" s="15">
        <v>1</v>
      </c>
      <c r="L38" s="16" t="s">
        <v>4253</v>
      </c>
      <c r="M38" s="20">
        <v>1</v>
      </c>
      <c r="N38" s="16" t="s">
        <v>4252</v>
      </c>
      <c r="O38" s="15">
        <v>713</v>
      </c>
      <c r="P38" s="16" t="s">
        <v>4253</v>
      </c>
      <c r="Q38" s="20">
        <v>1</v>
      </c>
      <c r="R38" s="16" t="s">
        <v>4252</v>
      </c>
      <c r="S38" s="15">
        <v>3</v>
      </c>
      <c r="T38" s="16" t="s">
        <v>4253</v>
      </c>
      <c r="U38" s="20">
        <v>1</v>
      </c>
      <c r="V38" s="16" t="s">
        <v>4252</v>
      </c>
      <c r="W38" s="15">
        <v>756</v>
      </c>
      <c r="X38" s="16" t="s">
        <v>4252</v>
      </c>
      <c r="Y38" s="15">
        <v>756</v>
      </c>
      <c r="Z38" s="16" t="s">
        <v>4254</v>
      </c>
      <c r="AA38" s="15">
        <v>15</v>
      </c>
      <c r="AB38" s="16" t="s">
        <v>4255</v>
      </c>
      <c r="AC38" s="20">
        <v>1.00898</v>
      </c>
      <c r="AD38" s="16" t="s">
        <v>4254</v>
      </c>
      <c r="AE38" s="15">
        <v>23</v>
      </c>
      <c r="AF38" s="16" t="s">
        <v>4255</v>
      </c>
      <c r="AG38" s="20">
        <v>0.96769000000000005</v>
      </c>
      <c r="AH38" s="16" t="s">
        <v>4254</v>
      </c>
      <c r="AI38" s="15">
        <v>842</v>
      </c>
      <c r="AJ38" s="16" t="s">
        <v>4255</v>
      </c>
      <c r="AK38" s="20">
        <v>0.98158999999999996</v>
      </c>
      <c r="AL38" s="16" t="s">
        <v>4254</v>
      </c>
      <c r="AM38" s="15">
        <v>42</v>
      </c>
      <c r="AN38" s="16" t="s">
        <v>4255</v>
      </c>
      <c r="AO38" s="20">
        <v>1.0028900000000001</v>
      </c>
      <c r="AP38" s="16" t="s">
        <v>4256</v>
      </c>
      <c r="AQ38" s="15">
        <v>20</v>
      </c>
      <c r="AR38" s="16" t="s">
        <v>4257</v>
      </c>
      <c r="AS38" s="20">
        <v>1.0168999999999999</v>
      </c>
      <c r="AT38" s="16" t="s">
        <v>4256</v>
      </c>
      <c r="AU38" s="15">
        <v>2</v>
      </c>
      <c r="AV38" s="16" t="s">
        <v>4257</v>
      </c>
      <c r="AW38" s="20">
        <v>1.01738</v>
      </c>
      <c r="AX38" s="16" t="s">
        <v>4256</v>
      </c>
      <c r="AY38" s="15">
        <v>423</v>
      </c>
      <c r="AZ38" s="16" t="s">
        <v>4257</v>
      </c>
      <c r="BA38" s="20">
        <v>1.0165999999999999</v>
      </c>
      <c r="BB38" s="16" t="s">
        <v>4256</v>
      </c>
      <c r="BC38" s="15">
        <v>77</v>
      </c>
      <c r="BD38" s="16" t="s">
        <v>4257</v>
      </c>
      <c r="BE38" s="20">
        <v>1.0169299999999999</v>
      </c>
      <c r="BF38" s="16" t="s">
        <v>4258</v>
      </c>
      <c r="BG38" s="15">
        <v>28</v>
      </c>
      <c r="BH38" s="16" t="s">
        <v>4259</v>
      </c>
      <c r="BI38" s="20">
        <v>1.07395</v>
      </c>
      <c r="BJ38" s="16" t="s">
        <v>4258</v>
      </c>
      <c r="BK38" s="15">
        <v>8</v>
      </c>
      <c r="BL38" s="16" t="s">
        <v>4259</v>
      </c>
      <c r="BM38" s="20">
        <v>1.0875300000000001</v>
      </c>
      <c r="BN38" s="16" t="s">
        <v>4258</v>
      </c>
      <c r="BO38" s="15">
        <v>477</v>
      </c>
      <c r="BP38" s="16" t="s">
        <v>4259</v>
      </c>
      <c r="BQ38" s="20">
        <v>1.2025699999999999</v>
      </c>
      <c r="BR38" s="16" t="s">
        <v>4258</v>
      </c>
      <c r="BS38" s="15">
        <v>16</v>
      </c>
      <c r="BT38" s="16" t="s">
        <v>4259</v>
      </c>
      <c r="BU38" s="20">
        <v>1.07585</v>
      </c>
      <c r="BV38" s="16" t="s">
        <v>4260</v>
      </c>
      <c r="BW38" s="15">
        <v>45</v>
      </c>
      <c r="BX38" s="16" t="s">
        <v>4261</v>
      </c>
      <c r="BY38" s="20">
        <v>1.08107</v>
      </c>
      <c r="BZ38" s="16" t="s">
        <v>4260</v>
      </c>
      <c r="CA38" s="15">
        <v>7</v>
      </c>
      <c r="CB38" s="16" t="s">
        <v>4261</v>
      </c>
      <c r="CC38" s="20">
        <v>1.03871</v>
      </c>
      <c r="CD38" s="16" t="s">
        <v>4260</v>
      </c>
      <c r="CE38" s="15">
        <v>70</v>
      </c>
      <c r="CF38" s="16" t="s">
        <v>4261</v>
      </c>
      <c r="CG38" s="20">
        <v>1.33463</v>
      </c>
      <c r="CH38" s="16" t="s">
        <v>4260</v>
      </c>
      <c r="CI38" s="15">
        <v>11</v>
      </c>
      <c r="CJ38" s="16" t="s">
        <v>4261</v>
      </c>
      <c r="CK38" s="20">
        <v>1.07585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596.69956000000002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170</v>
      </c>
      <c r="H39" s="16" t="s">
        <v>4253</v>
      </c>
      <c r="I39" s="20">
        <v>1</v>
      </c>
      <c r="J39" s="16" t="s">
        <v>4252</v>
      </c>
      <c r="K39" s="15">
        <v>4</v>
      </c>
      <c r="L39" s="16" t="s">
        <v>4253</v>
      </c>
      <c r="M39" s="20">
        <v>1</v>
      </c>
      <c r="N39" s="16" t="s">
        <v>4252</v>
      </c>
      <c r="O39" s="15">
        <v>984</v>
      </c>
      <c r="P39" s="16" t="s">
        <v>4253</v>
      </c>
      <c r="Q39" s="20">
        <v>1</v>
      </c>
      <c r="R39" s="16" t="s">
        <v>4252</v>
      </c>
      <c r="S39" s="15">
        <v>32</v>
      </c>
      <c r="T39" s="16" t="s">
        <v>4253</v>
      </c>
      <c r="U39" s="20">
        <v>1</v>
      </c>
      <c r="V39" s="16" t="s">
        <v>4252</v>
      </c>
      <c r="W39" s="15">
        <v>1190</v>
      </c>
      <c r="X39" s="16" t="s">
        <v>4252</v>
      </c>
      <c r="Y39" s="15">
        <v>1190</v>
      </c>
      <c r="Z39" s="16" t="s">
        <v>4254</v>
      </c>
      <c r="AA39" s="15">
        <v>97</v>
      </c>
      <c r="AB39" s="16" t="s">
        <v>4255</v>
      </c>
      <c r="AC39" s="20">
        <v>1.00898</v>
      </c>
      <c r="AD39" s="16" t="s">
        <v>4254</v>
      </c>
      <c r="AE39" s="15">
        <v>1</v>
      </c>
      <c r="AF39" s="16" t="s">
        <v>4255</v>
      </c>
      <c r="AG39" s="20">
        <v>0.96769000000000005</v>
      </c>
      <c r="AH39" s="16" t="s">
        <v>4254</v>
      </c>
      <c r="AI39" s="15">
        <v>977</v>
      </c>
      <c r="AJ39" s="16" t="s">
        <v>4255</v>
      </c>
      <c r="AK39" s="20">
        <v>0.98158999999999996</v>
      </c>
      <c r="AL39" s="16" t="s">
        <v>4254</v>
      </c>
      <c r="AM39" s="15">
        <v>94</v>
      </c>
      <c r="AN39" s="16" t="s">
        <v>4255</v>
      </c>
      <c r="AO39" s="20">
        <v>1.0028900000000001</v>
      </c>
      <c r="AP39" s="16" t="s">
        <v>4256</v>
      </c>
      <c r="AQ39" s="15">
        <v>196</v>
      </c>
      <c r="AR39" s="16" t="s">
        <v>4257</v>
      </c>
      <c r="AS39" s="20">
        <v>1.0168999999999999</v>
      </c>
      <c r="AT39" s="16" t="s">
        <v>4256</v>
      </c>
      <c r="AU39" s="15">
        <v>4</v>
      </c>
      <c r="AV39" s="16" t="s">
        <v>4257</v>
      </c>
      <c r="AW39" s="20">
        <v>1.01738</v>
      </c>
      <c r="AX39" s="16" t="s">
        <v>4256</v>
      </c>
      <c r="AY39" s="15">
        <v>830</v>
      </c>
      <c r="AZ39" s="16" t="s">
        <v>4257</v>
      </c>
      <c r="BA39" s="20">
        <v>1.0165999999999999</v>
      </c>
      <c r="BB39" s="16" t="s">
        <v>4256</v>
      </c>
      <c r="BC39" s="15">
        <v>260</v>
      </c>
      <c r="BD39" s="16" t="s">
        <v>4257</v>
      </c>
      <c r="BE39" s="20">
        <v>1.0169299999999999</v>
      </c>
      <c r="BF39" s="16" t="s">
        <v>4258</v>
      </c>
      <c r="BG39" s="15">
        <v>125</v>
      </c>
      <c r="BH39" s="16" t="s">
        <v>4259</v>
      </c>
      <c r="BI39" s="20">
        <v>1.07395</v>
      </c>
      <c r="BJ39" s="16" t="s">
        <v>4258</v>
      </c>
      <c r="BK39" s="15">
        <v>137</v>
      </c>
      <c r="BL39" s="16" t="s">
        <v>4259</v>
      </c>
      <c r="BM39" s="20">
        <v>1.0875300000000001</v>
      </c>
      <c r="BN39" s="16" t="s">
        <v>4258</v>
      </c>
      <c r="BO39" s="15">
        <v>588</v>
      </c>
      <c r="BP39" s="16" t="s">
        <v>4259</v>
      </c>
      <c r="BQ39" s="20">
        <v>1.2025699999999999</v>
      </c>
      <c r="BR39" s="16" t="s">
        <v>4258</v>
      </c>
      <c r="BS39" s="15">
        <v>80</v>
      </c>
      <c r="BT39" s="16" t="s">
        <v>4259</v>
      </c>
      <c r="BU39" s="20">
        <v>1.07585</v>
      </c>
      <c r="BV39" s="16" t="s">
        <v>4260</v>
      </c>
      <c r="BW39" s="15">
        <v>10</v>
      </c>
      <c r="BX39" s="16" t="s">
        <v>4261</v>
      </c>
      <c r="BY39" s="20">
        <v>1.08107</v>
      </c>
      <c r="BZ39" s="16" t="s">
        <v>4260</v>
      </c>
      <c r="CA39" s="15">
        <v>0</v>
      </c>
      <c r="CB39" s="16" t="s">
        <v>4261</v>
      </c>
      <c r="CC39" s="20">
        <v>0</v>
      </c>
      <c r="CD39" s="16" t="s">
        <v>4260</v>
      </c>
      <c r="CE39" s="15">
        <v>282</v>
      </c>
      <c r="CF39" s="16" t="s">
        <v>4261</v>
      </c>
      <c r="CG39" s="20">
        <v>1.33463</v>
      </c>
      <c r="CH39" s="16" t="s">
        <v>4260</v>
      </c>
      <c r="CI39" s="15">
        <v>43</v>
      </c>
      <c r="CJ39" s="16" t="s">
        <v>4261</v>
      </c>
      <c r="CK39" s="20">
        <v>1.07585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1032.707598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70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576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646</v>
      </c>
      <c r="X43" s="16" t="s">
        <v>4252</v>
      </c>
      <c r="Y43" s="15">
        <v>646</v>
      </c>
      <c r="Z43" s="16" t="s">
        <v>4254</v>
      </c>
      <c r="AA43" s="15">
        <v>18</v>
      </c>
      <c r="AB43" s="16" t="s">
        <v>4255</v>
      </c>
      <c r="AC43" s="20">
        <v>1.00898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1251</v>
      </c>
      <c r="AJ43" s="16" t="s">
        <v>4255</v>
      </c>
      <c r="AK43" s="20">
        <v>0.98158999999999996</v>
      </c>
      <c r="AL43" s="16" t="s">
        <v>4254</v>
      </c>
      <c r="AM43" s="15">
        <v>196</v>
      </c>
      <c r="AN43" s="16" t="s">
        <v>4255</v>
      </c>
      <c r="AO43" s="20">
        <v>1.0028900000000001</v>
      </c>
      <c r="AP43" s="16" t="s">
        <v>4256</v>
      </c>
      <c r="AQ43" s="15">
        <v>42</v>
      </c>
      <c r="AR43" s="16" t="s">
        <v>4257</v>
      </c>
      <c r="AS43" s="20">
        <v>1.0168999999999999</v>
      </c>
      <c r="AT43" s="16" t="s">
        <v>4256</v>
      </c>
      <c r="AU43" s="15">
        <v>2</v>
      </c>
      <c r="AV43" s="16" t="s">
        <v>4257</v>
      </c>
      <c r="AW43" s="20">
        <v>1.01738</v>
      </c>
      <c r="AX43" s="16" t="s">
        <v>4256</v>
      </c>
      <c r="AY43" s="15">
        <v>861</v>
      </c>
      <c r="AZ43" s="16" t="s">
        <v>4257</v>
      </c>
      <c r="BA43" s="20">
        <v>1.0165999999999999</v>
      </c>
      <c r="BB43" s="16" t="s">
        <v>4256</v>
      </c>
      <c r="BC43" s="15">
        <v>33</v>
      </c>
      <c r="BD43" s="16" t="s">
        <v>4257</v>
      </c>
      <c r="BE43" s="20">
        <v>1.0169299999999999</v>
      </c>
      <c r="BF43" s="16" t="s">
        <v>4258</v>
      </c>
      <c r="BG43" s="15">
        <v>23</v>
      </c>
      <c r="BH43" s="16" t="s">
        <v>4259</v>
      </c>
      <c r="BI43" s="20">
        <v>1.07395</v>
      </c>
      <c r="BJ43" s="16" t="s">
        <v>4258</v>
      </c>
      <c r="BK43" s="15">
        <v>14</v>
      </c>
      <c r="BL43" s="16" t="s">
        <v>4259</v>
      </c>
      <c r="BM43" s="20">
        <v>1.0875300000000001</v>
      </c>
      <c r="BN43" s="16" t="s">
        <v>4258</v>
      </c>
      <c r="BO43" s="15">
        <v>671</v>
      </c>
      <c r="BP43" s="16" t="s">
        <v>4259</v>
      </c>
      <c r="BQ43" s="20">
        <v>1.2025699999999999</v>
      </c>
      <c r="BR43" s="16" t="s">
        <v>4258</v>
      </c>
      <c r="BS43" s="15">
        <v>7</v>
      </c>
      <c r="BT43" s="16" t="s">
        <v>4259</v>
      </c>
      <c r="BU43" s="20">
        <v>1.07585</v>
      </c>
      <c r="BV43" s="16" t="s">
        <v>4260</v>
      </c>
      <c r="BW43" s="15">
        <v>32</v>
      </c>
      <c r="BX43" s="16" t="s">
        <v>4261</v>
      </c>
      <c r="BY43" s="20">
        <v>1.08107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324</v>
      </c>
      <c r="CF43" s="16" t="s">
        <v>4261</v>
      </c>
      <c r="CG43" s="20">
        <v>1.33463</v>
      </c>
      <c r="CH43" s="16" t="s">
        <v>4260</v>
      </c>
      <c r="CI43" s="15">
        <v>10</v>
      </c>
      <c r="CJ43" s="16" t="s">
        <v>4261</v>
      </c>
      <c r="CK43" s="20">
        <v>1.07585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874.88951400000008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6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7</v>
      </c>
      <c r="X44" s="16" t="s">
        <v>4252</v>
      </c>
      <c r="Y44" s="15">
        <v>7</v>
      </c>
      <c r="Z44" s="16" t="s">
        <v>4254</v>
      </c>
      <c r="AA44" s="15">
        <v>1</v>
      </c>
      <c r="AB44" s="16" t="s">
        <v>4255</v>
      </c>
      <c r="AC44" s="20">
        <v>1.00898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6</v>
      </c>
      <c r="AJ44" s="16" t="s">
        <v>4255</v>
      </c>
      <c r="AK44" s="20">
        <v>0.98158999999999996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1.0168999999999999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3</v>
      </c>
      <c r="AZ44" s="16" t="s">
        <v>4257</v>
      </c>
      <c r="BA44" s="20">
        <v>1.0165999999999999</v>
      </c>
      <c r="BB44" s="16" t="s">
        <v>4256</v>
      </c>
      <c r="BC44" s="15">
        <v>1</v>
      </c>
      <c r="BD44" s="16" t="s">
        <v>4257</v>
      </c>
      <c r="BE44" s="20">
        <v>1.0169299999999999</v>
      </c>
      <c r="BF44" s="16" t="s">
        <v>4258</v>
      </c>
      <c r="BG44" s="15">
        <v>3</v>
      </c>
      <c r="BH44" s="16" t="s">
        <v>4259</v>
      </c>
      <c r="BI44" s="20">
        <v>1.07395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14</v>
      </c>
      <c r="BP44" s="16" t="s">
        <v>4259</v>
      </c>
      <c r="BQ44" s="20">
        <v>1.2025699999999999</v>
      </c>
      <c r="BR44" s="16" t="s">
        <v>4258</v>
      </c>
      <c r="BS44" s="15">
        <v>8</v>
      </c>
      <c r="BT44" s="16" t="s">
        <v>4259</v>
      </c>
      <c r="BU44" s="20">
        <v>1.07585</v>
      </c>
      <c r="BV44" s="16" t="s">
        <v>4260</v>
      </c>
      <c r="BW44" s="15">
        <v>1</v>
      </c>
      <c r="BX44" s="16" t="s">
        <v>4261</v>
      </c>
      <c r="BY44" s="20">
        <v>1.08107</v>
      </c>
      <c r="BZ44" s="16" t="s">
        <v>4260</v>
      </c>
      <c r="CA44" s="15">
        <v>3</v>
      </c>
      <c r="CB44" s="16" t="s">
        <v>4261</v>
      </c>
      <c r="CC44" s="20">
        <v>1.03871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10.368796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20</v>
      </c>
      <c r="P45" s="16" t="s">
        <v>4253</v>
      </c>
      <c r="Q45" s="20">
        <v>1</v>
      </c>
      <c r="R45" s="16" t="s">
        <v>4252</v>
      </c>
      <c r="S45" s="15">
        <v>1</v>
      </c>
      <c r="T45" s="16" t="s">
        <v>4253</v>
      </c>
      <c r="U45" s="20">
        <v>1</v>
      </c>
      <c r="V45" s="16" t="s">
        <v>4252</v>
      </c>
      <c r="W45" s="15">
        <v>32</v>
      </c>
      <c r="X45" s="16" t="s">
        <v>4252</v>
      </c>
      <c r="Y45" s="15">
        <v>32</v>
      </c>
      <c r="Z45" s="16" t="s">
        <v>4254</v>
      </c>
      <c r="AA45" s="15">
        <v>13</v>
      </c>
      <c r="AB45" s="16" t="s">
        <v>4255</v>
      </c>
      <c r="AC45" s="20">
        <v>1.00898</v>
      </c>
      <c r="AD45" s="16" t="s">
        <v>4254</v>
      </c>
      <c r="AE45" s="15">
        <v>1</v>
      </c>
      <c r="AF45" s="16" t="s">
        <v>4255</v>
      </c>
      <c r="AG45" s="20">
        <v>0.96769000000000005</v>
      </c>
      <c r="AH45" s="16" t="s">
        <v>4254</v>
      </c>
      <c r="AI45" s="15">
        <v>80</v>
      </c>
      <c r="AJ45" s="16" t="s">
        <v>4255</v>
      </c>
      <c r="AK45" s="20">
        <v>0.98158999999999996</v>
      </c>
      <c r="AL45" s="16" t="s">
        <v>4254</v>
      </c>
      <c r="AM45" s="15">
        <v>10</v>
      </c>
      <c r="AN45" s="16" t="s">
        <v>4255</v>
      </c>
      <c r="AO45" s="20">
        <v>1.0028900000000001</v>
      </c>
      <c r="AP45" s="16" t="s">
        <v>4256</v>
      </c>
      <c r="AQ45" s="15">
        <v>18</v>
      </c>
      <c r="AR45" s="16" t="s">
        <v>4257</v>
      </c>
      <c r="AS45" s="20">
        <v>1.0168999999999999</v>
      </c>
      <c r="AT45" s="16" t="s">
        <v>4256</v>
      </c>
      <c r="AU45" s="15">
        <v>1</v>
      </c>
      <c r="AV45" s="16" t="s">
        <v>4257</v>
      </c>
      <c r="AW45" s="20">
        <v>1.01738</v>
      </c>
      <c r="AX45" s="16" t="s">
        <v>4256</v>
      </c>
      <c r="AY45" s="15">
        <v>56</v>
      </c>
      <c r="AZ45" s="16" t="s">
        <v>4257</v>
      </c>
      <c r="BA45" s="20">
        <v>1.0165999999999999</v>
      </c>
      <c r="BB45" s="16" t="s">
        <v>4256</v>
      </c>
      <c r="BC45" s="15">
        <v>28</v>
      </c>
      <c r="BD45" s="16" t="s">
        <v>4257</v>
      </c>
      <c r="BE45" s="20">
        <v>1.0169299999999999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58</v>
      </c>
      <c r="BP45" s="16" t="s">
        <v>4259</v>
      </c>
      <c r="BQ45" s="20">
        <v>1.2025699999999999</v>
      </c>
      <c r="BR45" s="16" t="s">
        <v>4258</v>
      </c>
      <c r="BS45" s="15">
        <v>7</v>
      </c>
      <c r="BT45" s="16" t="s">
        <v>4259</v>
      </c>
      <c r="BU45" s="20">
        <v>1.07585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2</v>
      </c>
      <c r="CB45" s="16" t="s">
        <v>4261</v>
      </c>
      <c r="CC45" s="20">
        <v>1.03871</v>
      </c>
      <c r="CD45" s="16" t="s">
        <v>4260</v>
      </c>
      <c r="CE45" s="15">
        <v>56</v>
      </c>
      <c r="CF45" s="16" t="s">
        <v>4261</v>
      </c>
      <c r="CG45" s="20">
        <v>1.33463</v>
      </c>
      <c r="CH45" s="16" t="s">
        <v>4260</v>
      </c>
      <c r="CI45" s="15">
        <v>7</v>
      </c>
      <c r="CJ45" s="16" t="s">
        <v>4261</v>
      </c>
      <c r="CK45" s="20">
        <v>1.07585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80.198682000000005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1198</v>
      </c>
      <c r="H46" s="16" t="s">
        <v>4253</v>
      </c>
      <c r="I46" s="20">
        <v>1</v>
      </c>
      <c r="J46" s="16" t="s">
        <v>4252</v>
      </c>
      <c r="K46" s="15">
        <v>1674</v>
      </c>
      <c r="L46" s="16" t="s">
        <v>4253</v>
      </c>
      <c r="M46" s="20">
        <v>1</v>
      </c>
      <c r="N46" s="16" t="s">
        <v>4252</v>
      </c>
      <c r="O46" s="15">
        <v>7005</v>
      </c>
      <c r="P46" s="16" t="s">
        <v>4253</v>
      </c>
      <c r="Q46" s="20">
        <v>1</v>
      </c>
      <c r="R46" s="16" t="s">
        <v>4252</v>
      </c>
      <c r="S46" s="15">
        <v>112</v>
      </c>
      <c r="T46" s="16" t="s">
        <v>4253</v>
      </c>
      <c r="U46" s="20">
        <v>1</v>
      </c>
      <c r="V46" s="16" t="s">
        <v>4252</v>
      </c>
      <c r="W46" s="15">
        <v>9989</v>
      </c>
      <c r="X46" s="16" t="s">
        <v>4252</v>
      </c>
      <c r="Y46" s="15">
        <v>9989</v>
      </c>
      <c r="Z46" s="16" t="s">
        <v>4254</v>
      </c>
      <c r="AA46" s="15">
        <v>934</v>
      </c>
      <c r="AB46" s="16" t="s">
        <v>4255</v>
      </c>
      <c r="AC46" s="20">
        <v>1.00898</v>
      </c>
      <c r="AD46" s="16" t="s">
        <v>4254</v>
      </c>
      <c r="AE46" s="15">
        <v>1437</v>
      </c>
      <c r="AF46" s="16" t="s">
        <v>4255</v>
      </c>
      <c r="AG46" s="20">
        <v>0.96769000000000005</v>
      </c>
      <c r="AH46" s="16" t="s">
        <v>4254</v>
      </c>
      <c r="AI46" s="15">
        <v>521</v>
      </c>
      <c r="AJ46" s="16" t="s">
        <v>4255</v>
      </c>
      <c r="AK46" s="20">
        <v>0.98158999999999996</v>
      </c>
      <c r="AL46" s="16" t="s">
        <v>4254</v>
      </c>
      <c r="AM46" s="15">
        <v>293</v>
      </c>
      <c r="AN46" s="16" t="s">
        <v>4255</v>
      </c>
      <c r="AO46" s="20">
        <v>1.0028900000000001</v>
      </c>
      <c r="AP46" s="16" t="s">
        <v>4256</v>
      </c>
      <c r="AQ46" s="15">
        <v>1143</v>
      </c>
      <c r="AR46" s="16" t="s">
        <v>4257</v>
      </c>
      <c r="AS46" s="20">
        <v>1.0168999999999999</v>
      </c>
      <c r="AT46" s="16" t="s">
        <v>4256</v>
      </c>
      <c r="AU46" s="15">
        <v>1546</v>
      </c>
      <c r="AV46" s="16" t="s">
        <v>4257</v>
      </c>
      <c r="AW46" s="20">
        <v>1.01738</v>
      </c>
      <c r="AX46" s="16" t="s">
        <v>4256</v>
      </c>
      <c r="AY46" s="15">
        <v>587</v>
      </c>
      <c r="AZ46" s="16" t="s">
        <v>4257</v>
      </c>
      <c r="BA46" s="20">
        <v>1.0165999999999999</v>
      </c>
      <c r="BB46" s="16" t="s">
        <v>4256</v>
      </c>
      <c r="BC46" s="15">
        <v>425</v>
      </c>
      <c r="BD46" s="16" t="s">
        <v>4257</v>
      </c>
      <c r="BE46" s="20">
        <v>1.0169299999999999</v>
      </c>
      <c r="BF46" s="16" t="s">
        <v>4258</v>
      </c>
      <c r="BG46" s="15">
        <v>1056</v>
      </c>
      <c r="BH46" s="16" t="s">
        <v>4259</v>
      </c>
      <c r="BI46" s="20">
        <v>1.07395</v>
      </c>
      <c r="BJ46" s="16" t="s">
        <v>4258</v>
      </c>
      <c r="BK46" s="15">
        <v>1386</v>
      </c>
      <c r="BL46" s="16" t="s">
        <v>4259</v>
      </c>
      <c r="BM46" s="20">
        <v>1.0875300000000001</v>
      </c>
      <c r="BN46" s="16" t="s">
        <v>4258</v>
      </c>
      <c r="BO46" s="15">
        <v>756</v>
      </c>
      <c r="BP46" s="16" t="s">
        <v>4259</v>
      </c>
      <c r="BQ46" s="20">
        <v>1.2025699999999999</v>
      </c>
      <c r="BR46" s="16" t="s">
        <v>4258</v>
      </c>
      <c r="BS46" s="15">
        <v>346</v>
      </c>
      <c r="BT46" s="16" t="s">
        <v>4259</v>
      </c>
      <c r="BU46" s="20">
        <v>1.07585</v>
      </c>
      <c r="BV46" s="16" t="s">
        <v>4260</v>
      </c>
      <c r="BW46" s="15">
        <v>711</v>
      </c>
      <c r="BX46" s="16" t="s">
        <v>4261</v>
      </c>
      <c r="BY46" s="20">
        <v>1.08107</v>
      </c>
      <c r="BZ46" s="16" t="s">
        <v>4260</v>
      </c>
      <c r="CA46" s="15">
        <v>635</v>
      </c>
      <c r="CB46" s="16" t="s">
        <v>4261</v>
      </c>
      <c r="CC46" s="20">
        <v>1.03871</v>
      </c>
      <c r="CD46" s="16" t="s">
        <v>4260</v>
      </c>
      <c r="CE46" s="15">
        <v>239</v>
      </c>
      <c r="CF46" s="16" t="s">
        <v>4261</v>
      </c>
      <c r="CG46" s="20">
        <v>1.33463</v>
      </c>
      <c r="CH46" s="16" t="s">
        <v>4260</v>
      </c>
      <c r="CI46" s="15">
        <v>80</v>
      </c>
      <c r="CJ46" s="16" t="s">
        <v>4261</v>
      </c>
      <c r="CK46" s="20">
        <v>1.07585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4529.4799259999982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353</v>
      </c>
      <c r="H47" s="16" t="s">
        <v>4253</v>
      </c>
      <c r="I47" s="20">
        <v>1</v>
      </c>
      <c r="J47" s="16" t="s">
        <v>4252</v>
      </c>
      <c r="K47" s="15">
        <v>897</v>
      </c>
      <c r="L47" s="16" t="s">
        <v>4253</v>
      </c>
      <c r="M47" s="20">
        <v>1</v>
      </c>
      <c r="N47" s="16" t="s">
        <v>4252</v>
      </c>
      <c r="O47" s="15">
        <v>83</v>
      </c>
      <c r="P47" s="16" t="s">
        <v>4253</v>
      </c>
      <c r="Q47" s="20">
        <v>1</v>
      </c>
      <c r="R47" s="16" t="s">
        <v>4252</v>
      </c>
      <c r="S47" s="15">
        <v>26</v>
      </c>
      <c r="T47" s="16" t="s">
        <v>4253</v>
      </c>
      <c r="U47" s="20">
        <v>1</v>
      </c>
      <c r="V47" s="16" t="s">
        <v>4252</v>
      </c>
      <c r="W47" s="15">
        <v>1359</v>
      </c>
      <c r="X47" s="16" t="s">
        <v>4252</v>
      </c>
      <c r="Y47" s="15">
        <v>1359</v>
      </c>
      <c r="Z47" s="16" t="s">
        <v>4254</v>
      </c>
      <c r="AA47" s="15">
        <v>342</v>
      </c>
      <c r="AB47" s="16" t="s">
        <v>4255</v>
      </c>
      <c r="AC47" s="20">
        <v>1.00898</v>
      </c>
      <c r="AD47" s="16" t="s">
        <v>4254</v>
      </c>
      <c r="AE47" s="15">
        <v>301</v>
      </c>
      <c r="AF47" s="16" t="s">
        <v>4255</v>
      </c>
      <c r="AG47" s="20">
        <v>0.96769000000000005</v>
      </c>
      <c r="AH47" s="16" t="s">
        <v>4254</v>
      </c>
      <c r="AI47" s="15">
        <v>53</v>
      </c>
      <c r="AJ47" s="16" t="s">
        <v>4255</v>
      </c>
      <c r="AK47" s="20">
        <v>0.98158999999999996</v>
      </c>
      <c r="AL47" s="16" t="s">
        <v>4254</v>
      </c>
      <c r="AM47" s="15">
        <v>111</v>
      </c>
      <c r="AN47" s="16" t="s">
        <v>4255</v>
      </c>
      <c r="AO47" s="20">
        <v>1.0028900000000001</v>
      </c>
      <c r="AP47" s="16" t="s">
        <v>4256</v>
      </c>
      <c r="AQ47" s="15">
        <v>227</v>
      </c>
      <c r="AR47" s="16" t="s">
        <v>4257</v>
      </c>
      <c r="AS47" s="20">
        <v>1.0168999999999999</v>
      </c>
      <c r="AT47" s="16" t="s">
        <v>4256</v>
      </c>
      <c r="AU47" s="15">
        <v>337</v>
      </c>
      <c r="AV47" s="16" t="s">
        <v>4257</v>
      </c>
      <c r="AW47" s="20">
        <v>1.01738</v>
      </c>
      <c r="AX47" s="16" t="s">
        <v>4256</v>
      </c>
      <c r="AY47" s="15">
        <v>69</v>
      </c>
      <c r="AZ47" s="16" t="s">
        <v>4257</v>
      </c>
      <c r="BA47" s="20">
        <v>1.0165999999999999</v>
      </c>
      <c r="BB47" s="16" t="s">
        <v>4256</v>
      </c>
      <c r="BC47" s="15">
        <v>53</v>
      </c>
      <c r="BD47" s="16" t="s">
        <v>4257</v>
      </c>
      <c r="BE47" s="20">
        <v>1.0169299999999999</v>
      </c>
      <c r="BF47" s="16" t="s">
        <v>4258</v>
      </c>
      <c r="BG47" s="15">
        <v>139</v>
      </c>
      <c r="BH47" s="16" t="s">
        <v>4259</v>
      </c>
      <c r="BI47" s="20">
        <v>1.07395</v>
      </c>
      <c r="BJ47" s="16" t="s">
        <v>4258</v>
      </c>
      <c r="BK47" s="15">
        <v>88</v>
      </c>
      <c r="BL47" s="16" t="s">
        <v>4259</v>
      </c>
      <c r="BM47" s="20">
        <v>1.0875300000000001</v>
      </c>
      <c r="BN47" s="16" t="s">
        <v>4258</v>
      </c>
      <c r="BO47" s="15">
        <v>27</v>
      </c>
      <c r="BP47" s="16" t="s">
        <v>4259</v>
      </c>
      <c r="BQ47" s="20">
        <v>1.2025699999999999</v>
      </c>
      <c r="BR47" s="16" t="s">
        <v>4258</v>
      </c>
      <c r="BS47" s="15">
        <v>26</v>
      </c>
      <c r="BT47" s="16" t="s">
        <v>4259</v>
      </c>
      <c r="BU47" s="20">
        <v>1.07585</v>
      </c>
      <c r="BV47" s="16" t="s">
        <v>4260</v>
      </c>
      <c r="BW47" s="15">
        <v>85</v>
      </c>
      <c r="BX47" s="16" t="s">
        <v>4261</v>
      </c>
      <c r="BY47" s="20">
        <v>1.08107</v>
      </c>
      <c r="BZ47" s="16" t="s">
        <v>4260</v>
      </c>
      <c r="CA47" s="15">
        <v>86</v>
      </c>
      <c r="CB47" s="16" t="s">
        <v>4261</v>
      </c>
      <c r="CC47" s="20">
        <v>1.03871</v>
      </c>
      <c r="CD47" s="16" t="s">
        <v>4260</v>
      </c>
      <c r="CE47" s="15">
        <v>35</v>
      </c>
      <c r="CF47" s="16" t="s">
        <v>4261</v>
      </c>
      <c r="CG47" s="20">
        <v>1.33463</v>
      </c>
      <c r="CH47" s="16" t="s">
        <v>4260</v>
      </c>
      <c r="CI47" s="15">
        <v>8</v>
      </c>
      <c r="CJ47" s="16" t="s">
        <v>4261</v>
      </c>
      <c r="CK47" s="20">
        <v>1.07585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679.67780000000005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3930</v>
      </c>
      <c r="H48" s="16" t="s">
        <v>4253</v>
      </c>
      <c r="I48" s="20">
        <v>1</v>
      </c>
      <c r="J48" s="16" t="s">
        <v>4252</v>
      </c>
      <c r="K48" s="15">
        <v>326</v>
      </c>
      <c r="L48" s="16" t="s">
        <v>4253</v>
      </c>
      <c r="M48" s="20">
        <v>1</v>
      </c>
      <c r="N48" s="16" t="s">
        <v>4252</v>
      </c>
      <c r="O48" s="15">
        <v>1781</v>
      </c>
      <c r="P48" s="16" t="s">
        <v>4253</v>
      </c>
      <c r="Q48" s="20">
        <v>1</v>
      </c>
      <c r="R48" s="16" t="s">
        <v>4252</v>
      </c>
      <c r="S48" s="15">
        <v>381</v>
      </c>
      <c r="T48" s="16" t="s">
        <v>4253</v>
      </c>
      <c r="U48" s="20">
        <v>1</v>
      </c>
      <c r="V48" s="16" t="s">
        <v>4252</v>
      </c>
      <c r="W48" s="15">
        <v>6418</v>
      </c>
      <c r="X48" s="16" t="s">
        <v>4252</v>
      </c>
      <c r="Y48" s="15">
        <v>6418</v>
      </c>
      <c r="Z48" s="16" t="s">
        <v>4254</v>
      </c>
      <c r="AA48" s="15">
        <v>2938</v>
      </c>
      <c r="AB48" s="16" t="s">
        <v>4255</v>
      </c>
      <c r="AC48" s="20">
        <v>1.00898</v>
      </c>
      <c r="AD48" s="16" t="s">
        <v>4254</v>
      </c>
      <c r="AE48" s="15">
        <v>234</v>
      </c>
      <c r="AF48" s="16" t="s">
        <v>4255</v>
      </c>
      <c r="AG48" s="20">
        <v>0.96769000000000005</v>
      </c>
      <c r="AH48" s="16" t="s">
        <v>4254</v>
      </c>
      <c r="AI48" s="15">
        <v>1140</v>
      </c>
      <c r="AJ48" s="16" t="s">
        <v>4255</v>
      </c>
      <c r="AK48" s="20">
        <v>0.98158999999999996</v>
      </c>
      <c r="AL48" s="16" t="s">
        <v>4254</v>
      </c>
      <c r="AM48" s="15">
        <v>227</v>
      </c>
      <c r="AN48" s="16" t="s">
        <v>4255</v>
      </c>
      <c r="AO48" s="20">
        <v>1.0028900000000001</v>
      </c>
      <c r="AP48" s="16" t="s">
        <v>4256</v>
      </c>
      <c r="AQ48" s="15">
        <v>3421</v>
      </c>
      <c r="AR48" s="16" t="s">
        <v>4257</v>
      </c>
      <c r="AS48" s="20">
        <v>1.0168999999999999</v>
      </c>
      <c r="AT48" s="16" t="s">
        <v>4256</v>
      </c>
      <c r="AU48" s="15">
        <v>870</v>
      </c>
      <c r="AV48" s="16" t="s">
        <v>4257</v>
      </c>
      <c r="AW48" s="20">
        <v>1.01738</v>
      </c>
      <c r="AX48" s="16" t="s">
        <v>4256</v>
      </c>
      <c r="AY48" s="15">
        <v>3704</v>
      </c>
      <c r="AZ48" s="16" t="s">
        <v>4257</v>
      </c>
      <c r="BA48" s="20">
        <v>1.0165999999999999</v>
      </c>
      <c r="BB48" s="16" t="s">
        <v>4256</v>
      </c>
      <c r="BC48" s="15">
        <v>621</v>
      </c>
      <c r="BD48" s="16" t="s">
        <v>4257</v>
      </c>
      <c r="BE48" s="20">
        <v>1.0169299999999999</v>
      </c>
      <c r="BF48" s="16" t="s">
        <v>4258</v>
      </c>
      <c r="BG48" s="15">
        <v>3209</v>
      </c>
      <c r="BH48" s="16" t="s">
        <v>4259</v>
      </c>
      <c r="BI48" s="20">
        <v>1.07395</v>
      </c>
      <c r="BJ48" s="16" t="s">
        <v>4258</v>
      </c>
      <c r="BK48" s="15">
        <v>519</v>
      </c>
      <c r="BL48" s="16" t="s">
        <v>4259</v>
      </c>
      <c r="BM48" s="20">
        <v>1.0875300000000001</v>
      </c>
      <c r="BN48" s="16" t="s">
        <v>4258</v>
      </c>
      <c r="BO48" s="15">
        <v>3171</v>
      </c>
      <c r="BP48" s="16" t="s">
        <v>4259</v>
      </c>
      <c r="BQ48" s="20">
        <v>1.2025699999999999</v>
      </c>
      <c r="BR48" s="16" t="s">
        <v>4258</v>
      </c>
      <c r="BS48" s="15">
        <v>421</v>
      </c>
      <c r="BT48" s="16" t="s">
        <v>4259</v>
      </c>
      <c r="BU48" s="20">
        <v>1.07585</v>
      </c>
      <c r="BV48" s="16" t="s">
        <v>4260</v>
      </c>
      <c r="BW48" s="15">
        <v>1267</v>
      </c>
      <c r="BX48" s="16" t="s">
        <v>4261</v>
      </c>
      <c r="BY48" s="20">
        <v>1.08107</v>
      </c>
      <c r="BZ48" s="16" t="s">
        <v>4260</v>
      </c>
      <c r="CA48" s="15">
        <v>187</v>
      </c>
      <c r="CB48" s="16" t="s">
        <v>4261</v>
      </c>
      <c r="CC48" s="20">
        <v>1.03871</v>
      </c>
      <c r="CD48" s="16" t="s">
        <v>4260</v>
      </c>
      <c r="CE48" s="15">
        <v>2479</v>
      </c>
      <c r="CF48" s="16" t="s">
        <v>4261</v>
      </c>
      <c r="CG48" s="20">
        <v>1.33463</v>
      </c>
      <c r="CH48" s="16" t="s">
        <v>4260</v>
      </c>
      <c r="CI48" s="15">
        <v>175</v>
      </c>
      <c r="CJ48" s="16" t="s">
        <v>4261</v>
      </c>
      <c r="CK48" s="20">
        <v>1.07585</v>
      </c>
      <c r="CL48" s="16" t="s">
        <v>4302</v>
      </c>
      <c r="CM48" s="15">
        <f>SUM(A2L141C10)/A2L141C1</f>
        <v>6418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10744</v>
      </c>
      <c r="T49" s="16" t="s">
        <v>4253</v>
      </c>
      <c r="U49" s="20">
        <v>1</v>
      </c>
      <c r="V49" s="16" t="s">
        <v>4252</v>
      </c>
      <c r="W49" s="15">
        <v>10744</v>
      </c>
      <c r="X49" s="16" t="s">
        <v>4252</v>
      </c>
      <c r="Y49" s="15">
        <v>10744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9084</v>
      </c>
      <c r="AN49" s="16" t="s">
        <v>4255</v>
      </c>
      <c r="AO49" s="20">
        <v>1.0028900000000001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9018</v>
      </c>
      <c r="BD49" s="16" t="s">
        <v>4257</v>
      </c>
      <c r="BE49" s="20">
        <v>1.0169299999999999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7805</v>
      </c>
      <c r="BT49" s="16" t="s">
        <v>4259</v>
      </c>
      <c r="BU49" s="20">
        <v>1.07585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1970</v>
      </c>
      <c r="CJ49" s="16" t="s">
        <v>4261</v>
      </c>
      <c r="CK49" s="20">
        <v>1.07585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7908.27225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2392</v>
      </c>
      <c r="T50" s="16" t="s">
        <v>4253</v>
      </c>
      <c r="U50" s="20">
        <v>1</v>
      </c>
      <c r="V50" s="16" t="s">
        <v>4252</v>
      </c>
      <c r="W50" s="15">
        <v>2392</v>
      </c>
      <c r="X50" s="16" t="s">
        <v>4252</v>
      </c>
      <c r="Y50" s="15">
        <v>2392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2105</v>
      </c>
      <c r="AN50" s="16" t="s">
        <v>4255</v>
      </c>
      <c r="AO50" s="20">
        <v>1.0028900000000001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1961</v>
      </c>
      <c r="BD50" s="16" t="s">
        <v>4257</v>
      </c>
      <c r="BE50" s="20">
        <v>1.0169299999999999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1600</v>
      </c>
      <c r="BT50" s="16" t="s">
        <v>4259</v>
      </c>
      <c r="BU50" s="20">
        <v>1.07585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427</v>
      </c>
      <c r="CJ50" s="16" t="s">
        <v>4261</v>
      </c>
      <c r="CK50" s="20">
        <v>1.07585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1735.6062260000003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7154</v>
      </c>
      <c r="T51" s="16" t="s">
        <v>4253</v>
      </c>
      <c r="U51" s="20">
        <v>1</v>
      </c>
      <c r="V51" s="16" t="s">
        <v>4252</v>
      </c>
      <c r="W51" s="15">
        <v>7154</v>
      </c>
      <c r="X51" s="16" t="s">
        <v>4252</v>
      </c>
      <c r="Y51" s="15">
        <v>7154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7817</v>
      </c>
      <c r="AN51" s="16" t="s">
        <v>4255</v>
      </c>
      <c r="AO51" s="20">
        <v>1.0028900000000001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7692</v>
      </c>
      <c r="BD51" s="16" t="s">
        <v>4257</v>
      </c>
      <c r="BE51" s="20">
        <v>1.0169299999999999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7507</v>
      </c>
      <c r="BT51" s="16" t="s">
        <v>4259</v>
      </c>
      <c r="BU51" s="20">
        <v>1.07585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1878</v>
      </c>
      <c r="CJ51" s="16" t="s">
        <v>4261</v>
      </c>
      <c r="CK51" s="20">
        <v>1.07585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6582.5337880000006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1620</v>
      </c>
      <c r="T52" s="16" t="s">
        <v>4253</v>
      </c>
      <c r="U52" s="20">
        <v>1</v>
      </c>
      <c r="V52" s="16" t="s">
        <v>4252</v>
      </c>
      <c r="W52" s="15">
        <v>1620</v>
      </c>
      <c r="X52" s="16" t="s">
        <v>4252</v>
      </c>
      <c r="Y52" s="15">
        <v>1620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1260</v>
      </c>
      <c r="AN52" s="16" t="s">
        <v>4255</v>
      </c>
      <c r="AO52" s="20">
        <v>1.0028900000000001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1923</v>
      </c>
      <c r="BD52" s="16" t="s">
        <v>4257</v>
      </c>
      <c r="BE52" s="20">
        <v>1.0169299999999999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571</v>
      </c>
      <c r="BT52" s="16" t="s">
        <v>4259</v>
      </c>
      <c r="BU52" s="20">
        <v>1.07585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875</v>
      </c>
      <c r="CJ52" s="16" t="s">
        <v>4261</v>
      </c>
      <c r="CK52" s="20">
        <v>1.07585</v>
      </c>
      <c r="CL52" s="16" t="s">
        <v>4306</v>
      </c>
      <c r="CM52" s="15">
        <f>SUM(A2L145C10)/A2L145C1</f>
        <v>1620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253</v>
      </c>
      <c r="T53" s="16" t="s">
        <v>4253</v>
      </c>
      <c r="U53" s="20">
        <v>1</v>
      </c>
      <c r="V53" s="16" t="s">
        <v>4252</v>
      </c>
      <c r="W53" s="15">
        <v>253</v>
      </c>
      <c r="X53" s="16" t="s">
        <v>4252</v>
      </c>
      <c r="Y53" s="15">
        <v>253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216</v>
      </c>
      <c r="AN53" s="16" t="s">
        <v>4255</v>
      </c>
      <c r="AO53" s="20">
        <v>1.0028900000000001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381</v>
      </c>
      <c r="BD53" s="16" t="s">
        <v>4257</v>
      </c>
      <c r="BE53" s="20">
        <v>1.0169299999999999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99</v>
      </c>
      <c r="BT53" s="16" t="s">
        <v>4259</v>
      </c>
      <c r="BU53" s="20">
        <v>1.07585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188</v>
      </c>
      <c r="CJ53" s="16" t="s">
        <v>4261</v>
      </c>
      <c r="CK53" s="20">
        <v>1.07585</v>
      </c>
      <c r="CL53" s="16" t="s">
        <v>4307</v>
      </c>
      <c r="CM53" s="15">
        <f>SUM(A2L146C10)/A2L146C1</f>
        <v>253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60</v>
      </c>
      <c r="T54" s="16" t="s">
        <v>4253</v>
      </c>
      <c r="U54" s="20">
        <v>1</v>
      </c>
      <c r="V54" s="16" t="s">
        <v>4252</v>
      </c>
      <c r="W54" s="15">
        <v>60</v>
      </c>
      <c r="X54" s="16" t="s">
        <v>4252</v>
      </c>
      <c r="Y54" s="15">
        <v>60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644</v>
      </c>
      <c r="AN54" s="16" t="s">
        <v>4255</v>
      </c>
      <c r="AO54" s="20">
        <v>1.0028900000000001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769</v>
      </c>
      <c r="BD54" s="16" t="s">
        <v>4257</v>
      </c>
      <c r="BE54" s="20">
        <v>1.0169299999999999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300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829</v>
      </c>
      <c r="CJ54" s="16" t="s">
        <v>4261</v>
      </c>
      <c r="CK54" s="20">
        <v>1.07585</v>
      </c>
      <c r="CL54" s="16" t="s">
        <v>4308</v>
      </c>
      <c r="CM54" s="15">
        <f>SUM(A2L147C10)/A2L147C1</f>
        <v>60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0</v>
      </c>
      <c r="P55" s="16" t="s">
        <v>4253</v>
      </c>
      <c r="Q55" s="20">
        <v>0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0</v>
      </c>
      <c r="AJ55" s="16" t="s">
        <v>4255</v>
      </c>
      <c r="AK55" s="20">
        <v>0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0</v>
      </c>
      <c r="AZ55" s="16" t="s">
        <v>4257</v>
      </c>
      <c r="BA55" s="20">
        <v>0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0</v>
      </c>
      <c r="BP55" s="16" t="s">
        <v>4259</v>
      </c>
      <c r="BQ55" s="20">
        <v>0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0</v>
      </c>
      <c r="CF55" s="16" t="s">
        <v>4261</v>
      </c>
      <c r="CG55" s="20">
        <v>0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0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2871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2871</v>
      </c>
      <c r="X57" s="16" t="s">
        <v>4252</v>
      </c>
      <c r="Y57" s="15">
        <v>2871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1985</v>
      </c>
      <c r="AJ57" s="16" t="s">
        <v>4255</v>
      </c>
      <c r="AK57" s="20">
        <v>0.98158999999999996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2622</v>
      </c>
      <c r="AZ57" s="16" t="s">
        <v>4257</v>
      </c>
      <c r="BA57" s="20">
        <v>1.0165999999999999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2701</v>
      </c>
      <c r="BP57" s="16" t="s">
        <v>4259</v>
      </c>
      <c r="BQ57" s="20">
        <v>1.2025699999999999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2191</v>
      </c>
      <c r="CF57" s="16" t="s">
        <v>4261</v>
      </c>
      <c r="CG57" s="20">
        <v>1.33463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2871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17963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17963</v>
      </c>
      <c r="X61" s="16" t="s">
        <v>4252</v>
      </c>
      <c r="Y61" s="15">
        <v>17963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17235</v>
      </c>
      <c r="AJ61" s="16" t="s">
        <v>4255</v>
      </c>
      <c r="AK61" s="20">
        <v>0.98158999999999996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16225</v>
      </c>
      <c r="AZ61" s="16" t="s">
        <v>4257</v>
      </c>
      <c r="BA61" s="20">
        <v>1.0165999999999999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14491</v>
      </c>
      <c r="BP61" s="16" t="s">
        <v>4259</v>
      </c>
      <c r="BQ61" s="20">
        <v>1.2025699999999999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10163</v>
      </c>
      <c r="CF61" s="16" t="s">
        <v>4261</v>
      </c>
      <c r="CG61" s="20">
        <v>1.33463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17963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153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153</v>
      </c>
      <c r="X62" s="16" t="s">
        <v>4252</v>
      </c>
      <c r="Y62" s="15">
        <v>153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229</v>
      </c>
      <c r="AJ62" s="16" t="s">
        <v>4255</v>
      </c>
      <c r="AK62" s="20">
        <v>0.98158999999999996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152</v>
      </c>
      <c r="AZ62" s="16" t="s">
        <v>4257</v>
      </c>
      <c r="BA62" s="20">
        <v>1.0165999999999999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142</v>
      </c>
      <c r="BP62" s="16" t="s">
        <v>4259</v>
      </c>
      <c r="BQ62" s="20">
        <v>1.2025699999999999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1386</v>
      </c>
      <c r="CF62" s="16" t="s">
        <v>4261</v>
      </c>
      <c r="CG62" s="20">
        <v>1.33463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153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4334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4334</v>
      </c>
      <c r="X64" s="16" t="s">
        <v>4252</v>
      </c>
      <c r="Y64" s="15">
        <v>4334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4221</v>
      </c>
      <c r="AJ64" s="16" t="s">
        <v>4255</v>
      </c>
      <c r="AK64" s="20">
        <v>0.98158999999999996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3559</v>
      </c>
      <c r="AZ64" s="16" t="s">
        <v>4257</v>
      </c>
      <c r="BA64" s="20">
        <v>1.0165999999999999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2805</v>
      </c>
      <c r="BP64" s="16" t="s">
        <v>4259</v>
      </c>
      <c r="BQ64" s="20">
        <v>1.2025699999999999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1097</v>
      </c>
      <c r="CF64" s="16" t="s">
        <v>4261</v>
      </c>
      <c r="CG64" s="20">
        <v>1.33463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4334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30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30</v>
      </c>
      <c r="X65" s="16" t="s">
        <v>4252</v>
      </c>
      <c r="Y65" s="15">
        <v>30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74</v>
      </c>
      <c r="AJ65" s="16" t="s">
        <v>4255</v>
      </c>
      <c r="AK65" s="20">
        <v>0.98158999999999996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67</v>
      </c>
      <c r="AZ65" s="16" t="s">
        <v>4257</v>
      </c>
      <c r="BA65" s="20">
        <v>1.0165999999999999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45</v>
      </c>
      <c r="BP65" s="16" t="s">
        <v>4259</v>
      </c>
      <c r="BQ65" s="20">
        <v>1.2025699999999999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58</v>
      </c>
      <c r="CF65" s="16" t="s">
        <v>4261</v>
      </c>
      <c r="CG65" s="20">
        <v>1.33463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30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2183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2183</v>
      </c>
      <c r="X69" s="16" t="s">
        <v>4252</v>
      </c>
      <c r="Y69" s="15">
        <v>2183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2183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488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488</v>
      </c>
      <c r="X72" s="16" t="s">
        <v>4252</v>
      </c>
      <c r="Y72" s="15">
        <v>488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488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IF(SSAC="Y",0,71898)</f>
        <v>71898</v>
      </c>
      <c r="T73" s="16" t="s">
        <v>4253</v>
      </c>
      <c r="U73" s="20">
        <v>1</v>
      </c>
      <c r="V73" s="16" t="s">
        <v>4252</v>
      </c>
      <c r="W73" s="15">
        <f>IF(SSAC="Y",0,71898)</f>
        <v>71898</v>
      </c>
      <c r="X73" s="16" t="s">
        <v>4252</v>
      </c>
      <c r="Y73" s="15">
        <f>IF(SSAC="Y",0,71898)</f>
        <v>71898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IF(SSAC="Y",0,69281)</f>
        <v>69281</v>
      </c>
      <c r="AN73" s="16" t="s">
        <v>4255</v>
      </c>
      <c r="AO73" s="20">
        <v>1.0028900000000001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IF(SSAC="Y",0,65735)</f>
        <v>65735</v>
      </c>
      <c r="BD73" s="16" t="s">
        <v>4257</v>
      </c>
      <c r="BE73" s="20">
        <v>1.0169299999999999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IF(SSAC="Y",0,64704)</f>
        <v>64704</v>
      </c>
      <c r="BT73" s="16" t="s">
        <v>4259</v>
      </c>
      <c r="BU73" s="20">
        <v>1.07585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IF(SSAC="Y",0,25822)</f>
        <v>25822</v>
      </c>
      <c r="CJ73" s="16" t="s">
        <v>4261</v>
      </c>
      <c r="CK73" s="20">
        <v>1.07585</v>
      </c>
      <c r="CL73" s="16" t="s">
        <v>4327</v>
      </c>
      <c r="CM73" s="15">
        <f>SUM(A2L166C10)/A2L166C1</f>
        <v>71898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IF(SSAC="Y",0,8979)</f>
        <v>8979</v>
      </c>
      <c r="T74" s="16" t="s">
        <v>4253</v>
      </c>
      <c r="U74" s="20">
        <v>1</v>
      </c>
      <c r="V74" s="16" t="s">
        <v>4252</v>
      </c>
      <c r="W74" s="15">
        <f>IF(SSAC="Y",0,8979)</f>
        <v>8979</v>
      </c>
      <c r="X74" s="16" t="s">
        <v>4252</v>
      </c>
      <c r="Y74" s="15">
        <f>IF(SSAC="Y",0,8979)</f>
        <v>8979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IF(SSAC="Y",0,8919)</f>
        <v>8919</v>
      </c>
      <c r="AN74" s="16" t="s">
        <v>4255</v>
      </c>
      <c r="AO74" s="20">
        <v>1.0028900000000001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IF(SSAC="Y",0,8277)</f>
        <v>8277</v>
      </c>
      <c r="BD74" s="16" t="s">
        <v>4257</v>
      </c>
      <c r="BE74" s="20">
        <v>1.0169299999999999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IF(SSAC="Y",0,9346)</f>
        <v>9346</v>
      </c>
      <c r="BT74" s="16" t="s">
        <v>4259</v>
      </c>
      <c r="BU74" s="20">
        <v>1.07585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IF(SSAC="Y",0,3923)</f>
        <v>3923</v>
      </c>
      <c r="CJ74" s="16" t="s">
        <v>4261</v>
      </c>
      <c r="CK74" s="20">
        <v>1.07585</v>
      </c>
      <c r="CL74" s="16" t="s">
        <v>4328</v>
      </c>
      <c r="CM74" s="15">
        <f>SUM(A2L167C10)/A2L167C1</f>
        <v>8979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IF(SSAC="Y",0,12102)</f>
        <v>12102</v>
      </c>
      <c r="T75" s="16" t="s">
        <v>4253</v>
      </c>
      <c r="U75" s="20">
        <v>1</v>
      </c>
      <c r="V75" s="16" t="s">
        <v>4252</v>
      </c>
      <c r="W75" s="15">
        <f>IF(SSAC="Y",0,12102)</f>
        <v>12102</v>
      </c>
      <c r="X75" s="16" t="s">
        <v>4252</v>
      </c>
      <c r="Y75" s="15">
        <f>IF(SSAC="Y",0,12102)</f>
        <v>12102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IF(SSAC="Y",0,14622)</f>
        <v>14622</v>
      </c>
      <c r="AN75" s="16" t="s">
        <v>4255</v>
      </c>
      <c r="AO75" s="20">
        <v>1.0028900000000001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IF(SSAC="Y",0,12376)</f>
        <v>12376</v>
      </c>
      <c r="BD75" s="16" t="s">
        <v>4257</v>
      </c>
      <c r="BE75" s="20">
        <v>1.0169299999999999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IF(SSAC="Y",0,13087)</f>
        <v>13087</v>
      </c>
      <c r="BT75" s="16" t="s">
        <v>4259</v>
      </c>
      <c r="BU75" s="20">
        <v>1.07585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IF(SSAC="Y",0,7293)</f>
        <v>7293</v>
      </c>
      <c r="CJ75" s="16" t="s">
        <v>4261</v>
      </c>
      <c r="CK75" s="20">
        <v>1.07585</v>
      </c>
      <c r="CL75" s="16" t="s">
        <v>4329</v>
      </c>
      <c r="CM75" s="15">
        <f>SUM(A2L168C10)/A2L168C1</f>
        <v>12102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15942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15942</v>
      </c>
      <c r="X76" s="16" t="s">
        <v>4252</v>
      </c>
      <c r="Y76" s="15">
        <v>15942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20731</v>
      </c>
      <c r="AJ76" s="16" t="s">
        <v>4255</v>
      </c>
      <c r="AK76" s="20">
        <v>0.98158999999999996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19469</v>
      </c>
      <c r="AZ76" s="16" t="s">
        <v>4257</v>
      </c>
      <c r="BA76" s="20">
        <v>1.0165999999999999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18468</v>
      </c>
      <c r="BP76" s="16" t="s">
        <v>4259</v>
      </c>
      <c r="BQ76" s="20">
        <v>1.2025699999999999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8427</v>
      </c>
      <c r="CF76" s="16" t="s">
        <v>4261</v>
      </c>
      <c r="CG76" s="20">
        <v>1.33463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15942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545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545</v>
      </c>
      <c r="X77" s="16" t="s">
        <v>4252</v>
      </c>
      <c r="Y77" s="15">
        <v>545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474</v>
      </c>
      <c r="AJ77" s="16" t="s">
        <v>4255</v>
      </c>
      <c r="AK77" s="20">
        <v>0.98158999999999996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356</v>
      </c>
      <c r="AZ77" s="16" t="s">
        <v>4257</v>
      </c>
      <c r="BA77" s="20">
        <v>1.0165999999999999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286</v>
      </c>
      <c r="BP77" s="16" t="s">
        <v>4259</v>
      </c>
      <c r="BQ77" s="20">
        <v>1.2025699999999999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936</v>
      </c>
      <c r="CF77" s="16" t="s">
        <v>4261</v>
      </c>
      <c r="CG77" s="20">
        <v>1.33463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545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9389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9389</v>
      </c>
      <c r="X79" s="16" t="s">
        <v>4252</v>
      </c>
      <c r="Y79" s="15">
        <v>9389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8936</v>
      </c>
      <c r="AJ79" s="16" t="s">
        <v>4255</v>
      </c>
      <c r="AK79" s="20">
        <v>0.98158999999999996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7529</v>
      </c>
      <c r="AZ79" s="16" t="s">
        <v>4257</v>
      </c>
      <c r="BA79" s="20">
        <v>1.0165999999999999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6957</v>
      </c>
      <c r="BP79" s="16" t="s">
        <v>4259</v>
      </c>
      <c r="BQ79" s="20">
        <v>1.2025699999999999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2620</v>
      </c>
      <c r="CF79" s="16" t="s">
        <v>4261</v>
      </c>
      <c r="CG79" s="20">
        <v>1.33463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9389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169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169</v>
      </c>
      <c r="X80" s="16" t="s">
        <v>4252</v>
      </c>
      <c r="Y80" s="15">
        <v>169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285</v>
      </c>
      <c r="AJ80" s="16" t="s">
        <v>4255</v>
      </c>
      <c r="AK80" s="20">
        <v>0.98158999999999996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216</v>
      </c>
      <c r="AZ80" s="16" t="s">
        <v>4257</v>
      </c>
      <c r="BA80" s="20">
        <v>1.0165999999999999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459</v>
      </c>
      <c r="BP80" s="16" t="s">
        <v>4259</v>
      </c>
      <c r="BQ80" s="20">
        <v>1.2025699999999999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169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IF(SSAC="Y",0,57)</f>
        <v>57</v>
      </c>
      <c r="AJ83" s="16" t="s">
        <v>4255</v>
      </c>
      <c r="AK83" s="20">
        <v>0.98158999999999996</v>
      </c>
      <c r="AL83" s="16" t="s">
        <v>4254</v>
      </c>
      <c r="AM83" s="15">
        <f>IF(SSAC="Y",0,1)</f>
        <v>1</v>
      </c>
      <c r="AN83" s="16" t="s">
        <v>4255</v>
      </c>
      <c r="AO83" s="20">
        <v>1.0028900000000001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IF(SSAC="Y",0,80)</f>
        <v>80</v>
      </c>
      <c r="BP84" s="16" t="s">
        <v>4259</v>
      </c>
      <c r="BQ84" s="20">
        <v>1.2025699999999999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IF(SSAC="Y",0,26)</f>
        <v>26</v>
      </c>
      <c r="CF84" s="16" t="s">
        <v>4261</v>
      </c>
      <c r="CG84" s="20">
        <v>1.33463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0</v>
      </c>
      <c r="L87" s="16" t="s">
        <v>4253</v>
      </c>
      <c r="M87" s="20">
        <v>0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5714</v>
      </c>
      <c r="T87" s="16" t="s">
        <v>4253</v>
      </c>
      <c r="U87" s="20">
        <v>1</v>
      </c>
      <c r="V87" s="16" t="s">
        <v>4252</v>
      </c>
      <c r="W87" s="15">
        <v>5714</v>
      </c>
      <c r="X87" s="16" t="s">
        <v>4252</v>
      </c>
      <c r="Y87" s="15">
        <v>5714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0</v>
      </c>
      <c r="AF87" s="16" t="s">
        <v>4255</v>
      </c>
      <c r="AG87" s="20">
        <v>0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143392</v>
      </c>
      <c r="AN87" s="16" t="s">
        <v>4255</v>
      </c>
      <c r="AO87" s="20">
        <v>1.0028900000000001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0</v>
      </c>
      <c r="AV87" s="16" t="s">
        <v>4257</v>
      </c>
      <c r="AW87" s="20">
        <v>0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-4173</v>
      </c>
      <c r="BD87" s="16" t="s">
        <v>4257</v>
      </c>
      <c r="BE87" s="20">
        <v>1.0169299999999999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0</v>
      </c>
      <c r="BL87" s="16" t="s">
        <v>4259</v>
      </c>
      <c r="BM87" s="20">
        <v>0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2447</v>
      </c>
      <c r="BT87" s="16" t="s">
        <v>4259</v>
      </c>
      <c r="BU87" s="20">
        <v>1.07585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372</v>
      </c>
      <c r="CJ87" s="16" t="s">
        <v>4261</v>
      </c>
      <c r="CK87" s="20">
        <v>1.07585</v>
      </c>
      <c r="CL87" s="16" t="s">
        <v>4341</v>
      </c>
      <c r="CM87" s="15">
        <f>SUM(A2L180C10)/A2L180C1</f>
        <v>5714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51565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20335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79765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126920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278585</v>
      </c>
      <c r="X88" s="16" t="s">
        <v>4347</v>
      </c>
      <c r="Y88" s="17">
        <f>SUM(A2L101C11:A2L180C11)-2*(SUM(A2L151C11:A2L153C11)+SUM(A2L157C11:A2L159C11)+SUM(A2L163C11:A2L165C11)+SUM(A2L172C11:A2L174C11))</f>
        <v>278585</v>
      </c>
      <c r="Z88" s="16" t="s">
        <v>4348</v>
      </c>
      <c r="AA88" s="17">
        <f>SUM(A2L101C12:A2L180C12)-2*(SUM(A2L151C12:A2L153C12)+SUM(A2L157C12:A2L159C12)+SUM(A2L163C12:A2L165C12)+SUM(A2L172C12:A2L174C12))</f>
        <v>47902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16754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72557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266893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42877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16077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65375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113029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41768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14365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57939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113990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21475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5751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32834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46791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244874.01128199999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2088</v>
      </c>
      <c r="H8" s="16" t="s">
        <v>4253</v>
      </c>
      <c r="I8" s="20">
        <v>1</v>
      </c>
      <c r="J8" s="16" t="s">
        <v>4252</v>
      </c>
      <c r="K8" s="15">
        <v>22</v>
      </c>
      <c r="L8" s="16" t="s">
        <v>4253</v>
      </c>
      <c r="M8" s="20">
        <v>1</v>
      </c>
      <c r="N8" s="16" t="s">
        <v>4252</v>
      </c>
      <c r="O8" s="15">
        <v>2856</v>
      </c>
      <c r="P8" s="16" t="s">
        <v>4253</v>
      </c>
      <c r="Q8" s="20">
        <v>1</v>
      </c>
      <c r="R8" s="16" t="s">
        <v>4252</v>
      </c>
      <c r="S8" s="15">
        <v>93</v>
      </c>
      <c r="T8" s="16" t="s">
        <v>4253</v>
      </c>
      <c r="U8" s="20">
        <v>1</v>
      </c>
      <c r="V8" s="16" t="s">
        <v>4252</v>
      </c>
      <c r="W8" s="15">
        <v>5059</v>
      </c>
      <c r="X8" s="16" t="s">
        <v>4252</v>
      </c>
      <c r="Y8" s="15">
        <v>5059</v>
      </c>
      <c r="Z8" s="16" t="s">
        <v>4254</v>
      </c>
      <c r="AA8" s="15">
        <v>1982</v>
      </c>
      <c r="AB8" s="16" t="s">
        <v>4255</v>
      </c>
      <c r="AC8" s="20">
        <v>1.00898</v>
      </c>
      <c r="AD8" s="16" t="s">
        <v>4254</v>
      </c>
      <c r="AE8" s="15">
        <v>55</v>
      </c>
      <c r="AF8" s="16" t="s">
        <v>4255</v>
      </c>
      <c r="AG8" s="20">
        <v>0.96769000000000005</v>
      </c>
      <c r="AH8" s="16" t="s">
        <v>4254</v>
      </c>
      <c r="AI8" s="15">
        <v>3105</v>
      </c>
      <c r="AJ8" s="16" t="s">
        <v>4255</v>
      </c>
      <c r="AK8" s="20">
        <v>0.98158999999999996</v>
      </c>
      <c r="AL8" s="16" t="s">
        <v>4254</v>
      </c>
      <c r="AM8" s="15">
        <v>1</v>
      </c>
      <c r="AN8" s="16" t="s">
        <v>4255</v>
      </c>
      <c r="AO8" s="20">
        <v>1.0028900000000001</v>
      </c>
      <c r="AP8" s="16" t="s">
        <v>4256</v>
      </c>
      <c r="AQ8" s="15">
        <v>1613</v>
      </c>
      <c r="AR8" s="16" t="s">
        <v>4257</v>
      </c>
      <c r="AS8" s="20">
        <v>1.0168999999999999</v>
      </c>
      <c r="AT8" s="16" t="s">
        <v>4256</v>
      </c>
      <c r="AU8" s="15">
        <v>122</v>
      </c>
      <c r="AV8" s="16" t="s">
        <v>4257</v>
      </c>
      <c r="AW8" s="20">
        <v>1.01738</v>
      </c>
      <c r="AX8" s="16" t="s">
        <v>4256</v>
      </c>
      <c r="AY8" s="15">
        <v>2674</v>
      </c>
      <c r="AZ8" s="16" t="s">
        <v>4257</v>
      </c>
      <c r="BA8" s="20">
        <v>1.0165999999999999</v>
      </c>
      <c r="BB8" s="16" t="s">
        <v>4256</v>
      </c>
      <c r="BC8" s="15">
        <v>15</v>
      </c>
      <c r="BD8" s="16" t="s">
        <v>4257</v>
      </c>
      <c r="BE8" s="20">
        <v>1.0169299999999999</v>
      </c>
      <c r="BF8" s="16" t="s">
        <v>4258</v>
      </c>
      <c r="BG8" s="15">
        <v>1906</v>
      </c>
      <c r="BH8" s="16" t="s">
        <v>4259</v>
      </c>
      <c r="BI8" s="20">
        <v>1.07395</v>
      </c>
      <c r="BJ8" s="16" t="s">
        <v>4258</v>
      </c>
      <c r="BK8" s="15">
        <v>87</v>
      </c>
      <c r="BL8" s="16" t="s">
        <v>4259</v>
      </c>
      <c r="BM8" s="20">
        <v>1.0875300000000001</v>
      </c>
      <c r="BN8" s="16" t="s">
        <v>4258</v>
      </c>
      <c r="BO8" s="15">
        <v>1836</v>
      </c>
      <c r="BP8" s="16" t="s">
        <v>4259</v>
      </c>
      <c r="BQ8" s="20">
        <v>1.2025699999999999</v>
      </c>
      <c r="BR8" s="16" t="s">
        <v>4258</v>
      </c>
      <c r="BS8" s="15">
        <v>38</v>
      </c>
      <c r="BT8" s="16" t="s">
        <v>4259</v>
      </c>
      <c r="BU8" s="20">
        <v>1.07585</v>
      </c>
      <c r="BV8" s="16" t="s">
        <v>4260</v>
      </c>
      <c r="BW8" s="15">
        <v>851</v>
      </c>
      <c r="BX8" s="16" t="s">
        <v>4261</v>
      </c>
      <c r="BY8" s="20">
        <v>1.08107</v>
      </c>
      <c r="BZ8" s="16" t="s">
        <v>4260</v>
      </c>
      <c r="CA8" s="15">
        <v>7</v>
      </c>
      <c r="CB8" s="16" t="s">
        <v>4261</v>
      </c>
      <c r="CC8" s="20">
        <v>1.03871</v>
      </c>
      <c r="CD8" s="16" t="s">
        <v>4260</v>
      </c>
      <c r="CE8" s="15">
        <v>26</v>
      </c>
      <c r="CF8" s="16" t="s">
        <v>4261</v>
      </c>
      <c r="CG8" s="20">
        <v>1.33463</v>
      </c>
      <c r="CH8" s="16" t="s">
        <v>4260</v>
      </c>
      <c r="CI8" s="15">
        <v>30</v>
      </c>
      <c r="CJ8" s="16" t="s">
        <v>4261</v>
      </c>
      <c r="CK8" s="20">
        <v>1.07585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4886.2945200000004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9122</v>
      </c>
      <c r="H9" s="16" t="s">
        <v>4253</v>
      </c>
      <c r="I9" s="20">
        <v>1</v>
      </c>
      <c r="J9" s="16" t="s">
        <v>4252</v>
      </c>
      <c r="K9" s="15">
        <v>7174</v>
      </c>
      <c r="L9" s="16" t="s">
        <v>4253</v>
      </c>
      <c r="M9" s="20">
        <v>1</v>
      </c>
      <c r="N9" s="16" t="s">
        <v>4252</v>
      </c>
      <c r="O9" s="15">
        <v>40907</v>
      </c>
      <c r="P9" s="16" t="s">
        <v>4253</v>
      </c>
      <c r="Q9" s="20">
        <v>1</v>
      </c>
      <c r="R9" s="16" t="s">
        <v>4252</v>
      </c>
      <c r="S9" s="15">
        <v>55</v>
      </c>
      <c r="T9" s="16" t="s">
        <v>4253</v>
      </c>
      <c r="U9" s="20">
        <v>1</v>
      </c>
      <c r="V9" s="16" t="s">
        <v>4252</v>
      </c>
      <c r="W9" s="15">
        <v>57258</v>
      </c>
      <c r="X9" s="16" t="s">
        <v>4252</v>
      </c>
      <c r="Y9" s="15">
        <v>57258</v>
      </c>
      <c r="Z9" s="16" t="s">
        <v>4254</v>
      </c>
      <c r="AA9" s="15">
        <v>10798</v>
      </c>
      <c r="AB9" s="16" t="s">
        <v>4255</v>
      </c>
      <c r="AC9" s="20">
        <v>1.00898</v>
      </c>
      <c r="AD9" s="16" t="s">
        <v>4254</v>
      </c>
      <c r="AE9" s="15">
        <v>3923</v>
      </c>
      <c r="AF9" s="16" t="s">
        <v>4255</v>
      </c>
      <c r="AG9" s="20">
        <v>0.96769000000000005</v>
      </c>
      <c r="AH9" s="16" t="s">
        <v>4254</v>
      </c>
      <c r="AI9" s="15">
        <v>66664</v>
      </c>
      <c r="AJ9" s="16" t="s">
        <v>4255</v>
      </c>
      <c r="AK9" s="20">
        <v>0.98158999999999996</v>
      </c>
      <c r="AL9" s="16" t="s">
        <v>4254</v>
      </c>
      <c r="AM9" s="15">
        <v>44</v>
      </c>
      <c r="AN9" s="16" t="s">
        <v>4255</v>
      </c>
      <c r="AO9" s="20">
        <v>1.0028900000000001</v>
      </c>
      <c r="AP9" s="16" t="s">
        <v>4256</v>
      </c>
      <c r="AQ9" s="15">
        <v>12028</v>
      </c>
      <c r="AR9" s="16" t="s">
        <v>4257</v>
      </c>
      <c r="AS9" s="20">
        <v>1.0168999999999999</v>
      </c>
      <c r="AT9" s="16" t="s">
        <v>4256</v>
      </c>
      <c r="AU9" s="15">
        <v>5127</v>
      </c>
      <c r="AV9" s="16" t="s">
        <v>4257</v>
      </c>
      <c r="AW9" s="20">
        <v>1.01738</v>
      </c>
      <c r="AX9" s="16" t="s">
        <v>4256</v>
      </c>
      <c r="AY9" s="15">
        <v>54263</v>
      </c>
      <c r="AZ9" s="16" t="s">
        <v>4257</v>
      </c>
      <c r="BA9" s="20">
        <v>1.0165999999999999</v>
      </c>
      <c r="BB9" s="16" t="s">
        <v>4256</v>
      </c>
      <c r="BC9" s="15">
        <v>121</v>
      </c>
      <c r="BD9" s="16" t="s">
        <v>4257</v>
      </c>
      <c r="BE9" s="20">
        <v>1.0169299999999999</v>
      </c>
      <c r="BF9" s="16" t="s">
        <v>4258</v>
      </c>
      <c r="BG9" s="15">
        <v>11657</v>
      </c>
      <c r="BH9" s="16" t="s">
        <v>4259</v>
      </c>
      <c r="BI9" s="20">
        <v>1.07395</v>
      </c>
      <c r="BJ9" s="16" t="s">
        <v>4258</v>
      </c>
      <c r="BK9" s="15">
        <v>4350</v>
      </c>
      <c r="BL9" s="16" t="s">
        <v>4259</v>
      </c>
      <c r="BM9" s="20">
        <v>1.0875300000000001</v>
      </c>
      <c r="BN9" s="16" t="s">
        <v>4258</v>
      </c>
      <c r="BO9" s="15">
        <v>37760</v>
      </c>
      <c r="BP9" s="16" t="s">
        <v>4259</v>
      </c>
      <c r="BQ9" s="20">
        <v>1.2025699999999999</v>
      </c>
      <c r="BR9" s="16" t="s">
        <v>4258</v>
      </c>
      <c r="BS9" s="15">
        <v>152</v>
      </c>
      <c r="BT9" s="16" t="s">
        <v>4259</v>
      </c>
      <c r="BU9" s="20">
        <v>1.07585</v>
      </c>
      <c r="BV9" s="16" t="s">
        <v>4260</v>
      </c>
      <c r="BW9" s="15">
        <v>8689</v>
      </c>
      <c r="BX9" s="16" t="s">
        <v>4261</v>
      </c>
      <c r="BY9" s="20">
        <v>1.08107</v>
      </c>
      <c r="BZ9" s="16" t="s">
        <v>4260</v>
      </c>
      <c r="CA9" s="15">
        <v>190</v>
      </c>
      <c r="CB9" s="16" t="s">
        <v>4261</v>
      </c>
      <c r="CC9" s="20">
        <v>1.03871</v>
      </c>
      <c r="CD9" s="16" t="s">
        <v>4260</v>
      </c>
      <c r="CE9" s="15">
        <v>42447</v>
      </c>
      <c r="CF9" s="16" t="s">
        <v>4261</v>
      </c>
      <c r="CG9" s="20">
        <v>1.33463</v>
      </c>
      <c r="CH9" s="16" t="s">
        <v>4260</v>
      </c>
      <c r="CI9" s="15">
        <v>59</v>
      </c>
      <c r="CJ9" s="16" t="s">
        <v>4261</v>
      </c>
      <c r="CK9" s="20">
        <v>1.07585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70054.750539999994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21</v>
      </c>
      <c r="H10" s="16" t="s">
        <v>4253</v>
      </c>
      <c r="I10" s="20">
        <v>1</v>
      </c>
      <c r="J10" s="16" t="s">
        <v>4252</v>
      </c>
      <c r="K10" s="15">
        <v>73</v>
      </c>
      <c r="L10" s="16" t="s">
        <v>4253</v>
      </c>
      <c r="M10" s="20">
        <v>1</v>
      </c>
      <c r="N10" s="16" t="s">
        <v>4252</v>
      </c>
      <c r="O10" s="15">
        <v>212</v>
      </c>
      <c r="P10" s="16" t="s">
        <v>4253</v>
      </c>
      <c r="Q10" s="20">
        <v>1</v>
      </c>
      <c r="R10" s="16" t="s">
        <v>4252</v>
      </c>
      <c r="S10" s="15">
        <v>53</v>
      </c>
      <c r="T10" s="16" t="s">
        <v>4253</v>
      </c>
      <c r="U10" s="20">
        <v>1</v>
      </c>
      <c r="V10" s="16" t="s">
        <v>4252</v>
      </c>
      <c r="W10" s="15">
        <v>359</v>
      </c>
      <c r="X10" s="16" t="s">
        <v>4252</v>
      </c>
      <c r="Y10" s="15">
        <v>359</v>
      </c>
      <c r="Z10" s="16" t="s">
        <v>4254</v>
      </c>
      <c r="AA10" s="15">
        <v>22</v>
      </c>
      <c r="AB10" s="16" t="s">
        <v>4255</v>
      </c>
      <c r="AC10" s="20">
        <v>1.00898</v>
      </c>
      <c r="AD10" s="16" t="s">
        <v>4254</v>
      </c>
      <c r="AE10" s="15">
        <v>67</v>
      </c>
      <c r="AF10" s="16" t="s">
        <v>4255</v>
      </c>
      <c r="AG10" s="20">
        <v>0.96769000000000005</v>
      </c>
      <c r="AH10" s="16" t="s">
        <v>4254</v>
      </c>
      <c r="AI10" s="15">
        <v>365</v>
      </c>
      <c r="AJ10" s="16" t="s">
        <v>4255</v>
      </c>
      <c r="AK10" s="20">
        <v>0.98158999999999996</v>
      </c>
      <c r="AL10" s="16" t="s">
        <v>4254</v>
      </c>
      <c r="AM10" s="15">
        <v>10</v>
      </c>
      <c r="AN10" s="16" t="s">
        <v>4255</v>
      </c>
      <c r="AO10" s="20">
        <v>1.0028900000000001</v>
      </c>
      <c r="AP10" s="16" t="s">
        <v>4256</v>
      </c>
      <c r="AQ10" s="15">
        <v>34</v>
      </c>
      <c r="AR10" s="16" t="s">
        <v>4257</v>
      </c>
      <c r="AS10" s="20">
        <v>1.0168999999999999</v>
      </c>
      <c r="AT10" s="16" t="s">
        <v>4256</v>
      </c>
      <c r="AU10" s="15">
        <v>116</v>
      </c>
      <c r="AV10" s="16" t="s">
        <v>4257</v>
      </c>
      <c r="AW10" s="20">
        <v>1.01738</v>
      </c>
      <c r="AX10" s="16" t="s">
        <v>4256</v>
      </c>
      <c r="AY10" s="15">
        <v>312</v>
      </c>
      <c r="AZ10" s="16" t="s">
        <v>4257</v>
      </c>
      <c r="BA10" s="20">
        <v>1.0165999999999999</v>
      </c>
      <c r="BB10" s="16" t="s">
        <v>4256</v>
      </c>
      <c r="BC10" s="15">
        <v>5</v>
      </c>
      <c r="BD10" s="16" t="s">
        <v>4257</v>
      </c>
      <c r="BE10" s="20">
        <v>1.0169299999999999</v>
      </c>
      <c r="BF10" s="16" t="s">
        <v>4258</v>
      </c>
      <c r="BG10" s="15">
        <v>25</v>
      </c>
      <c r="BH10" s="16" t="s">
        <v>4259</v>
      </c>
      <c r="BI10" s="20">
        <v>1.07395</v>
      </c>
      <c r="BJ10" s="16" t="s">
        <v>4258</v>
      </c>
      <c r="BK10" s="15">
        <v>117</v>
      </c>
      <c r="BL10" s="16" t="s">
        <v>4259</v>
      </c>
      <c r="BM10" s="20">
        <v>1.0875300000000001</v>
      </c>
      <c r="BN10" s="16" t="s">
        <v>4258</v>
      </c>
      <c r="BO10" s="15">
        <v>212</v>
      </c>
      <c r="BP10" s="16" t="s">
        <v>4259</v>
      </c>
      <c r="BQ10" s="20">
        <v>1.2025699999999999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25</v>
      </c>
      <c r="BX10" s="16" t="s">
        <v>4261</v>
      </c>
      <c r="BY10" s="20">
        <v>1.08107</v>
      </c>
      <c r="BZ10" s="16" t="s">
        <v>4260</v>
      </c>
      <c r="CA10" s="15">
        <v>33</v>
      </c>
      <c r="CB10" s="16" t="s">
        <v>4261</v>
      </c>
      <c r="CC10" s="20">
        <v>1.03871</v>
      </c>
      <c r="CD10" s="16" t="s">
        <v>4260</v>
      </c>
      <c r="CE10" s="15">
        <v>186</v>
      </c>
      <c r="CF10" s="16" t="s">
        <v>4261</v>
      </c>
      <c r="CG10" s="20">
        <v>1.33463</v>
      </c>
      <c r="CH10" s="16" t="s">
        <v>4260</v>
      </c>
      <c r="CI10" s="15">
        <v>3</v>
      </c>
      <c r="CJ10" s="16" t="s">
        <v>4261</v>
      </c>
      <c r="CK10" s="20">
        <v>1.07585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429.73219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6</v>
      </c>
      <c r="H11" s="16" t="s">
        <v>4253</v>
      </c>
      <c r="I11" s="20">
        <v>1</v>
      </c>
      <c r="J11" s="16" t="s">
        <v>4252</v>
      </c>
      <c r="K11" s="15">
        <v>337</v>
      </c>
      <c r="L11" s="16" t="s">
        <v>4253</v>
      </c>
      <c r="M11" s="20">
        <v>1</v>
      </c>
      <c r="N11" s="16" t="s">
        <v>4252</v>
      </c>
      <c r="O11" s="15">
        <v>1052</v>
      </c>
      <c r="P11" s="16" t="s">
        <v>4253</v>
      </c>
      <c r="Q11" s="20">
        <v>1</v>
      </c>
      <c r="R11" s="16" t="s">
        <v>4252</v>
      </c>
      <c r="S11" s="15">
        <v>-4</v>
      </c>
      <c r="T11" s="16" t="s">
        <v>4253</v>
      </c>
      <c r="U11" s="20">
        <v>1</v>
      </c>
      <c r="V11" s="16" t="s">
        <v>4252</v>
      </c>
      <c r="W11" s="15">
        <v>1391</v>
      </c>
      <c r="X11" s="16" t="s">
        <v>4252</v>
      </c>
      <c r="Y11" s="15">
        <v>1391</v>
      </c>
      <c r="Z11" s="16" t="s">
        <v>4254</v>
      </c>
      <c r="AA11" s="15">
        <v>95</v>
      </c>
      <c r="AB11" s="16" t="s">
        <v>4255</v>
      </c>
      <c r="AC11" s="20">
        <v>1.00898</v>
      </c>
      <c r="AD11" s="16" t="s">
        <v>4254</v>
      </c>
      <c r="AE11" s="15">
        <v>162</v>
      </c>
      <c r="AF11" s="16" t="s">
        <v>4255</v>
      </c>
      <c r="AG11" s="20">
        <v>0.96769000000000005</v>
      </c>
      <c r="AH11" s="16" t="s">
        <v>4254</v>
      </c>
      <c r="AI11" s="15">
        <v>337</v>
      </c>
      <c r="AJ11" s="16" t="s">
        <v>4255</v>
      </c>
      <c r="AK11" s="20">
        <v>0.98158999999999996</v>
      </c>
      <c r="AL11" s="16" t="s">
        <v>4254</v>
      </c>
      <c r="AM11" s="15">
        <v>-12</v>
      </c>
      <c r="AN11" s="16" t="s">
        <v>4255</v>
      </c>
      <c r="AO11" s="20">
        <v>1.0028900000000001</v>
      </c>
      <c r="AP11" s="16" t="s">
        <v>4256</v>
      </c>
      <c r="AQ11" s="15">
        <v>188</v>
      </c>
      <c r="AR11" s="16" t="s">
        <v>4257</v>
      </c>
      <c r="AS11" s="20">
        <v>1.0168999999999999</v>
      </c>
      <c r="AT11" s="16" t="s">
        <v>4256</v>
      </c>
      <c r="AU11" s="15">
        <v>70</v>
      </c>
      <c r="AV11" s="16" t="s">
        <v>4257</v>
      </c>
      <c r="AW11" s="20">
        <v>1.01738</v>
      </c>
      <c r="AX11" s="16" t="s">
        <v>4256</v>
      </c>
      <c r="AY11" s="15">
        <v>356</v>
      </c>
      <c r="AZ11" s="16" t="s">
        <v>4257</v>
      </c>
      <c r="BA11" s="20">
        <v>1.0165999999999999</v>
      </c>
      <c r="BB11" s="16" t="s">
        <v>4256</v>
      </c>
      <c r="BC11" s="15">
        <v>13</v>
      </c>
      <c r="BD11" s="16" t="s">
        <v>4257</v>
      </c>
      <c r="BE11" s="20">
        <v>1.0169299999999999</v>
      </c>
      <c r="BF11" s="16" t="s">
        <v>4258</v>
      </c>
      <c r="BG11" s="15">
        <v>20</v>
      </c>
      <c r="BH11" s="16" t="s">
        <v>4259</v>
      </c>
      <c r="BI11" s="20">
        <v>1.07395</v>
      </c>
      <c r="BJ11" s="16" t="s">
        <v>4258</v>
      </c>
      <c r="BK11" s="15">
        <v>870</v>
      </c>
      <c r="BL11" s="16" t="s">
        <v>4259</v>
      </c>
      <c r="BM11" s="20">
        <v>1.0875300000000001</v>
      </c>
      <c r="BN11" s="16" t="s">
        <v>4258</v>
      </c>
      <c r="BO11" s="15">
        <v>31</v>
      </c>
      <c r="BP11" s="16" t="s">
        <v>4259</v>
      </c>
      <c r="BQ11" s="20">
        <v>1.2025699999999999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40</v>
      </c>
      <c r="CB11" s="16" t="s">
        <v>4261</v>
      </c>
      <c r="CC11" s="20">
        <v>1.03871</v>
      </c>
      <c r="CD11" s="16" t="s">
        <v>4260</v>
      </c>
      <c r="CE11" s="15">
        <v>139</v>
      </c>
      <c r="CF11" s="16" t="s">
        <v>4261</v>
      </c>
      <c r="CG11" s="20">
        <v>1.33463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1391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4584</v>
      </c>
      <c r="T12" s="16" t="s">
        <v>4253</v>
      </c>
      <c r="U12" s="20">
        <v>1</v>
      </c>
      <c r="V12" s="16" t="s">
        <v>4252</v>
      </c>
      <c r="W12" s="15">
        <v>4584</v>
      </c>
      <c r="X12" s="16" t="s">
        <v>4252</v>
      </c>
      <c r="Y12" s="15">
        <v>4584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5960</v>
      </c>
      <c r="AN12" s="16" t="s">
        <v>4255</v>
      </c>
      <c r="AO12" s="20">
        <v>1.0028900000000001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6182</v>
      </c>
      <c r="BD12" s="16" t="s">
        <v>4257</v>
      </c>
      <c r="BE12" s="20">
        <v>1.0169299999999999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5548</v>
      </c>
      <c r="BT12" s="16" t="s">
        <v>4259</v>
      </c>
      <c r="BU12" s="20">
        <v>1.07585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4741</v>
      </c>
      <c r="CJ12" s="16" t="s">
        <v>4261</v>
      </c>
      <c r="CK12" s="20">
        <v>1.07585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5615.9618866666669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779</v>
      </c>
      <c r="T13" s="16" t="s">
        <v>4253</v>
      </c>
      <c r="U13" s="20">
        <v>1</v>
      </c>
      <c r="V13" s="16" t="s">
        <v>4252</v>
      </c>
      <c r="W13" s="15">
        <v>779</v>
      </c>
      <c r="X13" s="16" t="s">
        <v>4252</v>
      </c>
      <c r="Y13" s="15">
        <v>779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967</v>
      </c>
      <c r="AN13" s="16" t="s">
        <v>4255</v>
      </c>
      <c r="AO13" s="20">
        <v>1.0028900000000001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1408</v>
      </c>
      <c r="BD13" s="16" t="s">
        <v>4257</v>
      </c>
      <c r="BE13" s="20">
        <v>1.0169299999999999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1350</v>
      </c>
      <c r="BT13" s="16" t="s">
        <v>4259</v>
      </c>
      <c r="BU13" s="20">
        <v>1.07585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1122</v>
      </c>
      <c r="CJ13" s="16" t="s">
        <v>4261</v>
      </c>
      <c r="CK13" s="20">
        <v>1.07585</v>
      </c>
      <c r="CL13" s="16" t="s">
        <v>4514</v>
      </c>
      <c r="CM13" s="15">
        <f>SUM(A2L206C10)/A2L206C1</f>
        <v>779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15958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15958</v>
      </c>
      <c r="X14" s="16" t="s">
        <v>4252</v>
      </c>
      <c r="Y14" s="15">
        <v>15958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19481</v>
      </c>
      <c r="AJ14" s="16" t="s">
        <v>4255</v>
      </c>
      <c r="AK14" s="20">
        <v>0.98158999999999996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20835</v>
      </c>
      <c r="AZ14" s="16" t="s">
        <v>4257</v>
      </c>
      <c r="BA14" s="20">
        <v>1.0165999999999999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18014</v>
      </c>
      <c r="BP14" s="16" t="s">
        <v>4259</v>
      </c>
      <c r="BQ14" s="20">
        <v>1.2025699999999999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25495</v>
      </c>
      <c r="CF14" s="16" t="s">
        <v>4261</v>
      </c>
      <c r="CG14" s="20">
        <v>1.33463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15958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1606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1606</v>
      </c>
      <c r="X15" s="16" t="s">
        <v>4252</v>
      </c>
      <c r="Y15" s="15">
        <v>1606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333</v>
      </c>
      <c r="AJ15" s="16" t="s">
        <v>4255</v>
      </c>
      <c r="AK15" s="20">
        <v>0.98158999999999996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383</v>
      </c>
      <c r="AZ15" s="16" t="s">
        <v>4257</v>
      </c>
      <c r="BA15" s="20">
        <v>1.0165999999999999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379</v>
      </c>
      <c r="BP15" s="16" t="s">
        <v>4259</v>
      </c>
      <c r="BQ15" s="20">
        <v>1.2025699999999999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743</v>
      </c>
      <c r="CF15" s="16" t="s">
        <v>4261</v>
      </c>
      <c r="CG15" s="20">
        <v>1.33463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1606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18749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18749</v>
      </c>
      <c r="X18" s="16" t="s">
        <v>4252</v>
      </c>
      <c r="Y18" s="15">
        <v>18749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27623</v>
      </c>
      <c r="AJ18" s="16" t="s">
        <v>4255</v>
      </c>
      <c r="AK18" s="20">
        <v>0.98158999999999996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43652</v>
      </c>
      <c r="AZ18" s="16" t="s">
        <v>4257</v>
      </c>
      <c r="BA18" s="20">
        <v>1.0165999999999999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37027</v>
      </c>
      <c r="BP18" s="16" t="s">
        <v>4259</v>
      </c>
      <c r="BQ18" s="20">
        <v>1.2025699999999999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18749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26247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26247</v>
      </c>
      <c r="X19" s="16" t="s">
        <v>4252</v>
      </c>
      <c r="Y19" s="15">
        <v>26247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39084</v>
      </c>
      <c r="AJ19" s="16" t="s">
        <v>4255</v>
      </c>
      <c r="AK19" s="20">
        <v>0.98158999999999996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54018</v>
      </c>
      <c r="AZ19" s="16" t="s">
        <v>4257</v>
      </c>
      <c r="BA19" s="20">
        <v>1.0165999999999999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42867</v>
      </c>
      <c r="BP19" s="16" t="s">
        <v>4259</v>
      </c>
      <c r="BQ19" s="20">
        <v>1.2025699999999999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13140</v>
      </c>
      <c r="CF19" s="16" t="s">
        <v>4261</v>
      </c>
      <c r="CG19" s="20">
        <v>1.33463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26247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9200</v>
      </c>
      <c r="T20" s="16" t="s">
        <v>4253</v>
      </c>
      <c r="U20" s="20">
        <v>1</v>
      </c>
      <c r="V20" s="16" t="s">
        <v>4252</v>
      </c>
      <c r="W20" s="15">
        <v>9200</v>
      </c>
      <c r="X20" s="16" t="s">
        <v>4252</v>
      </c>
      <c r="Y20" s="15">
        <v>9200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9137</v>
      </c>
      <c r="AN20" s="16" t="s">
        <v>4255</v>
      </c>
      <c r="AO20" s="20">
        <v>1.0028900000000001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9152</v>
      </c>
      <c r="BD20" s="16" t="s">
        <v>4257</v>
      </c>
      <c r="BE20" s="20">
        <v>1.0169299999999999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9994</v>
      </c>
      <c r="BT20" s="16" t="s">
        <v>4259</v>
      </c>
      <c r="BU20" s="20">
        <v>1.07585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5817</v>
      </c>
      <c r="CJ20" s="16" t="s">
        <v>4261</v>
      </c>
      <c r="CK20" s="20">
        <v>1.07585</v>
      </c>
      <c r="CL20" s="16" t="s">
        <v>4521</v>
      </c>
      <c r="CM20" s="15">
        <f>SUM(A2L213C10)/A2L213C1</f>
        <v>9200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84</v>
      </c>
      <c r="CF21" s="16" t="s">
        <v>4261</v>
      </c>
      <c r="CG21" s="20">
        <v>1.33463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10976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10976</v>
      </c>
      <c r="X23" s="16" t="s">
        <v>4252</v>
      </c>
      <c r="Y23" s="15">
        <v>10976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13501</v>
      </c>
      <c r="AJ23" s="16" t="s">
        <v>4255</v>
      </c>
      <c r="AK23" s="20">
        <v>0.98158999999999996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10619</v>
      </c>
      <c r="AZ23" s="16" t="s">
        <v>4257</v>
      </c>
      <c r="BA23" s="20">
        <v>1.0165999999999999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3752</v>
      </c>
      <c r="BP23" s="16" t="s">
        <v>4259</v>
      </c>
      <c r="BQ23" s="20">
        <v>1.2025699999999999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2770</v>
      </c>
      <c r="CF23" s="16" t="s">
        <v>4261</v>
      </c>
      <c r="CG23" s="20">
        <v>1.33463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11674.573996666666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11237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7606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40905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14760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74508</v>
      </c>
      <c r="X26" s="16" t="s">
        <v>4532</v>
      </c>
      <c r="Y26" s="17">
        <f>SUM(A2L201C11:A2L218C11)-2*(A2L208C11+A2L210C11+A2L212C11+A2L215C11+A2L216C11)</f>
        <v>74508</v>
      </c>
      <c r="Z26" s="16" t="s">
        <v>4533</v>
      </c>
      <c r="AA26" s="17">
        <f>SUM(A2L201C12:A2L218C12)-2*SUM(A2L208C12,A2L210C12,A2L212C12,A2L215C12,A2L216C12)</f>
        <v>12897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4207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64657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16107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13863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5435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57072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16896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13608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5424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47882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17082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9565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270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51724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11772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87536.165139999983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1541</v>
      </c>
      <c r="H27" s="16" t="s">
        <v>4253</v>
      </c>
      <c r="I27" s="20">
        <v>1</v>
      </c>
      <c r="J27" s="16" t="s">
        <v>4252</v>
      </c>
      <c r="K27" s="15">
        <v>176</v>
      </c>
      <c r="L27" s="16" t="s">
        <v>4253</v>
      </c>
      <c r="M27" s="20">
        <v>1</v>
      </c>
      <c r="N27" s="16" t="s">
        <v>4252</v>
      </c>
      <c r="O27" s="15">
        <v>2826</v>
      </c>
      <c r="P27" s="16" t="s">
        <v>4253</v>
      </c>
      <c r="Q27" s="20">
        <v>1</v>
      </c>
      <c r="R27" s="16" t="s">
        <v>4252</v>
      </c>
      <c r="S27" s="15">
        <v>137</v>
      </c>
      <c r="T27" s="16" t="s">
        <v>4253</v>
      </c>
      <c r="U27" s="20">
        <v>1</v>
      </c>
      <c r="V27" s="16" t="s">
        <v>4252</v>
      </c>
      <c r="W27" s="15">
        <v>4680</v>
      </c>
      <c r="X27" s="16" t="s">
        <v>4252</v>
      </c>
      <c r="Y27" s="15">
        <v>4680</v>
      </c>
      <c r="Z27" s="16" t="s">
        <v>4254</v>
      </c>
      <c r="AA27" s="15">
        <v>1046</v>
      </c>
      <c r="AB27" s="16" t="s">
        <v>4255</v>
      </c>
      <c r="AC27" s="20">
        <v>1.00898</v>
      </c>
      <c r="AD27" s="16" t="s">
        <v>4254</v>
      </c>
      <c r="AE27" s="15">
        <v>85</v>
      </c>
      <c r="AF27" s="16" t="s">
        <v>4255</v>
      </c>
      <c r="AG27" s="20">
        <v>0.96769000000000005</v>
      </c>
      <c r="AH27" s="16" t="s">
        <v>4254</v>
      </c>
      <c r="AI27" s="15">
        <v>2931</v>
      </c>
      <c r="AJ27" s="16" t="s">
        <v>4255</v>
      </c>
      <c r="AK27" s="20">
        <v>0.98158999999999996</v>
      </c>
      <c r="AL27" s="16" t="s">
        <v>4254</v>
      </c>
      <c r="AM27" s="15">
        <v>25</v>
      </c>
      <c r="AN27" s="16" t="s">
        <v>4255</v>
      </c>
      <c r="AO27" s="20">
        <v>1.0028900000000001</v>
      </c>
      <c r="AP27" s="16" t="s">
        <v>4256</v>
      </c>
      <c r="AQ27" s="15">
        <v>1371</v>
      </c>
      <c r="AR27" s="16" t="s">
        <v>4257</v>
      </c>
      <c r="AS27" s="20">
        <v>1.0168999999999999</v>
      </c>
      <c r="AT27" s="16" t="s">
        <v>4256</v>
      </c>
      <c r="AU27" s="15">
        <v>265</v>
      </c>
      <c r="AV27" s="16" t="s">
        <v>4257</v>
      </c>
      <c r="AW27" s="20">
        <v>1.01738</v>
      </c>
      <c r="AX27" s="16" t="s">
        <v>4256</v>
      </c>
      <c r="AY27" s="15">
        <v>2655</v>
      </c>
      <c r="AZ27" s="16" t="s">
        <v>4257</v>
      </c>
      <c r="BA27" s="20">
        <v>1.0165999999999999</v>
      </c>
      <c r="BB27" s="16" t="s">
        <v>4256</v>
      </c>
      <c r="BC27" s="15">
        <v>77</v>
      </c>
      <c r="BD27" s="16" t="s">
        <v>4257</v>
      </c>
      <c r="BE27" s="20">
        <v>1.0169299999999999</v>
      </c>
      <c r="BF27" s="16" t="s">
        <v>4258</v>
      </c>
      <c r="BG27" s="15">
        <v>1779</v>
      </c>
      <c r="BH27" s="16" t="s">
        <v>4259</v>
      </c>
      <c r="BI27" s="20">
        <v>1.07395</v>
      </c>
      <c r="BJ27" s="16" t="s">
        <v>4258</v>
      </c>
      <c r="BK27" s="15">
        <v>68</v>
      </c>
      <c r="BL27" s="16" t="s">
        <v>4259</v>
      </c>
      <c r="BM27" s="20">
        <v>1.0875300000000001</v>
      </c>
      <c r="BN27" s="16" t="s">
        <v>4258</v>
      </c>
      <c r="BO27" s="15">
        <v>1820</v>
      </c>
      <c r="BP27" s="16" t="s">
        <v>4259</v>
      </c>
      <c r="BQ27" s="20">
        <v>1.2025699999999999</v>
      </c>
      <c r="BR27" s="16" t="s">
        <v>4258</v>
      </c>
      <c r="BS27" s="15">
        <v>66</v>
      </c>
      <c r="BT27" s="16" t="s">
        <v>4259</v>
      </c>
      <c r="BU27" s="20">
        <v>1.07585</v>
      </c>
      <c r="BV27" s="16" t="s">
        <v>4260</v>
      </c>
      <c r="BW27" s="15">
        <v>646</v>
      </c>
      <c r="BX27" s="16" t="s">
        <v>4261</v>
      </c>
      <c r="BY27" s="20">
        <v>1.08107</v>
      </c>
      <c r="BZ27" s="16" t="s">
        <v>4260</v>
      </c>
      <c r="CA27" s="15">
        <v>7</v>
      </c>
      <c r="CB27" s="16" t="s">
        <v>4261</v>
      </c>
      <c r="CC27" s="20">
        <v>1.03871</v>
      </c>
      <c r="CD27" s="16" t="s">
        <v>4260</v>
      </c>
      <c r="CE27" s="15">
        <v>15</v>
      </c>
      <c r="CF27" s="16" t="s">
        <v>4261</v>
      </c>
      <c r="CG27" s="20">
        <v>1.33463</v>
      </c>
      <c r="CH27" s="16" t="s">
        <v>4260</v>
      </c>
      <c r="CI27" s="15">
        <v>53</v>
      </c>
      <c r="CJ27" s="16" t="s">
        <v>4261</v>
      </c>
      <c r="CK27" s="20">
        <v>1.07585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4386.9704933333333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7012</v>
      </c>
      <c r="H28" s="16" t="s">
        <v>4253</v>
      </c>
      <c r="I28" s="20">
        <v>1</v>
      </c>
      <c r="J28" s="16" t="s">
        <v>4252</v>
      </c>
      <c r="K28" s="15">
        <v>21188</v>
      </c>
      <c r="L28" s="16" t="s">
        <v>4253</v>
      </c>
      <c r="M28" s="20">
        <v>1</v>
      </c>
      <c r="N28" s="16" t="s">
        <v>4252</v>
      </c>
      <c r="O28" s="15">
        <v>20717</v>
      </c>
      <c r="P28" s="16" t="s">
        <v>4253</v>
      </c>
      <c r="Q28" s="20">
        <v>1</v>
      </c>
      <c r="R28" s="16" t="s">
        <v>4252</v>
      </c>
      <c r="S28" s="15">
        <v>152</v>
      </c>
      <c r="T28" s="16" t="s">
        <v>4253</v>
      </c>
      <c r="U28" s="20">
        <v>1</v>
      </c>
      <c r="V28" s="16" t="s">
        <v>4252</v>
      </c>
      <c r="W28" s="15">
        <v>49069</v>
      </c>
      <c r="X28" s="16" t="s">
        <v>4252</v>
      </c>
      <c r="Y28" s="15">
        <v>49069</v>
      </c>
      <c r="Z28" s="16" t="s">
        <v>4254</v>
      </c>
      <c r="AA28" s="15">
        <v>7547</v>
      </c>
      <c r="AB28" s="16" t="s">
        <v>4255</v>
      </c>
      <c r="AC28" s="20">
        <v>1.00898</v>
      </c>
      <c r="AD28" s="16" t="s">
        <v>4254</v>
      </c>
      <c r="AE28" s="15">
        <v>18795</v>
      </c>
      <c r="AF28" s="16" t="s">
        <v>4255</v>
      </c>
      <c r="AG28" s="20">
        <v>0.96769000000000005</v>
      </c>
      <c r="AH28" s="16" t="s">
        <v>4254</v>
      </c>
      <c r="AI28" s="15">
        <v>19145</v>
      </c>
      <c r="AJ28" s="16" t="s">
        <v>4255</v>
      </c>
      <c r="AK28" s="20">
        <v>0.98158999999999996</v>
      </c>
      <c r="AL28" s="16" t="s">
        <v>4254</v>
      </c>
      <c r="AM28" s="15">
        <v>161</v>
      </c>
      <c r="AN28" s="16" t="s">
        <v>4255</v>
      </c>
      <c r="AO28" s="20">
        <v>1.0028900000000001</v>
      </c>
      <c r="AP28" s="16" t="s">
        <v>4256</v>
      </c>
      <c r="AQ28" s="15">
        <v>7948</v>
      </c>
      <c r="AR28" s="16" t="s">
        <v>4257</v>
      </c>
      <c r="AS28" s="20">
        <v>1.0168999999999999</v>
      </c>
      <c r="AT28" s="16" t="s">
        <v>4256</v>
      </c>
      <c r="AU28" s="15">
        <v>18050</v>
      </c>
      <c r="AV28" s="16" t="s">
        <v>4257</v>
      </c>
      <c r="AW28" s="20">
        <v>1.01738</v>
      </c>
      <c r="AX28" s="16" t="s">
        <v>4256</v>
      </c>
      <c r="AY28" s="15">
        <v>19671</v>
      </c>
      <c r="AZ28" s="16" t="s">
        <v>4257</v>
      </c>
      <c r="BA28" s="20">
        <v>1.0165999999999999</v>
      </c>
      <c r="BB28" s="16" t="s">
        <v>4256</v>
      </c>
      <c r="BC28" s="15">
        <v>82</v>
      </c>
      <c r="BD28" s="16" t="s">
        <v>4257</v>
      </c>
      <c r="BE28" s="20">
        <v>1.0169299999999999</v>
      </c>
      <c r="BF28" s="16" t="s">
        <v>4258</v>
      </c>
      <c r="BG28" s="15">
        <v>7672</v>
      </c>
      <c r="BH28" s="16" t="s">
        <v>4259</v>
      </c>
      <c r="BI28" s="20">
        <v>1.07395</v>
      </c>
      <c r="BJ28" s="16" t="s">
        <v>4258</v>
      </c>
      <c r="BK28" s="15">
        <v>14511</v>
      </c>
      <c r="BL28" s="16" t="s">
        <v>4259</v>
      </c>
      <c r="BM28" s="20">
        <v>1.0875300000000001</v>
      </c>
      <c r="BN28" s="16" t="s">
        <v>4258</v>
      </c>
      <c r="BO28" s="15">
        <v>19670</v>
      </c>
      <c r="BP28" s="16" t="s">
        <v>4259</v>
      </c>
      <c r="BQ28" s="20">
        <v>1.2025699999999999</v>
      </c>
      <c r="BR28" s="16" t="s">
        <v>4258</v>
      </c>
      <c r="BS28" s="15">
        <v>117</v>
      </c>
      <c r="BT28" s="16" t="s">
        <v>4259</v>
      </c>
      <c r="BU28" s="20">
        <v>1.07585</v>
      </c>
      <c r="BV28" s="16" t="s">
        <v>4260</v>
      </c>
      <c r="BW28" s="15">
        <v>4724</v>
      </c>
      <c r="BX28" s="16" t="s">
        <v>4261</v>
      </c>
      <c r="BY28" s="20">
        <v>1.08107</v>
      </c>
      <c r="BZ28" s="16" t="s">
        <v>4260</v>
      </c>
      <c r="CA28" s="15">
        <v>11012</v>
      </c>
      <c r="CB28" s="16" t="s">
        <v>4261</v>
      </c>
      <c r="CC28" s="20">
        <v>1.03871</v>
      </c>
      <c r="CD28" s="16" t="s">
        <v>4260</v>
      </c>
      <c r="CE28" s="15">
        <v>19319</v>
      </c>
      <c r="CF28" s="16" t="s">
        <v>4261</v>
      </c>
      <c r="CG28" s="20">
        <v>1.33463</v>
      </c>
      <c r="CH28" s="16" t="s">
        <v>4260</v>
      </c>
      <c r="CI28" s="15">
        <v>97</v>
      </c>
      <c r="CJ28" s="16" t="s">
        <v>4261</v>
      </c>
      <c r="CK28" s="20">
        <v>1.07585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46784.156170000002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37</v>
      </c>
      <c r="H29" s="16" t="s">
        <v>4253</v>
      </c>
      <c r="I29" s="20">
        <v>1</v>
      </c>
      <c r="J29" s="16" t="s">
        <v>4252</v>
      </c>
      <c r="K29" s="15">
        <v>88</v>
      </c>
      <c r="L29" s="16" t="s">
        <v>4253</v>
      </c>
      <c r="M29" s="20">
        <v>1</v>
      </c>
      <c r="N29" s="16" t="s">
        <v>4252</v>
      </c>
      <c r="O29" s="15">
        <v>371</v>
      </c>
      <c r="P29" s="16" t="s">
        <v>4253</v>
      </c>
      <c r="Q29" s="20">
        <v>1</v>
      </c>
      <c r="R29" s="16" t="s">
        <v>4252</v>
      </c>
      <c r="S29" s="15">
        <v>77</v>
      </c>
      <c r="T29" s="16" t="s">
        <v>4253</v>
      </c>
      <c r="U29" s="20">
        <v>1</v>
      </c>
      <c r="V29" s="16" t="s">
        <v>4252</v>
      </c>
      <c r="W29" s="15">
        <v>573</v>
      </c>
      <c r="X29" s="16" t="s">
        <v>4252</v>
      </c>
      <c r="Y29" s="15">
        <v>573</v>
      </c>
      <c r="Z29" s="16" t="s">
        <v>4254</v>
      </c>
      <c r="AA29" s="15">
        <v>22</v>
      </c>
      <c r="AB29" s="16" t="s">
        <v>4255</v>
      </c>
      <c r="AC29" s="20">
        <v>1.00898</v>
      </c>
      <c r="AD29" s="16" t="s">
        <v>4254</v>
      </c>
      <c r="AE29" s="15">
        <v>56</v>
      </c>
      <c r="AF29" s="16" t="s">
        <v>4255</v>
      </c>
      <c r="AG29" s="20">
        <v>0.96769000000000005</v>
      </c>
      <c r="AH29" s="16" t="s">
        <v>4254</v>
      </c>
      <c r="AI29" s="15">
        <v>410</v>
      </c>
      <c r="AJ29" s="16" t="s">
        <v>4255</v>
      </c>
      <c r="AK29" s="20">
        <v>0.98158999999999996</v>
      </c>
      <c r="AL29" s="16" t="s">
        <v>4254</v>
      </c>
      <c r="AM29" s="15">
        <v>7</v>
      </c>
      <c r="AN29" s="16" t="s">
        <v>4255</v>
      </c>
      <c r="AO29" s="20">
        <v>1.0028900000000001</v>
      </c>
      <c r="AP29" s="16" t="s">
        <v>4256</v>
      </c>
      <c r="AQ29" s="15">
        <v>31</v>
      </c>
      <c r="AR29" s="16" t="s">
        <v>4257</v>
      </c>
      <c r="AS29" s="20">
        <v>1.0168999999999999</v>
      </c>
      <c r="AT29" s="16" t="s">
        <v>4256</v>
      </c>
      <c r="AU29" s="15">
        <v>136</v>
      </c>
      <c r="AV29" s="16" t="s">
        <v>4257</v>
      </c>
      <c r="AW29" s="20">
        <v>1.01738</v>
      </c>
      <c r="AX29" s="16" t="s">
        <v>4256</v>
      </c>
      <c r="AY29" s="15">
        <v>547</v>
      </c>
      <c r="AZ29" s="16" t="s">
        <v>4257</v>
      </c>
      <c r="BA29" s="20">
        <v>1.0165999999999999</v>
      </c>
      <c r="BB29" s="16" t="s">
        <v>4256</v>
      </c>
      <c r="BC29" s="15">
        <v>12</v>
      </c>
      <c r="BD29" s="16" t="s">
        <v>4257</v>
      </c>
      <c r="BE29" s="20">
        <v>1.0169299999999999</v>
      </c>
      <c r="BF29" s="16" t="s">
        <v>4258</v>
      </c>
      <c r="BG29" s="15">
        <v>45</v>
      </c>
      <c r="BH29" s="16" t="s">
        <v>4259</v>
      </c>
      <c r="BI29" s="20">
        <v>1.07395</v>
      </c>
      <c r="BJ29" s="16" t="s">
        <v>4258</v>
      </c>
      <c r="BK29" s="15">
        <v>104</v>
      </c>
      <c r="BL29" s="16" t="s">
        <v>4259</v>
      </c>
      <c r="BM29" s="20">
        <v>1.0875300000000001</v>
      </c>
      <c r="BN29" s="16" t="s">
        <v>4258</v>
      </c>
      <c r="BO29" s="15">
        <v>324</v>
      </c>
      <c r="BP29" s="16" t="s">
        <v>4259</v>
      </c>
      <c r="BQ29" s="20">
        <v>1.2025699999999999</v>
      </c>
      <c r="BR29" s="16" t="s">
        <v>4258</v>
      </c>
      <c r="BS29" s="15">
        <v>8</v>
      </c>
      <c r="BT29" s="16" t="s">
        <v>4259</v>
      </c>
      <c r="BU29" s="20">
        <v>1.07585</v>
      </c>
      <c r="BV29" s="16" t="s">
        <v>4260</v>
      </c>
      <c r="BW29" s="15">
        <v>30</v>
      </c>
      <c r="BX29" s="16" t="s">
        <v>4261</v>
      </c>
      <c r="BY29" s="20">
        <v>1.08107</v>
      </c>
      <c r="BZ29" s="16" t="s">
        <v>4260</v>
      </c>
      <c r="CA29" s="15">
        <v>73</v>
      </c>
      <c r="CB29" s="16" t="s">
        <v>4261</v>
      </c>
      <c r="CC29" s="20">
        <v>1.03871</v>
      </c>
      <c r="CD29" s="16" t="s">
        <v>4260</v>
      </c>
      <c r="CE29" s="15">
        <v>320</v>
      </c>
      <c r="CF29" s="16" t="s">
        <v>4261</v>
      </c>
      <c r="CG29" s="20">
        <v>1.33463</v>
      </c>
      <c r="CH29" s="16" t="s">
        <v>4260</v>
      </c>
      <c r="CI29" s="15">
        <v>8</v>
      </c>
      <c r="CJ29" s="16" t="s">
        <v>4261</v>
      </c>
      <c r="CK29" s="20">
        <v>1.07585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599.01042333333328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107</v>
      </c>
      <c r="H30" s="16" t="s">
        <v>4253</v>
      </c>
      <c r="I30" s="20">
        <v>1</v>
      </c>
      <c r="J30" s="16" t="s">
        <v>4252</v>
      </c>
      <c r="K30" s="15">
        <v>87</v>
      </c>
      <c r="L30" s="16" t="s">
        <v>4253</v>
      </c>
      <c r="M30" s="20">
        <v>1</v>
      </c>
      <c r="N30" s="16" t="s">
        <v>4252</v>
      </c>
      <c r="O30" s="15">
        <v>4536</v>
      </c>
      <c r="P30" s="16" t="s">
        <v>4253</v>
      </c>
      <c r="Q30" s="20">
        <v>1</v>
      </c>
      <c r="R30" s="16" t="s">
        <v>4252</v>
      </c>
      <c r="S30" s="15">
        <v>35</v>
      </c>
      <c r="T30" s="16" t="s">
        <v>4253</v>
      </c>
      <c r="U30" s="20">
        <v>1</v>
      </c>
      <c r="V30" s="16" t="s">
        <v>4252</v>
      </c>
      <c r="W30" s="15">
        <v>4765</v>
      </c>
      <c r="X30" s="16" t="s">
        <v>4252</v>
      </c>
      <c r="Y30" s="15">
        <v>4765</v>
      </c>
      <c r="Z30" s="16" t="s">
        <v>4254</v>
      </c>
      <c r="AA30" s="15">
        <v>138</v>
      </c>
      <c r="AB30" s="16" t="s">
        <v>4255</v>
      </c>
      <c r="AC30" s="20">
        <v>1.00898</v>
      </c>
      <c r="AD30" s="16" t="s">
        <v>4254</v>
      </c>
      <c r="AE30" s="15">
        <v>47</v>
      </c>
      <c r="AF30" s="16" t="s">
        <v>4255</v>
      </c>
      <c r="AG30" s="20">
        <v>0.96769000000000005</v>
      </c>
      <c r="AH30" s="16" t="s">
        <v>4254</v>
      </c>
      <c r="AI30" s="15">
        <v>2435</v>
      </c>
      <c r="AJ30" s="16" t="s">
        <v>4255</v>
      </c>
      <c r="AK30" s="20">
        <v>0.98158999999999996</v>
      </c>
      <c r="AL30" s="16" t="s">
        <v>4254</v>
      </c>
      <c r="AM30" s="15">
        <v>-41</v>
      </c>
      <c r="AN30" s="16" t="s">
        <v>4255</v>
      </c>
      <c r="AO30" s="20">
        <v>1.0028900000000001</v>
      </c>
      <c r="AP30" s="16" t="s">
        <v>4256</v>
      </c>
      <c r="AQ30" s="15">
        <v>122</v>
      </c>
      <c r="AR30" s="16" t="s">
        <v>4257</v>
      </c>
      <c r="AS30" s="20">
        <v>1.0168999999999999</v>
      </c>
      <c r="AT30" s="16" t="s">
        <v>4256</v>
      </c>
      <c r="AU30" s="15">
        <v>30</v>
      </c>
      <c r="AV30" s="16" t="s">
        <v>4257</v>
      </c>
      <c r="AW30" s="20">
        <v>1.01738</v>
      </c>
      <c r="AX30" s="16" t="s">
        <v>4256</v>
      </c>
      <c r="AY30" s="15">
        <v>5805</v>
      </c>
      <c r="AZ30" s="16" t="s">
        <v>4257</v>
      </c>
      <c r="BA30" s="20">
        <v>1.0165999999999999</v>
      </c>
      <c r="BB30" s="16" t="s">
        <v>4256</v>
      </c>
      <c r="BC30" s="15">
        <v>-31</v>
      </c>
      <c r="BD30" s="16" t="s">
        <v>4257</v>
      </c>
      <c r="BE30" s="20">
        <v>1.0169299999999999</v>
      </c>
      <c r="BF30" s="16" t="s">
        <v>4258</v>
      </c>
      <c r="BG30" s="15">
        <v>54</v>
      </c>
      <c r="BH30" s="16" t="s">
        <v>4259</v>
      </c>
      <c r="BI30" s="20">
        <v>1.07395</v>
      </c>
      <c r="BJ30" s="16" t="s">
        <v>4258</v>
      </c>
      <c r="BK30" s="15">
        <v>92</v>
      </c>
      <c r="BL30" s="16" t="s">
        <v>4259</v>
      </c>
      <c r="BM30" s="20">
        <v>1.0875300000000001</v>
      </c>
      <c r="BN30" s="16" t="s">
        <v>4258</v>
      </c>
      <c r="BO30" s="15">
        <v>2321</v>
      </c>
      <c r="BP30" s="16" t="s">
        <v>4259</v>
      </c>
      <c r="BQ30" s="20">
        <v>1.2025699999999999</v>
      </c>
      <c r="BR30" s="16" t="s">
        <v>4258</v>
      </c>
      <c r="BS30" s="15">
        <v>41</v>
      </c>
      <c r="BT30" s="16" t="s">
        <v>4259</v>
      </c>
      <c r="BU30" s="20">
        <v>1.07585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3</v>
      </c>
      <c r="CB30" s="16" t="s">
        <v>4261</v>
      </c>
      <c r="CC30" s="20">
        <v>1.03871</v>
      </c>
      <c r="CD30" s="16" t="s">
        <v>4260</v>
      </c>
      <c r="CE30" s="15">
        <v>1167</v>
      </c>
      <c r="CF30" s="16" t="s">
        <v>4261</v>
      </c>
      <c r="CG30" s="20">
        <v>1.33463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4765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3571</v>
      </c>
      <c r="T31" s="16" t="s">
        <v>4253</v>
      </c>
      <c r="U31" s="20">
        <v>1</v>
      </c>
      <c r="V31" s="16" t="s">
        <v>4252</v>
      </c>
      <c r="W31" s="15">
        <v>3571</v>
      </c>
      <c r="X31" s="16" t="s">
        <v>4252</v>
      </c>
      <c r="Y31" s="15">
        <v>3571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4014</v>
      </c>
      <c r="AN31" s="16" t="s">
        <v>4255</v>
      </c>
      <c r="AO31" s="20">
        <v>1.0028900000000001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4201</v>
      </c>
      <c r="BD31" s="16" t="s">
        <v>4257</v>
      </c>
      <c r="BE31" s="20">
        <v>1.0169299999999999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3847</v>
      </c>
      <c r="BT31" s="16" t="s">
        <v>4259</v>
      </c>
      <c r="BU31" s="20">
        <v>1.07585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2704</v>
      </c>
      <c r="CJ31" s="16" t="s">
        <v>4261</v>
      </c>
      <c r="CK31" s="20">
        <v>1.07585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3956.2411299999999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1303</v>
      </c>
      <c r="T32" s="16" t="s">
        <v>4253</v>
      </c>
      <c r="U32" s="20">
        <v>1</v>
      </c>
      <c r="V32" s="16" t="s">
        <v>4252</v>
      </c>
      <c r="W32" s="15">
        <v>1303</v>
      </c>
      <c r="X32" s="16" t="s">
        <v>4252</v>
      </c>
      <c r="Y32" s="15">
        <v>1303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968</v>
      </c>
      <c r="AN32" s="16" t="s">
        <v>4255</v>
      </c>
      <c r="AO32" s="20">
        <v>1.0028900000000001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1142</v>
      </c>
      <c r="BD32" s="16" t="s">
        <v>4257</v>
      </c>
      <c r="BE32" s="20">
        <v>1.0169299999999999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2347</v>
      </c>
      <c r="BT32" s="16" t="s">
        <v>4259</v>
      </c>
      <c r="BU32" s="20">
        <v>1.07585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192</v>
      </c>
      <c r="CJ32" s="16" t="s">
        <v>4261</v>
      </c>
      <c r="CK32" s="20">
        <v>1.07585</v>
      </c>
      <c r="CL32" s="16" t="s">
        <v>4555</v>
      </c>
      <c r="CM32" s="15">
        <f>SUM(A2L225C10)/A2L225C1</f>
        <v>1303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44424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44424</v>
      </c>
      <c r="X33" s="16" t="s">
        <v>4252</v>
      </c>
      <c r="Y33" s="15">
        <v>44424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54176</v>
      </c>
      <c r="AJ33" s="16" t="s">
        <v>4255</v>
      </c>
      <c r="AK33" s="20">
        <v>0.98158999999999996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53755</v>
      </c>
      <c r="AZ33" s="16" t="s">
        <v>4257</v>
      </c>
      <c r="BA33" s="20">
        <v>1.0165999999999999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50120</v>
      </c>
      <c r="BP33" s="16" t="s">
        <v>4259</v>
      </c>
      <c r="BQ33" s="20">
        <v>1.2025699999999999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33359</v>
      </c>
      <c r="CF33" s="16" t="s">
        <v>4261</v>
      </c>
      <c r="CG33" s="20">
        <v>1.33463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44424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50246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50246</v>
      </c>
      <c r="X37" s="16" t="s">
        <v>4252</v>
      </c>
      <c r="Y37" s="15">
        <v>50246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54605</v>
      </c>
      <c r="AJ37" s="16" t="s">
        <v>4255</v>
      </c>
      <c r="AK37" s="20">
        <v>0.98158999999999996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63910</v>
      </c>
      <c r="AZ37" s="16" t="s">
        <v>4257</v>
      </c>
      <c r="BA37" s="20">
        <v>1.0165999999999999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58631</v>
      </c>
      <c r="BP37" s="16" t="s">
        <v>4259</v>
      </c>
      <c r="BQ37" s="20">
        <v>1.2025699999999999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37833</v>
      </c>
      <c r="CF37" s="16" t="s">
        <v>4261</v>
      </c>
      <c r="CG37" s="20">
        <v>1.33463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50246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73308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73308</v>
      </c>
      <c r="X38" s="16" t="s">
        <v>4252</v>
      </c>
      <c r="Y38" s="15">
        <v>73308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71708</v>
      </c>
      <c r="AJ38" s="16" t="s">
        <v>4255</v>
      </c>
      <c r="AK38" s="20">
        <v>0.98158999999999996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73010</v>
      </c>
      <c r="AZ38" s="16" t="s">
        <v>4257</v>
      </c>
      <c r="BA38" s="20">
        <v>1.0165999999999999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68251</v>
      </c>
      <c r="BP38" s="16" t="s">
        <v>4259</v>
      </c>
      <c r="BQ38" s="20">
        <v>1.2025699999999999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49593</v>
      </c>
      <c r="CF38" s="16" t="s">
        <v>4261</v>
      </c>
      <c r="CG38" s="20">
        <v>1.33463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73308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6076</v>
      </c>
      <c r="T39" s="16" t="s">
        <v>4253</v>
      </c>
      <c r="U39" s="20">
        <v>1</v>
      </c>
      <c r="V39" s="16" t="s">
        <v>4252</v>
      </c>
      <c r="W39" s="15">
        <v>6076</v>
      </c>
      <c r="X39" s="16" t="s">
        <v>4252</v>
      </c>
      <c r="Y39" s="15">
        <v>6076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9828</v>
      </c>
      <c r="AN39" s="16" t="s">
        <v>4255</v>
      </c>
      <c r="AO39" s="20">
        <v>1.0028900000000001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7666</v>
      </c>
      <c r="BD39" s="16" t="s">
        <v>4257</v>
      </c>
      <c r="BE39" s="20">
        <v>1.0169299999999999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7504</v>
      </c>
      <c r="BT39" s="16" t="s">
        <v>4259</v>
      </c>
      <c r="BU39" s="20">
        <v>1.07585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6216</v>
      </c>
      <c r="CJ39" s="16" t="s">
        <v>4261</v>
      </c>
      <c r="CK39" s="20">
        <v>1.07585</v>
      </c>
      <c r="CL39" s="16" t="s">
        <v>4562</v>
      </c>
      <c r="CM39" s="15">
        <f>SUM(A2L232C10)/A2L232C1</f>
        <v>6076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24654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24654</v>
      </c>
      <c r="X42" s="16" t="s">
        <v>4252</v>
      </c>
      <c r="Y42" s="15">
        <v>24654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24421</v>
      </c>
      <c r="AJ42" s="16" t="s">
        <v>4255</v>
      </c>
      <c r="AK42" s="20">
        <v>0.98158999999999996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22022</v>
      </c>
      <c r="AZ42" s="16" t="s">
        <v>4257</v>
      </c>
      <c r="BA42" s="20">
        <v>1.0165999999999999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19002</v>
      </c>
      <c r="BP42" s="16" t="s">
        <v>4259</v>
      </c>
      <c r="BQ42" s="20">
        <v>1.2025699999999999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14758</v>
      </c>
      <c r="CF42" s="16" t="s">
        <v>4261</v>
      </c>
      <c r="CG42" s="20">
        <v>1.33463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23670.991529999999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1219</v>
      </c>
      <c r="T44" s="16" t="s">
        <v>4253</v>
      </c>
      <c r="U44" s="20">
        <v>1</v>
      </c>
      <c r="V44" s="16" t="s">
        <v>4252</v>
      </c>
      <c r="W44" s="15">
        <v>1219</v>
      </c>
      <c r="X44" s="16" t="s">
        <v>4252</v>
      </c>
      <c r="Y44" s="15">
        <v>1219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1219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8697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21539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25158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12570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67964</v>
      </c>
      <c r="X45" s="16" t="s">
        <v>4573</v>
      </c>
      <c r="Y45" s="17">
        <f>SUM(A2L220C11:A2L237C11)-2*(A2L227C11+A2L229C11+A2L231C11+A2L234C11+A2L235C11)</f>
        <v>67964</v>
      </c>
      <c r="Z45" s="16" t="s">
        <v>4574</v>
      </c>
      <c r="AA45" s="17">
        <f>SUM(A2L220C12:A2L237C12)-2*SUM(A2L227C12,A2L229C12,A2L231C12,A2L234C12,A2L235C12)</f>
        <v>8753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18983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37573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14962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9472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18481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51311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13149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9550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14775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45633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13930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5400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11095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27662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9270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66780.386686666665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0</v>
      </c>
      <c r="Z46" s="16" t="s">
        <v>4254</v>
      </c>
      <c r="AA46" s="15">
        <v>15</v>
      </c>
      <c r="AB46" s="16" t="s">
        <v>4255</v>
      </c>
      <c r="AC46" s="20">
        <v>1.00898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15</v>
      </c>
      <c r="AR46" s="16" t="s">
        <v>4257</v>
      </c>
      <c r="AS46" s="20">
        <v>1.0168999999999999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15</v>
      </c>
      <c r="BH46" s="16" t="s">
        <v>4259</v>
      </c>
      <c r="BI46" s="20">
        <v>1.07395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11</v>
      </c>
      <c r="BX46" s="16" t="s">
        <v>4261</v>
      </c>
      <c r="BY46" s="20">
        <v>1.08107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10.129399999999999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828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828</v>
      </c>
      <c r="X47" s="16" t="s">
        <v>4252</v>
      </c>
      <c r="Y47" s="15">
        <v>828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1413</v>
      </c>
      <c r="AJ47" s="16" t="s">
        <v>4255</v>
      </c>
      <c r="AK47" s="20">
        <v>0.98158999999999996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1623</v>
      </c>
      <c r="AZ47" s="16" t="s">
        <v>4257</v>
      </c>
      <c r="BA47" s="20">
        <v>1.0165999999999999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1403</v>
      </c>
      <c r="BP47" s="16" t="s">
        <v>4259</v>
      </c>
      <c r="BQ47" s="20">
        <v>1.2025699999999999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2056</v>
      </c>
      <c r="CF47" s="16" t="s">
        <v>4261</v>
      </c>
      <c r="CG47" s="20">
        <v>1.33463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1288.3094899999999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</v>
      </c>
      <c r="L50" s="16" t="s">
        <v>4253</v>
      </c>
      <c r="M50" s="20">
        <v>1</v>
      </c>
      <c r="N50" s="16" t="s">
        <v>4252</v>
      </c>
      <c r="O50" s="15">
        <v>2089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2090</v>
      </c>
      <c r="X50" s="16" t="s">
        <v>4252</v>
      </c>
      <c r="Y50" s="15">
        <v>2090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1765</v>
      </c>
      <c r="AJ50" s="16" t="s">
        <v>4255</v>
      </c>
      <c r="AK50" s="20">
        <v>0.98158999999999996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1224</v>
      </c>
      <c r="AZ50" s="16" t="s">
        <v>4257</v>
      </c>
      <c r="BA50" s="20">
        <v>1.0165999999999999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1323</v>
      </c>
      <c r="BP50" s="16" t="s">
        <v>4259</v>
      </c>
      <c r="BQ50" s="20">
        <v>1.2025699999999999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1688.9415833333333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</v>
      </c>
      <c r="H51" s="16" t="s">
        <v>4253</v>
      </c>
      <c r="I51" s="20">
        <v>1</v>
      </c>
      <c r="J51" s="16" t="s">
        <v>4252</v>
      </c>
      <c r="K51" s="15">
        <v>70</v>
      </c>
      <c r="L51" s="16" t="s">
        <v>4253</v>
      </c>
      <c r="M51" s="20">
        <v>1</v>
      </c>
      <c r="N51" s="16" t="s">
        <v>4252</v>
      </c>
      <c r="O51" s="15">
        <v>116</v>
      </c>
      <c r="P51" s="16" t="s">
        <v>4253</v>
      </c>
      <c r="Q51" s="20">
        <v>1</v>
      </c>
      <c r="R51" s="16" t="s">
        <v>4252</v>
      </c>
      <c r="S51" s="15">
        <v>14</v>
      </c>
      <c r="T51" s="16" t="s">
        <v>4253</v>
      </c>
      <c r="U51" s="20">
        <v>1</v>
      </c>
      <c r="V51" s="16" t="s">
        <v>4252</v>
      </c>
      <c r="W51" s="15">
        <v>201</v>
      </c>
      <c r="X51" s="16" t="s">
        <v>4252</v>
      </c>
      <c r="Y51" s="15">
        <v>201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4</v>
      </c>
      <c r="BP51" s="16" t="s">
        <v>4259</v>
      </c>
      <c r="BQ51" s="20">
        <v>1.2025699999999999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6</v>
      </c>
      <c r="CF51" s="16" t="s">
        <v>4261</v>
      </c>
      <c r="CG51" s="20">
        <v>1.33463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67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161</v>
      </c>
      <c r="H52" s="16" t="s">
        <v>4253</v>
      </c>
      <c r="I52" s="20">
        <v>1</v>
      </c>
      <c r="J52" s="16" t="s">
        <v>4252</v>
      </c>
      <c r="K52" s="15">
        <v>509</v>
      </c>
      <c r="L52" s="16" t="s">
        <v>4253</v>
      </c>
      <c r="M52" s="20">
        <v>1</v>
      </c>
      <c r="N52" s="16" t="s">
        <v>4252</v>
      </c>
      <c r="O52" s="15">
        <v>1181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1851</v>
      </c>
      <c r="X52" s="16" t="s">
        <v>4252</v>
      </c>
      <c r="Y52" s="15">
        <v>1851</v>
      </c>
      <c r="Z52" s="16" t="s">
        <v>4254</v>
      </c>
      <c r="AA52" s="15">
        <v>149</v>
      </c>
      <c r="AB52" s="16" t="s">
        <v>4255</v>
      </c>
      <c r="AC52" s="20">
        <v>1.00898</v>
      </c>
      <c r="AD52" s="16" t="s">
        <v>4254</v>
      </c>
      <c r="AE52" s="15">
        <v>351</v>
      </c>
      <c r="AF52" s="16" t="s">
        <v>4255</v>
      </c>
      <c r="AG52" s="20">
        <v>0.96769000000000005</v>
      </c>
      <c r="AH52" s="16" t="s">
        <v>4254</v>
      </c>
      <c r="AI52" s="15">
        <v>1290</v>
      </c>
      <c r="AJ52" s="16" t="s">
        <v>4255</v>
      </c>
      <c r="AK52" s="20">
        <v>0.98158999999999996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93</v>
      </c>
      <c r="AR52" s="16" t="s">
        <v>4257</v>
      </c>
      <c r="AS52" s="20">
        <v>1.0168999999999999</v>
      </c>
      <c r="AT52" s="16" t="s">
        <v>4256</v>
      </c>
      <c r="AU52" s="15">
        <v>308</v>
      </c>
      <c r="AV52" s="16" t="s">
        <v>4257</v>
      </c>
      <c r="AW52" s="20">
        <v>1.01738</v>
      </c>
      <c r="AX52" s="16" t="s">
        <v>4256</v>
      </c>
      <c r="AY52" s="15">
        <v>1343</v>
      </c>
      <c r="AZ52" s="16" t="s">
        <v>4257</v>
      </c>
      <c r="BA52" s="20">
        <v>1.0165999999999999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221</v>
      </c>
      <c r="BH52" s="16" t="s">
        <v>4259</v>
      </c>
      <c r="BI52" s="20">
        <v>1.07395</v>
      </c>
      <c r="BJ52" s="16" t="s">
        <v>4258</v>
      </c>
      <c r="BK52" s="15">
        <v>263</v>
      </c>
      <c r="BL52" s="16" t="s">
        <v>4259</v>
      </c>
      <c r="BM52" s="20">
        <v>1.0875300000000001</v>
      </c>
      <c r="BN52" s="16" t="s">
        <v>4258</v>
      </c>
      <c r="BO52" s="15">
        <v>942</v>
      </c>
      <c r="BP52" s="16" t="s">
        <v>4259</v>
      </c>
      <c r="BQ52" s="20">
        <v>1.2025699999999999</v>
      </c>
      <c r="BR52" s="16" t="s">
        <v>4258</v>
      </c>
      <c r="BS52" s="15">
        <v>1</v>
      </c>
      <c r="BT52" s="16" t="s">
        <v>4259</v>
      </c>
      <c r="BU52" s="20">
        <v>1.07585</v>
      </c>
      <c r="BV52" s="16" t="s">
        <v>4260</v>
      </c>
      <c r="BW52" s="15">
        <v>86</v>
      </c>
      <c r="BX52" s="16" t="s">
        <v>4261</v>
      </c>
      <c r="BY52" s="20">
        <v>1.08107</v>
      </c>
      <c r="BZ52" s="16" t="s">
        <v>4260</v>
      </c>
      <c r="CA52" s="15">
        <v>229</v>
      </c>
      <c r="CB52" s="16" t="s">
        <v>4261</v>
      </c>
      <c r="CC52" s="20">
        <v>1.03871</v>
      </c>
      <c r="CD52" s="16" t="s">
        <v>4260</v>
      </c>
      <c r="CE52" s="15">
        <v>527</v>
      </c>
      <c r="CF52" s="16" t="s">
        <v>4261</v>
      </c>
      <c r="CG52" s="20">
        <v>1.33463</v>
      </c>
      <c r="CH52" s="16" t="s">
        <v>4260</v>
      </c>
      <c r="CI52" s="15">
        <v>1</v>
      </c>
      <c r="CJ52" s="16" t="s">
        <v>4261</v>
      </c>
      <c r="CK52" s="20">
        <v>1.07585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1793.4889499999999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69</v>
      </c>
      <c r="T54" s="16" t="s">
        <v>4253</v>
      </c>
      <c r="U54" s="20">
        <v>1</v>
      </c>
      <c r="V54" s="16" t="s">
        <v>4252</v>
      </c>
      <c r="W54" s="15">
        <v>69</v>
      </c>
      <c r="X54" s="16" t="s">
        <v>4252</v>
      </c>
      <c r="Y54" s="15">
        <v>69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78</v>
      </c>
      <c r="AN54" s="16" t="s">
        <v>4255</v>
      </c>
      <c r="AO54" s="20">
        <v>1.0028900000000001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49</v>
      </c>
      <c r="BD54" s="16" t="s">
        <v>4257</v>
      </c>
      <c r="BE54" s="20">
        <v>1.0169299999999999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93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48</v>
      </c>
      <c r="CJ54" s="16" t="s">
        <v>4261</v>
      </c>
      <c r="CK54" s="20">
        <v>1.07585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65.684996666666663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76</v>
      </c>
      <c r="T55" s="16" t="s">
        <v>4253</v>
      </c>
      <c r="U55" s="20">
        <v>1</v>
      </c>
      <c r="V55" s="16" t="s">
        <v>4252</v>
      </c>
      <c r="W55" s="15">
        <v>76</v>
      </c>
      <c r="X55" s="16" t="s">
        <v>4252</v>
      </c>
      <c r="Y55" s="15">
        <v>76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60</v>
      </c>
      <c r="AN55" s="16" t="s">
        <v>4255</v>
      </c>
      <c r="AO55" s="20">
        <v>1.0028900000000001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58</v>
      </c>
      <c r="BD55" s="16" t="s">
        <v>4257</v>
      </c>
      <c r="BE55" s="20">
        <v>1.0169299999999999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63</v>
      </c>
      <c r="BT55" s="16" t="s">
        <v>4259</v>
      </c>
      <c r="BU55" s="20">
        <v>1.07585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56</v>
      </c>
      <c r="CJ55" s="16" t="s">
        <v>4261</v>
      </c>
      <c r="CK55" s="20">
        <v>1.07585</v>
      </c>
      <c r="CL55" s="16" t="s">
        <v>4600</v>
      </c>
      <c r="CM55" s="15">
        <f>SUM(A2L248C10)/A2L248C1</f>
        <v>76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3266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3266</v>
      </c>
      <c r="X56" s="16" t="s">
        <v>4252</v>
      </c>
      <c r="Y56" s="15">
        <v>3266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3276</v>
      </c>
      <c r="AJ56" s="16" t="s">
        <v>4255</v>
      </c>
      <c r="AK56" s="20">
        <v>0.98158999999999996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3503</v>
      </c>
      <c r="AZ56" s="16" t="s">
        <v>4257</v>
      </c>
      <c r="BA56" s="20">
        <v>1.0165999999999999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3520</v>
      </c>
      <c r="BP56" s="16" t="s">
        <v>4259</v>
      </c>
      <c r="BQ56" s="20">
        <v>1.2025699999999999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3298</v>
      </c>
      <c r="CF56" s="16" t="s">
        <v>4261</v>
      </c>
      <c r="CG56" s="20">
        <v>1.33463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3266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11</v>
      </c>
      <c r="AZ57" s="16" t="s">
        <v>4257</v>
      </c>
      <c r="BA57" s="20">
        <v>1.0165999999999999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-45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-45</v>
      </c>
      <c r="X60" s="16" t="s">
        <v>4252</v>
      </c>
      <c r="Y60" s="15">
        <v>-45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425</v>
      </c>
      <c r="AJ60" s="16" t="s">
        <v>4255</v>
      </c>
      <c r="AK60" s="20">
        <v>0.98158999999999996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625</v>
      </c>
      <c r="AZ60" s="16" t="s">
        <v>4257</v>
      </c>
      <c r="BA60" s="20">
        <v>1.0165999999999999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715</v>
      </c>
      <c r="BP60" s="16" t="s">
        <v>4259</v>
      </c>
      <c r="BQ60" s="20">
        <v>1.2025699999999999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413</v>
      </c>
      <c r="CF60" s="16" t="s">
        <v>4261</v>
      </c>
      <c r="CG60" s="20">
        <v>1.33463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-45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-12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-12</v>
      </c>
      <c r="X61" s="16" t="s">
        <v>4252</v>
      </c>
      <c r="Y61" s="15">
        <v>-12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441</v>
      </c>
      <c r="AJ61" s="16" t="s">
        <v>4255</v>
      </c>
      <c r="AK61" s="20">
        <v>0.98158999999999996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481</v>
      </c>
      <c r="AZ61" s="16" t="s">
        <v>4257</v>
      </c>
      <c r="BA61" s="20">
        <v>1.0165999999999999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333</v>
      </c>
      <c r="BP61" s="16" t="s">
        <v>4259</v>
      </c>
      <c r="BQ61" s="20">
        <v>1.2025699999999999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372</v>
      </c>
      <c r="CF61" s="16" t="s">
        <v>4261</v>
      </c>
      <c r="CG61" s="20">
        <v>1.33463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-12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3759</v>
      </c>
      <c r="T62" s="16" t="s">
        <v>4253</v>
      </c>
      <c r="U62" s="20">
        <v>1</v>
      </c>
      <c r="V62" s="16" t="s">
        <v>4252</v>
      </c>
      <c r="W62" s="15">
        <v>3759</v>
      </c>
      <c r="X62" s="16" t="s">
        <v>4252</v>
      </c>
      <c r="Y62" s="15">
        <v>3759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3365</v>
      </c>
      <c r="AN62" s="16" t="s">
        <v>4255</v>
      </c>
      <c r="AO62" s="20">
        <v>1.0028900000000001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3524</v>
      </c>
      <c r="BD62" s="16" t="s">
        <v>4257</v>
      </c>
      <c r="BE62" s="20">
        <v>1.0169299999999999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3136</v>
      </c>
      <c r="BT62" s="16" t="s">
        <v>4259</v>
      </c>
      <c r="BU62" s="20">
        <v>1.07585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447</v>
      </c>
      <c r="CJ62" s="16" t="s">
        <v>4261</v>
      </c>
      <c r="CK62" s="20">
        <v>1.07585</v>
      </c>
      <c r="CL62" s="16" t="s">
        <v>4607</v>
      </c>
      <c r="CM62" s="15">
        <f>SUM(A2L255C10)/A2L255C1</f>
        <v>3759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275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275</v>
      </c>
      <c r="X65" s="16" t="s">
        <v>4252</v>
      </c>
      <c r="Y65" s="15">
        <v>275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306</v>
      </c>
      <c r="AJ65" s="16" t="s">
        <v>4255</v>
      </c>
      <c r="AK65" s="20">
        <v>0.98158999999999996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204</v>
      </c>
      <c r="AZ65" s="16" t="s">
        <v>4257</v>
      </c>
      <c r="BA65" s="20">
        <v>1.0165999999999999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273</v>
      </c>
      <c r="BP65" s="16" t="s">
        <v>4259</v>
      </c>
      <c r="BQ65" s="20">
        <v>1.2025699999999999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152</v>
      </c>
      <c r="CF65" s="16" t="s">
        <v>4261</v>
      </c>
      <c r="CG65" s="20">
        <v>1.33463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260.91764666666666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162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580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7172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3918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11832</v>
      </c>
      <c r="X68" s="16" t="s">
        <v>4618</v>
      </c>
      <c r="Y68" s="17">
        <f>SUM(A2L239C11:A2L260C11)-2*(A2L250C11+A2L252C11+A2L254C11+A2L257C11+A2L258C11)</f>
        <v>11832</v>
      </c>
      <c r="Z68" s="16" t="s">
        <v>4619</v>
      </c>
      <c r="AA68" s="17">
        <f>SUM(A2L239C12:A2L260C12)-2*SUM(A2L250C12,A2L252C12,A2L254C12,A2L257C12,A2L258C12)</f>
        <v>164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351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7422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3503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108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308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7622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3631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236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263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7301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3293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97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229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5776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552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11720.636773333334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20096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29725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73235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31248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154304</v>
      </c>
      <c r="X69" s="16" t="s">
        <v>4641</v>
      </c>
      <c r="Y69" s="17">
        <f>A2L219C11+A2L238C11+A2L261C11</f>
        <v>154304</v>
      </c>
      <c r="Z69" s="16" t="s">
        <v>4642</v>
      </c>
      <c r="AA69" s="17">
        <f>A2L219C12+A2L238C12+A2L261C12</f>
        <v>21814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23541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109652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34572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23443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24224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116005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33676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23394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20462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100816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34305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15062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11594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85162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21594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166037.18859999996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14627</v>
      </c>
      <c r="H8" s="16" t="s">
        <v>4253</v>
      </c>
      <c r="I8" s="20">
        <v>1</v>
      </c>
      <c r="J8" s="16" t="s">
        <v>4252</v>
      </c>
      <c r="K8" s="15">
        <v>452</v>
      </c>
      <c r="L8" s="16" t="s">
        <v>4253</v>
      </c>
      <c r="M8" s="20">
        <v>1</v>
      </c>
      <c r="N8" s="16" t="s">
        <v>4252</v>
      </c>
      <c r="O8" s="15">
        <v>27113</v>
      </c>
      <c r="P8" s="16" t="s">
        <v>4253</v>
      </c>
      <c r="Q8" s="20">
        <v>1</v>
      </c>
      <c r="R8" s="16" t="s">
        <v>4252</v>
      </c>
      <c r="S8" s="15">
        <v>2018</v>
      </c>
      <c r="T8" s="16" t="s">
        <v>4253</v>
      </c>
      <c r="U8" s="20">
        <v>1</v>
      </c>
      <c r="V8" s="16" t="s">
        <v>4252</v>
      </c>
      <c r="W8" s="15">
        <v>44210</v>
      </c>
      <c r="X8" s="16" t="s">
        <v>4252</v>
      </c>
      <c r="Y8" s="15">
        <v>44210</v>
      </c>
      <c r="Z8" s="16" t="s">
        <v>4254</v>
      </c>
      <c r="AA8" s="15">
        <v>13508</v>
      </c>
      <c r="AB8" s="16" t="s">
        <v>4255</v>
      </c>
      <c r="AC8" s="20">
        <v>1.00898</v>
      </c>
      <c r="AD8" s="16" t="s">
        <v>4254</v>
      </c>
      <c r="AE8" s="15">
        <v>856</v>
      </c>
      <c r="AF8" s="16" t="s">
        <v>4255</v>
      </c>
      <c r="AG8" s="20">
        <v>0.96769000000000005</v>
      </c>
      <c r="AH8" s="16" t="s">
        <v>4254</v>
      </c>
      <c r="AI8" s="15">
        <v>27799</v>
      </c>
      <c r="AJ8" s="16" t="s">
        <v>4255</v>
      </c>
      <c r="AK8" s="20">
        <v>0.98158999999999996</v>
      </c>
      <c r="AL8" s="16" t="s">
        <v>4254</v>
      </c>
      <c r="AM8" s="15">
        <v>976</v>
      </c>
      <c r="AN8" s="16" t="s">
        <v>4255</v>
      </c>
      <c r="AO8" s="20">
        <v>1.0028900000000001</v>
      </c>
      <c r="AP8" s="16" t="s">
        <v>4256</v>
      </c>
      <c r="AQ8" s="15">
        <v>11790</v>
      </c>
      <c r="AR8" s="16" t="s">
        <v>4257</v>
      </c>
      <c r="AS8" s="20">
        <v>1.0168999999999999</v>
      </c>
      <c r="AT8" s="16" t="s">
        <v>4256</v>
      </c>
      <c r="AU8" s="15">
        <v>854</v>
      </c>
      <c r="AV8" s="16" t="s">
        <v>4257</v>
      </c>
      <c r="AW8" s="20">
        <v>1.01738</v>
      </c>
      <c r="AX8" s="16" t="s">
        <v>4256</v>
      </c>
      <c r="AY8" s="15">
        <v>8676</v>
      </c>
      <c r="AZ8" s="16" t="s">
        <v>4257</v>
      </c>
      <c r="BA8" s="20">
        <v>1.0165999999999999</v>
      </c>
      <c r="BB8" s="16" t="s">
        <v>4256</v>
      </c>
      <c r="BC8" s="15">
        <v>1044</v>
      </c>
      <c r="BD8" s="16" t="s">
        <v>4257</v>
      </c>
      <c r="BE8" s="20">
        <v>1.0169299999999999</v>
      </c>
      <c r="BF8" s="16" t="s">
        <v>4258</v>
      </c>
      <c r="BG8" s="15">
        <v>13109</v>
      </c>
      <c r="BH8" s="16" t="s">
        <v>4259</v>
      </c>
      <c r="BI8" s="20">
        <v>1.07395</v>
      </c>
      <c r="BJ8" s="16" t="s">
        <v>4258</v>
      </c>
      <c r="BK8" s="15">
        <v>542</v>
      </c>
      <c r="BL8" s="16" t="s">
        <v>4259</v>
      </c>
      <c r="BM8" s="20">
        <v>1.0875300000000001</v>
      </c>
      <c r="BN8" s="16" t="s">
        <v>4258</v>
      </c>
      <c r="BO8" s="15">
        <v>5652</v>
      </c>
      <c r="BP8" s="16" t="s">
        <v>4259</v>
      </c>
      <c r="BQ8" s="20">
        <v>1.2025699999999999</v>
      </c>
      <c r="BR8" s="16" t="s">
        <v>4258</v>
      </c>
      <c r="BS8" s="15">
        <v>1405</v>
      </c>
      <c r="BT8" s="16" t="s">
        <v>4259</v>
      </c>
      <c r="BU8" s="20">
        <v>1.07585</v>
      </c>
      <c r="BV8" s="16" t="s">
        <v>4260</v>
      </c>
      <c r="BW8" s="15">
        <v>4762</v>
      </c>
      <c r="BX8" s="16" t="s">
        <v>4261</v>
      </c>
      <c r="BY8" s="20">
        <v>1.08107</v>
      </c>
      <c r="BZ8" s="16" t="s">
        <v>4260</v>
      </c>
      <c r="CA8" s="15">
        <v>279</v>
      </c>
      <c r="CB8" s="16" t="s">
        <v>4261</v>
      </c>
      <c r="CC8" s="20">
        <v>1.03871</v>
      </c>
      <c r="CD8" s="16" t="s">
        <v>4260</v>
      </c>
      <c r="CE8" s="15">
        <v>3602</v>
      </c>
      <c r="CF8" s="16" t="s">
        <v>4261</v>
      </c>
      <c r="CG8" s="20">
        <v>1.33463</v>
      </c>
      <c r="CH8" s="16" t="s">
        <v>4260</v>
      </c>
      <c r="CI8" s="15">
        <v>722</v>
      </c>
      <c r="CJ8" s="16" t="s">
        <v>4261</v>
      </c>
      <c r="CK8" s="20">
        <v>1.07585</v>
      </c>
      <c r="CL8" s="16" t="s">
        <v>4789</v>
      </c>
      <c r="CM8" s="15">
        <f>SUM(A2L301C10)/A2L301C1</f>
        <v>44210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44875</v>
      </c>
      <c r="H9" s="16" t="s">
        <v>4253</v>
      </c>
      <c r="I9" s="20">
        <v>1</v>
      </c>
      <c r="J9" s="16" t="s">
        <v>4252</v>
      </c>
      <c r="K9" s="15">
        <v>228</v>
      </c>
      <c r="L9" s="16" t="s">
        <v>4253</v>
      </c>
      <c r="M9" s="20">
        <v>1</v>
      </c>
      <c r="N9" s="16" t="s">
        <v>4252</v>
      </c>
      <c r="O9" s="15">
        <v>7791</v>
      </c>
      <c r="P9" s="16" t="s">
        <v>4253</v>
      </c>
      <c r="Q9" s="20">
        <v>1</v>
      </c>
      <c r="R9" s="16" t="s">
        <v>4252</v>
      </c>
      <c r="S9" s="15">
        <v>671</v>
      </c>
      <c r="T9" s="16" t="s">
        <v>4253</v>
      </c>
      <c r="U9" s="20">
        <v>1</v>
      </c>
      <c r="V9" s="16" t="s">
        <v>4252</v>
      </c>
      <c r="W9" s="15">
        <v>53565</v>
      </c>
      <c r="X9" s="16" t="s">
        <v>4252</v>
      </c>
      <c r="Y9" s="15">
        <v>53565</v>
      </c>
      <c r="Z9" s="16" t="s">
        <v>4254</v>
      </c>
      <c r="AA9" s="15">
        <v>46410</v>
      </c>
      <c r="AB9" s="16" t="s">
        <v>4255</v>
      </c>
      <c r="AC9" s="20">
        <v>1.00898</v>
      </c>
      <c r="AD9" s="16" t="s">
        <v>4254</v>
      </c>
      <c r="AE9" s="15">
        <v>353</v>
      </c>
      <c r="AF9" s="16" t="s">
        <v>4255</v>
      </c>
      <c r="AG9" s="20">
        <v>0.96769000000000005</v>
      </c>
      <c r="AH9" s="16" t="s">
        <v>4254</v>
      </c>
      <c r="AI9" s="15">
        <v>8101</v>
      </c>
      <c r="AJ9" s="16" t="s">
        <v>4255</v>
      </c>
      <c r="AK9" s="20">
        <v>0.98158999999999996</v>
      </c>
      <c r="AL9" s="16" t="s">
        <v>4254</v>
      </c>
      <c r="AM9" s="15">
        <v>1133</v>
      </c>
      <c r="AN9" s="16" t="s">
        <v>4255</v>
      </c>
      <c r="AO9" s="20">
        <v>1.0028900000000001</v>
      </c>
      <c r="AP9" s="16" t="s">
        <v>4256</v>
      </c>
      <c r="AQ9" s="15">
        <v>44904</v>
      </c>
      <c r="AR9" s="16" t="s">
        <v>4257</v>
      </c>
      <c r="AS9" s="20">
        <v>1.0168999999999999</v>
      </c>
      <c r="AT9" s="16" t="s">
        <v>4256</v>
      </c>
      <c r="AU9" s="15">
        <v>381</v>
      </c>
      <c r="AV9" s="16" t="s">
        <v>4257</v>
      </c>
      <c r="AW9" s="20">
        <v>1.01738</v>
      </c>
      <c r="AX9" s="16" t="s">
        <v>4256</v>
      </c>
      <c r="AY9" s="15">
        <v>9988</v>
      </c>
      <c r="AZ9" s="16" t="s">
        <v>4257</v>
      </c>
      <c r="BA9" s="20">
        <v>1.0165999999999999</v>
      </c>
      <c r="BB9" s="16" t="s">
        <v>4256</v>
      </c>
      <c r="BC9" s="15">
        <v>1233</v>
      </c>
      <c r="BD9" s="16" t="s">
        <v>4257</v>
      </c>
      <c r="BE9" s="20">
        <v>1.0169299999999999</v>
      </c>
      <c r="BF9" s="16" t="s">
        <v>4258</v>
      </c>
      <c r="BG9" s="15">
        <v>38731</v>
      </c>
      <c r="BH9" s="16" t="s">
        <v>4259</v>
      </c>
      <c r="BI9" s="20">
        <v>1.07395</v>
      </c>
      <c r="BJ9" s="16" t="s">
        <v>4258</v>
      </c>
      <c r="BK9" s="15">
        <v>228</v>
      </c>
      <c r="BL9" s="16" t="s">
        <v>4259</v>
      </c>
      <c r="BM9" s="20">
        <v>1.0875300000000001</v>
      </c>
      <c r="BN9" s="16" t="s">
        <v>4258</v>
      </c>
      <c r="BO9" s="15">
        <v>6179</v>
      </c>
      <c r="BP9" s="16" t="s">
        <v>4259</v>
      </c>
      <c r="BQ9" s="20">
        <v>1.2025699999999999</v>
      </c>
      <c r="BR9" s="16" t="s">
        <v>4258</v>
      </c>
      <c r="BS9" s="15">
        <v>1129</v>
      </c>
      <c r="BT9" s="16" t="s">
        <v>4259</v>
      </c>
      <c r="BU9" s="20">
        <v>1.07585</v>
      </c>
      <c r="BV9" s="16" t="s">
        <v>4260</v>
      </c>
      <c r="BW9" s="15">
        <v>21009</v>
      </c>
      <c r="BX9" s="16" t="s">
        <v>4261</v>
      </c>
      <c r="BY9" s="20">
        <v>1.08107</v>
      </c>
      <c r="BZ9" s="16" t="s">
        <v>4260</v>
      </c>
      <c r="CA9" s="15">
        <v>87</v>
      </c>
      <c r="CB9" s="16" t="s">
        <v>4261</v>
      </c>
      <c r="CC9" s="20">
        <v>1.03871</v>
      </c>
      <c r="CD9" s="16" t="s">
        <v>4260</v>
      </c>
      <c r="CE9" s="15">
        <v>1980</v>
      </c>
      <c r="CF9" s="16" t="s">
        <v>4261</v>
      </c>
      <c r="CG9" s="20">
        <v>1.33463</v>
      </c>
      <c r="CH9" s="16" t="s">
        <v>4260</v>
      </c>
      <c r="CI9" s="15">
        <v>277</v>
      </c>
      <c r="CJ9" s="16" t="s">
        <v>4261</v>
      </c>
      <c r="CK9" s="20">
        <v>1.07585</v>
      </c>
      <c r="CL9" s="16" t="s">
        <v>4790</v>
      </c>
      <c r="CM9" s="15">
        <f>SUM(A2L302C10)/A2L302C1</f>
        <v>53565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39777</v>
      </c>
      <c r="H10" s="16" t="s">
        <v>4253</v>
      </c>
      <c r="I10" s="20">
        <v>1</v>
      </c>
      <c r="J10" s="16" t="s">
        <v>4252</v>
      </c>
      <c r="K10" s="15">
        <v>183</v>
      </c>
      <c r="L10" s="16" t="s">
        <v>4253</v>
      </c>
      <c r="M10" s="20">
        <v>1</v>
      </c>
      <c r="N10" s="16" t="s">
        <v>4252</v>
      </c>
      <c r="O10" s="15">
        <v>9122</v>
      </c>
      <c r="P10" s="16" t="s">
        <v>4253</v>
      </c>
      <c r="Q10" s="20">
        <v>1</v>
      </c>
      <c r="R10" s="16" t="s">
        <v>4252</v>
      </c>
      <c r="S10" s="15">
        <v>115</v>
      </c>
      <c r="T10" s="16" t="s">
        <v>4253</v>
      </c>
      <c r="U10" s="20">
        <v>1</v>
      </c>
      <c r="V10" s="16" t="s">
        <v>4252</v>
      </c>
      <c r="W10" s="15">
        <v>49197</v>
      </c>
      <c r="X10" s="16" t="s">
        <v>4252</v>
      </c>
      <c r="Y10" s="15">
        <v>49197</v>
      </c>
      <c r="Z10" s="16" t="s">
        <v>4254</v>
      </c>
      <c r="AA10" s="15">
        <v>45298</v>
      </c>
      <c r="AB10" s="16" t="s">
        <v>4255</v>
      </c>
      <c r="AC10" s="20">
        <v>1.00898</v>
      </c>
      <c r="AD10" s="16" t="s">
        <v>4254</v>
      </c>
      <c r="AE10" s="15">
        <v>349</v>
      </c>
      <c r="AF10" s="16" t="s">
        <v>4255</v>
      </c>
      <c r="AG10" s="20">
        <v>0.96769000000000005</v>
      </c>
      <c r="AH10" s="16" t="s">
        <v>4254</v>
      </c>
      <c r="AI10" s="15">
        <v>8006</v>
      </c>
      <c r="AJ10" s="16" t="s">
        <v>4255</v>
      </c>
      <c r="AK10" s="20">
        <v>0.98158999999999996</v>
      </c>
      <c r="AL10" s="16" t="s">
        <v>4254</v>
      </c>
      <c r="AM10" s="15">
        <v>1054</v>
      </c>
      <c r="AN10" s="16" t="s">
        <v>4255</v>
      </c>
      <c r="AO10" s="20">
        <v>1.0028900000000001</v>
      </c>
      <c r="AP10" s="16" t="s">
        <v>4256</v>
      </c>
      <c r="AQ10" s="15">
        <v>47256</v>
      </c>
      <c r="AR10" s="16" t="s">
        <v>4257</v>
      </c>
      <c r="AS10" s="20">
        <v>1.0168999999999999</v>
      </c>
      <c r="AT10" s="16" t="s">
        <v>4256</v>
      </c>
      <c r="AU10" s="15">
        <v>404</v>
      </c>
      <c r="AV10" s="16" t="s">
        <v>4257</v>
      </c>
      <c r="AW10" s="20">
        <v>1.01738</v>
      </c>
      <c r="AX10" s="16" t="s">
        <v>4256</v>
      </c>
      <c r="AY10" s="15">
        <v>10631</v>
      </c>
      <c r="AZ10" s="16" t="s">
        <v>4257</v>
      </c>
      <c r="BA10" s="20">
        <v>1.0165999999999999</v>
      </c>
      <c r="BB10" s="16" t="s">
        <v>4256</v>
      </c>
      <c r="BC10" s="15">
        <v>1311</v>
      </c>
      <c r="BD10" s="16" t="s">
        <v>4257</v>
      </c>
      <c r="BE10" s="20">
        <v>1.0169299999999999</v>
      </c>
      <c r="BF10" s="16" t="s">
        <v>4258</v>
      </c>
      <c r="BG10" s="15">
        <v>38935</v>
      </c>
      <c r="BH10" s="16" t="s">
        <v>4259</v>
      </c>
      <c r="BI10" s="20">
        <v>1.07395</v>
      </c>
      <c r="BJ10" s="16" t="s">
        <v>4258</v>
      </c>
      <c r="BK10" s="15">
        <v>232</v>
      </c>
      <c r="BL10" s="16" t="s">
        <v>4259</v>
      </c>
      <c r="BM10" s="20">
        <v>1.0875300000000001</v>
      </c>
      <c r="BN10" s="16" t="s">
        <v>4258</v>
      </c>
      <c r="BO10" s="15">
        <v>6253</v>
      </c>
      <c r="BP10" s="16" t="s">
        <v>4259</v>
      </c>
      <c r="BQ10" s="20">
        <v>1.2025699999999999</v>
      </c>
      <c r="BR10" s="16" t="s">
        <v>4258</v>
      </c>
      <c r="BS10" s="15">
        <v>1120</v>
      </c>
      <c r="BT10" s="16" t="s">
        <v>4259</v>
      </c>
      <c r="BU10" s="20">
        <v>1.07585</v>
      </c>
      <c r="BV10" s="16" t="s">
        <v>4260</v>
      </c>
      <c r="BW10" s="15">
        <v>21296</v>
      </c>
      <c r="BX10" s="16" t="s">
        <v>4261</v>
      </c>
      <c r="BY10" s="20">
        <v>1.08107</v>
      </c>
      <c r="BZ10" s="16" t="s">
        <v>4260</v>
      </c>
      <c r="CA10" s="15">
        <v>89</v>
      </c>
      <c r="CB10" s="16" t="s">
        <v>4261</v>
      </c>
      <c r="CC10" s="20">
        <v>1.03871</v>
      </c>
      <c r="CD10" s="16" t="s">
        <v>4260</v>
      </c>
      <c r="CE10" s="15">
        <v>1986</v>
      </c>
      <c r="CF10" s="16" t="s">
        <v>4261</v>
      </c>
      <c r="CG10" s="20">
        <v>1.33463</v>
      </c>
      <c r="CH10" s="16" t="s">
        <v>4260</v>
      </c>
      <c r="CI10" s="15">
        <v>281</v>
      </c>
      <c r="CJ10" s="16" t="s">
        <v>4261</v>
      </c>
      <c r="CK10" s="20">
        <v>1.07585</v>
      </c>
      <c r="CL10" s="16" t="s">
        <v>4791</v>
      </c>
      <c r="CM10" s="15">
        <f>SUM(A2L303C10)/A2L303C1</f>
        <v>49197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9289</v>
      </c>
      <c r="H11" s="16" t="s">
        <v>4253</v>
      </c>
      <c r="I11" s="20">
        <v>1</v>
      </c>
      <c r="J11" s="16" t="s">
        <v>4252</v>
      </c>
      <c r="K11" s="15">
        <v>117</v>
      </c>
      <c r="L11" s="16" t="s">
        <v>4253</v>
      </c>
      <c r="M11" s="20">
        <v>1</v>
      </c>
      <c r="N11" s="16" t="s">
        <v>4252</v>
      </c>
      <c r="O11" s="15">
        <v>587</v>
      </c>
      <c r="P11" s="16" t="s">
        <v>4253</v>
      </c>
      <c r="Q11" s="20">
        <v>1</v>
      </c>
      <c r="R11" s="16" t="s">
        <v>4252</v>
      </c>
      <c r="S11" s="15">
        <v>272</v>
      </c>
      <c r="T11" s="16" t="s">
        <v>4253</v>
      </c>
      <c r="U11" s="20">
        <v>1</v>
      </c>
      <c r="V11" s="16" t="s">
        <v>4252</v>
      </c>
      <c r="W11" s="15">
        <v>10265</v>
      </c>
      <c r="X11" s="16" t="s">
        <v>4252</v>
      </c>
      <c r="Y11" s="15">
        <v>10265</v>
      </c>
      <c r="Z11" s="16" t="s">
        <v>4254</v>
      </c>
      <c r="AA11" s="15">
        <v>9091</v>
      </c>
      <c r="AB11" s="16" t="s">
        <v>4255</v>
      </c>
      <c r="AC11" s="20">
        <v>1.00898</v>
      </c>
      <c r="AD11" s="16" t="s">
        <v>4254</v>
      </c>
      <c r="AE11" s="15">
        <v>148</v>
      </c>
      <c r="AF11" s="16" t="s">
        <v>4255</v>
      </c>
      <c r="AG11" s="20">
        <v>0.96769000000000005</v>
      </c>
      <c r="AH11" s="16" t="s">
        <v>4254</v>
      </c>
      <c r="AI11" s="15">
        <v>405</v>
      </c>
      <c r="AJ11" s="16" t="s">
        <v>4255</v>
      </c>
      <c r="AK11" s="20">
        <v>0.98158999999999996</v>
      </c>
      <c r="AL11" s="16" t="s">
        <v>4254</v>
      </c>
      <c r="AM11" s="15">
        <v>128</v>
      </c>
      <c r="AN11" s="16" t="s">
        <v>4255</v>
      </c>
      <c r="AO11" s="20">
        <v>1.0028900000000001</v>
      </c>
      <c r="AP11" s="16" t="s">
        <v>4256</v>
      </c>
      <c r="AQ11" s="15">
        <v>7546</v>
      </c>
      <c r="AR11" s="16" t="s">
        <v>4257</v>
      </c>
      <c r="AS11" s="20">
        <v>1.0168999999999999</v>
      </c>
      <c r="AT11" s="16" t="s">
        <v>4256</v>
      </c>
      <c r="AU11" s="15">
        <v>77</v>
      </c>
      <c r="AV11" s="16" t="s">
        <v>4257</v>
      </c>
      <c r="AW11" s="20">
        <v>1.01738</v>
      </c>
      <c r="AX11" s="16" t="s">
        <v>4256</v>
      </c>
      <c r="AY11" s="15">
        <v>484</v>
      </c>
      <c r="AZ11" s="16" t="s">
        <v>4257</v>
      </c>
      <c r="BA11" s="20">
        <v>1.0165999999999999</v>
      </c>
      <c r="BB11" s="16" t="s">
        <v>4256</v>
      </c>
      <c r="BC11" s="15">
        <v>182</v>
      </c>
      <c r="BD11" s="16" t="s">
        <v>4257</v>
      </c>
      <c r="BE11" s="20">
        <v>1.0169299999999999</v>
      </c>
      <c r="BF11" s="16" t="s">
        <v>4258</v>
      </c>
      <c r="BG11" s="15">
        <v>6476</v>
      </c>
      <c r="BH11" s="16" t="s">
        <v>4259</v>
      </c>
      <c r="BI11" s="20">
        <v>1.07395</v>
      </c>
      <c r="BJ11" s="16" t="s">
        <v>4258</v>
      </c>
      <c r="BK11" s="15">
        <v>97</v>
      </c>
      <c r="BL11" s="16" t="s">
        <v>4259</v>
      </c>
      <c r="BM11" s="20">
        <v>1.0875300000000001</v>
      </c>
      <c r="BN11" s="16" t="s">
        <v>4258</v>
      </c>
      <c r="BO11" s="15">
        <v>250</v>
      </c>
      <c r="BP11" s="16" t="s">
        <v>4259</v>
      </c>
      <c r="BQ11" s="20">
        <v>1.2025699999999999</v>
      </c>
      <c r="BR11" s="16" t="s">
        <v>4258</v>
      </c>
      <c r="BS11" s="15">
        <v>1572</v>
      </c>
      <c r="BT11" s="16" t="s">
        <v>4259</v>
      </c>
      <c r="BU11" s="20">
        <v>1.07585</v>
      </c>
      <c r="BV11" s="16" t="s">
        <v>4260</v>
      </c>
      <c r="BW11" s="15">
        <v>3555</v>
      </c>
      <c r="BX11" s="16" t="s">
        <v>4261</v>
      </c>
      <c r="BY11" s="20">
        <v>1.08107</v>
      </c>
      <c r="BZ11" s="16" t="s">
        <v>4260</v>
      </c>
      <c r="CA11" s="15">
        <v>54</v>
      </c>
      <c r="CB11" s="16" t="s">
        <v>4261</v>
      </c>
      <c r="CC11" s="20">
        <v>1.03871</v>
      </c>
      <c r="CD11" s="16" t="s">
        <v>4260</v>
      </c>
      <c r="CE11" s="15">
        <v>59</v>
      </c>
      <c r="CF11" s="16" t="s">
        <v>4261</v>
      </c>
      <c r="CG11" s="20">
        <v>1.33463</v>
      </c>
      <c r="CH11" s="16" t="s">
        <v>4260</v>
      </c>
      <c r="CI11" s="15">
        <v>23</v>
      </c>
      <c r="CJ11" s="16" t="s">
        <v>4261</v>
      </c>
      <c r="CK11" s="20">
        <v>1.07585</v>
      </c>
      <c r="CL11" s="16" t="s">
        <v>4792</v>
      </c>
      <c r="CM11" s="15">
        <f>SUM(A2L304C10)/A2L304C1</f>
        <v>10265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0</v>
      </c>
      <c r="X12" s="16" t="s">
        <v>4252</v>
      </c>
      <c r="Y12" s="15">
        <v>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0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718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39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757</v>
      </c>
      <c r="X13" s="16" t="s">
        <v>4252</v>
      </c>
      <c r="Y13" s="15">
        <v>757</v>
      </c>
      <c r="Z13" s="16" t="s">
        <v>4254</v>
      </c>
      <c r="AA13" s="15">
        <v>868</v>
      </c>
      <c r="AB13" s="16" t="s">
        <v>4255</v>
      </c>
      <c r="AC13" s="20">
        <v>1.00898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35</v>
      </c>
      <c r="AJ13" s="16" t="s">
        <v>4255</v>
      </c>
      <c r="AK13" s="20">
        <v>0.98158999999999996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860</v>
      </c>
      <c r="AR13" s="16" t="s">
        <v>4257</v>
      </c>
      <c r="AS13" s="20">
        <v>1.0168999999999999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52</v>
      </c>
      <c r="AZ13" s="16" t="s">
        <v>4257</v>
      </c>
      <c r="BA13" s="20">
        <v>1.0165999999999999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605</v>
      </c>
      <c r="BH13" s="16" t="s">
        <v>4259</v>
      </c>
      <c r="BI13" s="20">
        <v>1.07395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36</v>
      </c>
      <c r="BP13" s="16" t="s">
        <v>4259</v>
      </c>
      <c r="BQ13" s="20">
        <v>1.2025699999999999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470</v>
      </c>
      <c r="BX13" s="16" t="s">
        <v>4261</v>
      </c>
      <c r="BY13" s="20">
        <v>1.08107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757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1886</v>
      </c>
      <c r="P14" s="16" t="s">
        <v>4253</v>
      </c>
      <c r="Q14" s="20">
        <v>1</v>
      </c>
      <c r="R14" s="16" t="s">
        <v>4252</v>
      </c>
      <c r="S14" s="15">
        <v>1</v>
      </c>
      <c r="T14" s="16" t="s">
        <v>4253</v>
      </c>
      <c r="U14" s="20">
        <v>1</v>
      </c>
      <c r="V14" s="16" t="s">
        <v>4252</v>
      </c>
      <c r="W14" s="15">
        <v>1887</v>
      </c>
      <c r="X14" s="16" t="s">
        <v>4252</v>
      </c>
      <c r="Y14" s="15">
        <v>1887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1894</v>
      </c>
      <c r="AJ14" s="16" t="s">
        <v>4255</v>
      </c>
      <c r="AK14" s="20">
        <v>0.98158999999999996</v>
      </c>
      <c r="AL14" s="16" t="s">
        <v>4254</v>
      </c>
      <c r="AM14" s="15">
        <v>2</v>
      </c>
      <c r="AN14" s="16" t="s">
        <v>4255</v>
      </c>
      <c r="AO14" s="20">
        <v>1.0028900000000001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2714</v>
      </c>
      <c r="AZ14" s="16" t="s">
        <v>4257</v>
      </c>
      <c r="BA14" s="20">
        <v>1.0165999999999999</v>
      </c>
      <c r="BB14" s="16" t="s">
        <v>4256</v>
      </c>
      <c r="BC14" s="15">
        <v>2</v>
      </c>
      <c r="BD14" s="16" t="s">
        <v>4257</v>
      </c>
      <c r="BE14" s="20">
        <v>1.0169299999999999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2350</v>
      </c>
      <c r="BP14" s="16" t="s">
        <v>4259</v>
      </c>
      <c r="BQ14" s="20">
        <v>1.2025699999999999</v>
      </c>
      <c r="BR14" s="16" t="s">
        <v>4258</v>
      </c>
      <c r="BS14" s="15">
        <v>3</v>
      </c>
      <c r="BT14" s="16" t="s">
        <v>4259</v>
      </c>
      <c r="BU14" s="20">
        <v>1.07585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1459</v>
      </c>
      <c r="CF14" s="16" t="s">
        <v>4261</v>
      </c>
      <c r="CG14" s="20">
        <v>1.33463</v>
      </c>
      <c r="CH14" s="16" t="s">
        <v>4260</v>
      </c>
      <c r="CI14" s="15">
        <v>3</v>
      </c>
      <c r="CJ14" s="16" t="s">
        <v>4261</v>
      </c>
      <c r="CK14" s="20">
        <v>1.07585</v>
      </c>
      <c r="CL14" s="16" t="s">
        <v>4795</v>
      </c>
      <c r="CM14" s="15">
        <f>SUM(A2L307C10)/A2L307C1</f>
        <v>1887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5528</v>
      </c>
      <c r="H15" s="16" t="s">
        <v>4253</v>
      </c>
      <c r="I15" s="20">
        <v>1</v>
      </c>
      <c r="J15" s="16" t="s">
        <v>4252</v>
      </c>
      <c r="K15" s="15">
        <v>406</v>
      </c>
      <c r="L15" s="16" t="s">
        <v>4253</v>
      </c>
      <c r="M15" s="20">
        <v>1</v>
      </c>
      <c r="N15" s="16" t="s">
        <v>4252</v>
      </c>
      <c r="O15" s="15">
        <v>1528</v>
      </c>
      <c r="P15" s="16" t="s">
        <v>4253</v>
      </c>
      <c r="Q15" s="20">
        <v>1</v>
      </c>
      <c r="R15" s="16" t="s">
        <v>4252</v>
      </c>
      <c r="S15" s="15">
        <v>13</v>
      </c>
      <c r="T15" s="16" t="s">
        <v>4253</v>
      </c>
      <c r="U15" s="20">
        <v>1</v>
      </c>
      <c r="V15" s="16" t="s">
        <v>4252</v>
      </c>
      <c r="W15" s="15">
        <v>7475</v>
      </c>
      <c r="X15" s="16" t="s">
        <v>4252</v>
      </c>
      <c r="Y15" s="15">
        <v>7475</v>
      </c>
      <c r="Z15" s="16" t="s">
        <v>4254</v>
      </c>
      <c r="AA15" s="15">
        <v>6689</v>
      </c>
      <c r="AB15" s="16" t="s">
        <v>4255</v>
      </c>
      <c r="AC15" s="20">
        <v>1.00898</v>
      </c>
      <c r="AD15" s="16" t="s">
        <v>4254</v>
      </c>
      <c r="AE15" s="15">
        <v>467</v>
      </c>
      <c r="AF15" s="16" t="s">
        <v>4255</v>
      </c>
      <c r="AG15" s="20">
        <v>0.96769000000000005</v>
      </c>
      <c r="AH15" s="16" t="s">
        <v>4254</v>
      </c>
      <c r="AI15" s="15">
        <v>3161</v>
      </c>
      <c r="AJ15" s="16" t="s">
        <v>4255</v>
      </c>
      <c r="AK15" s="20">
        <v>0.98158999999999996</v>
      </c>
      <c r="AL15" s="16" t="s">
        <v>4254</v>
      </c>
      <c r="AM15" s="15">
        <v>146</v>
      </c>
      <c r="AN15" s="16" t="s">
        <v>4255</v>
      </c>
      <c r="AO15" s="20">
        <v>1.0028900000000001</v>
      </c>
      <c r="AP15" s="16" t="s">
        <v>4256</v>
      </c>
      <c r="AQ15" s="15">
        <v>5858</v>
      </c>
      <c r="AR15" s="16" t="s">
        <v>4257</v>
      </c>
      <c r="AS15" s="20">
        <v>1.0168999999999999</v>
      </c>
      <c r="AT15" s="16" t="s">
        <v>4256</v>
      </c>
      <c r="AU15" s="15">
        <v>229</v>
      </c>
      <c r="AV15" s="16" t="s">
        <v>4257</v>
      </c>
      <c r="AW15" s="20">
        <v>1.01738</v>
      </c>
      <c r="AX15" s="16" t="s">
        <v>4256</v>
      </c>
      <c r="AY15" s="15">
        <v>3999</v>
      </c>
      <c r="AZ15" s="16" t="s">
        <v>4257</v>
      </c>
      <c r="BA15" s="20">
        <v>1.0165999999999999</v>
      </c>
      <c r="BB15" s="16" t="s">
        <v>4256</v>
      </c>
      <c r="BC15" s="15">
        <v>36</v>
      </c>
      <c r="BD15" s="16" t="s">
        <v>4257</v>
      </c>
      <c r="BE15" s="20">
        <v>1.0169299999999999</v>
      </c>
      <c r="BF15" s="16" t="s">
        <v>4258</v>
      </c>
      <c r="BG15" s="15">
        <v>6140</v>
      </c>
      <c r="BH15" s="16" t="s">
        <v>4259</v>
      </c>
      <c r="BI15" s="20">
        <v>1.07395</v>
      </c>
      <c r="BJ15" s="16" t="s">
        <v>4258</v>
      </c>
      <c r="BK15" s="15">
        <v>317</v>
      </c>
      <c r="BL15" s="16" t="s">
        <v>4259</v>
      </c>
      <c r="BM15" s="20">
        <v>1.0875300000000001</v>
      </c>
      <c r="BN15" s="16" t="s">
        <v>4258</v>
      </c>
      <c r="BO15" s="15">
        <v>2247</v>
      </c>
      <c r="BP15" s="16" t="s">
        <v>4259</v>
      </c>
      <c r="BQ15" s="20">
        <v>1.2025699999999999</v>
      </c>
      <c r="BR15" s="16" t="s">
        <v>4258</v>
      </c>
      <c r="BS15" s="15">
        <v>51</v>
      </c>
      <c r="BT15" s="16" t="s">
        <v>4259</v>
      </c>
      <c r="BU15" s="20">
        <v>1.07585</v>
      </c>
      <c r="BV15" s="16" t="s">
        <v>4260</v>
      </c>
      <c r="BW15" s="15">
        <v>4368</v>
      </c>
      <c r="BX15" s="16" t="s">
        <v>4261</v>
      </c>
      <c r="BY15" s="20">
        <v>1.08107</v>
      </c>
      <c r="BZ15" s="16" t="s">
        <v>4260</v>
      </c>
      <c r="CA15" s="15">
        <v>209</v>
      </c>
      <c r="CB15" s="16" t="s">
        <v>4261</v>
      </c>
      <c r="CC15" s="20">
        <v>1.03871</v>
      </c>
      <c r="CD15" s="16" t="s">
        <v>4260</v>
      </c>
      <c r="CE15" s="15">
        <v>272</v>
      </c>
      <c r="CF15" s="16" t="s">
        <v>4261</v>
      </c>
      <c r="CG15" s="20">
        <v>1.33463</v>
      </c>
      <c r="CH15" s="16" t="s">
        <v>4260</v>
      </c>
      <c r="CI15" s="15">
        <v>21</v>
      </c>
      <c r="CJ15" s="16" t="s">
        <v>4261</v>
      </c>
      <c r="CK15" s="20">
        <v>1.07585</v>
      </c>
      <c r="CL15" s="16" t="s">
        <v>4796</v>
      </c>
      <c r="CM15" s="15">
        <f>SUM(A2L308C10)/A2L308C1</f>
        <v>7475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234050</v>
      </c>
      <c r="L16" s="16" t="s">
        <v>4253</v>
      </c>
      <c r="M16" s="20">
        <v>1</v>
      </c>
      <c r="N16" s="16" t="s">
        <v>4252</v>
      </c>
      <c r="O16" s="15">
        <v>296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234346</v>
      </c>
      <c r="X16" s="16" t="s">
        <v>4252</v>
      </c>
      <c r="Y16" s="15">
        <v>234346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215577</v>
      </c>
      <c r="AF16" s="16" t="s">
        <v>4255</v>
      </c>
      <c r="AG16" s="20">
        <v>0.96709000000000001</v>
      </c>
      <c r="AH16" s="16" t="s">
        <v>4254</v>
      </c>
      <c r="AI16" s="15">
        <v>198</v>
      </c>
      <c r="AJ16" s="16" t="s">
        <v>4255</v>
      </c>
      <c r="AK16" s="20">
        <v>0.98158999999999996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54</v>
      </c>
      <c r="AR16" s="16" t="s">
        <v>4257</v>
      </c>
      <c r="AS16" s="20">
        <v>1.0168999999999999</v>
      </c>
      <c r="AT16" s="16" t="s">
        <v>4256</v>
      </c>
      <c r="AU16" s="15">
        <v>216505</v>
      </c>
      <c r="AV16" s="16" t="s">
        <v>4257</v>
      </c>
      <c r="AW16" s="20">
        <v>1.00413</v>
      </c>
      <c r="AX16" s="16" t="s">
        <v>4256</v>
      </c>
      <c r="AY16" s="15">
        <v>577</v>
      </c>
      <c r="AZ16" s="16" t="s">
        <v>4257</v>
      </c>
      <c r="BA16" s="20">
        <v>1.0165999999999999</v>
      </c>
      <c r="BB16" s="16" t="s">
        <v>4256</v>
      </c>
      <c r="BC16" s="15">
        <v>3</v>
      </c>
      <c r="BD16" s="16" t="s">
        <v>4257</v>
      </c>
      <c r="BE16" s="20">
        <v>1.0169299999999999</v>
      </c>
      <c r="BF16" s="16" t="s">
        <v>4258</v>
      </c>
      <c r="BG16" s="15">
        <v>88</v>
      </c>
      <c r="BH16" s="16" t="s">
        <v>4259</v>
      </c>
      <c r="BI16" s="20">
        <v>1.07395</v>
      </c>
      <c r="BJ16" s="16" t="s">
        <v>4258</v>
      </c>
      <c r="BK16" s="15">
        <v>142757</v>
      </c>
      <c r="BL16" s="16" t="s">
        <v>4259</v>
      </c>
      <c r="BM16" s="20">
        <v>1.3643400000000001</v>
      </c>
      <c r="BN16" s="16" t="s">
        <v>4258</v>
      </c>
      <c r="BO16" s="15">
        <v>621</v>
      </c>
      <c r="BP16" s="16" t="s">
        <v>4259</v>
      </c>
      <c r="BQ16" s="20">
        <v>1.2025699999999999</v>
      </c>
      <c r="BR16" s="16" t="s">
        <v>4258</v>
      </c>
      <c r="BS16" s="15">
        <v>1</v>
      </c>
      <c r="BT16" s="16" t="s">
        <v>4259</v>
      </c>
      <c r="BU16" s="20">
        <v>1.07585</v>
      </c>
      <c r="BV16" s="16" t="s">
        <v>4260</v>
      </c>
      <c r="BW16" s="15">
        <v>75</v>
      </c>
      <c r="BX16" s="16" t="s">
        <v>4261</v>
      </c>
      <c r="BY16" s="20">
        <v>1.08107</v>
      </c>
      <c r="BZ16" s="16" t="s">
        <v>4260</v>
      </c>
      <c r="CA16" s="15">
        <v>62584</v>
      </c>
      <c r="CB16" s="16" t="s">
        <v>4261</v>
      </c>
      <c r="CC16" s="20">
        <v>1.82595</v>
      </c>
      <c r="CD16" s="16" t="s">
        <v>4260</v>
      </c>
      <c r="CE16" s="15">
        <v>588</v>
      </c>
      <c r="CF16" s="16" t="s">
        <v>4261</v>
      </c>
      <c r="CG16" s="20">
        <v>1.33463</v>
      </c>
      <c r="CH16" s="16" t="s">
        <v>4260</v>
      </c>
      <c r="CI16" s="15">
        <v>4</v>
      </c>
      <c r="CJ16" s="16" t="s">
        <v>4261</v>
      </c>
      <c r="CK16" s="20">
        <v>1.07585</v>
      </c>
      <c r="CL16" s="16" t="s">
        <v>4797</v>
      </c>
      <c r="CM16" s="15">
        <f>SUM(A2L309C10)/A2L309C1</f>
        <v>234346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4323</v>
      </c>
      <c r="H18" s="16" t="s">
        <v>4253</v>
      </c>
      <c r="I18" s="20">
        <v>1</v>
      </c>
      <c r="J18" s="16" t="s">
        <v>4252</v>
      </c>
      <c r="K18" s="15">
        <v>2979</v>
      </c>
      <c r="L18" s="16" t="s">
        <v>4253</v>
      </c>
      <c r="M18" s="20">
        <v>1</v>
      </c>
      <c r="N18" s="16" t="s">
        <v>4252</v>
      </c>
      <c r="O18" s="15">
        <v>332</v>
      </c>
      <c r="P18" s="16" t="s">
        <v>4253</v>
      </c>
      <c r="Q18" s="20">
        <v>1</v>
      </c>
      <c r="R18" s="16" t="s">
        <v>4252</v>
      </c>
      <c r="S18" s="15">
        <v>33</v>
      </c>
      <c r="T18" s="16" t="s">
        <v>4253</v>
      </c>
      <c r="U18" s="20">
        <v>1</v>
      </c>
      <c r="V18" s="16" t="s">
        <v>4252</v>
      </c>
      <c r="W18" s="15">
        <v>7667</v>
      </c>
      <c r="X18" s="16" t="s">
        <v>4252</v>
      </c>
      <c r="Y18" s="15">
        <v>7667</v>
      </c>
      <c r="Z18" s="16" t="s">
        <v>4254</v>
      </c>
      <c r="AA18" s="15">
        <v>4984</v>
      </c>
      <c r="AB18" s="16" t="s">
        <v>4255</v>
      </c>
      <c r="AC18" s="20">
        <v>1.00898</v>
      </c>
      <c r="AD18" s="16" t="s">
        <v>4254</v>
      </c>
      <c r="AE18" s="15">
        <v>3765</v>
      </c>
      <c r="AF18" s="16" t="s">
        <v>4255</v>
      </c>
      <c r="AG18" s="20">
        <v>0.96769000000000005</v>
      </c>
      <c r="AH18" s="16" t="s">
        <v>4254</v>
      </c>
      <c r="AI18" s="15">
        <v>454</v>
      </c>
      <c r="AJ18" s="16" t="s">
        <v>4255</v>
      </c>
      <c r="AK18" s="20">
        <v>0.98158999999999996</v>
      </c>
      <c r="AL18" s="16" t="s">
        <v>4254</v>
      </c>
      <c r="AM18" s="15">
        <v>114</v>
      </c>
      <c r="AN18" s="16" t="s">
        <v>4255</v>
      </c>
      <c r="AO18" s="20">
        <v>1.0028900000000001</v>
      </c>
      <c r="AP18" s="16" t="s">
        <v>4256</v>
      </c>
      <c r="AQ18" s="15">
        <v>4161</v>
      </c>
      <c r="AR18" s="16" t="s">
        <v>4257</v>
      </c>
      <c r="AS18" s="20">
        <v>1.0168999999999999</v>
      </c>
      <c r="AT18" s="16" t="s">
        <v>4256</v>
      </c>
      <c r="AU18" s="15">
        <v>3707</v>
      </c>
      <c r="AV18" s="16" t="s">
        <v>4257</v>
      </c>
      <c r="AW18" s="20">
        <v>1.01738</v>
      </c>
      <c r="AX18" s="16" t="s">
        <v>4256</v>
      </c>
      <c r="AY18" s="15">
        <v>229</v>
      </c>
      <c r="AZ18" s="16" t="s">
        <v>4257</v>
      </c>
      <c r="BA18" s="20">
        <v>1.0165999999999999</v>
      </c>
      <c r="BB18" s="16" t="s">
        <v>4256</v>
      </c>
      <c r="BC18" s="15">
        <v>24</v>
      </c>
      <c r="BD18" s="16" t="s">
        <v>4257</v>
      </c>
      <c r="BE18" s="20">
        <v>1.0169299999999999</v>
      </c>
      <c r="BF18" s="16" t="s">
        <v>4258</v>
      </c>
      <c r="BG18" s="15">
        <v>3699</v>
      </c>
      <c r="BH18" s="16" t="s">
        <v>4259</v>
      </c>
      <c r="BI18" s="20">
        <v>1.07395</v>
      </c>
      <c r="BJ18" s="16" t="s">
        <v>4258</v>
      </c>
      <c r="BK18" s="15">
        <v>2933</v>
      </c>
      <c r="BL18" s="16" t="s">
        <v>4259</v>
      </c>
      <c r="BM18" s="20">
        <v>1.0875300000000001</v>
      </c>
      <c r="BN18" s="16" t="s">
        <v>4258</v>
      </c>
      <c r="BO18" s="15">
        <v>158</v>
      </c>
      <c r="BP18" s="16" t="s">
        <v>4259</v>
      </c>
      <c r="BQ18" s="20">
        <v>1.2025699999999999</v>
      </c>
      <c r="BR18" s="16" t="s">
        <v>4258</v>
      </c>
      <c r="BS18" s="15">
        <v>40</v>
      </c>
      <c r="BT18" s="16" t="s">
        <v>4259</v>
      </c>
      <c r="BU18" s="20">
        <v>1.07585</v>
      </c>
      <c r="BV18" s="16" t="s">
        <v>4260</v>
      </c>
      <c r="BW18" s="15">
        <v>1126</v>
      </c>
      <c r="BX18" s="16" t="s">
        <v>4261</v>
      </c>
      <c r="BY18" s="20">
        <v>1.08107</v>
      </c>
      <c r="BZ18" s="16" t="s">
        <v>4260</v>
      </c>
      <c r="CA18" s="15">
        <v>924</v>
      </c>
      <c r="CB18" s="16" t="s">
        <v>4261</v>
      </c>
      <c r="CC18" s="20">
        <v>1.03871</v>
      </c>
      <c r="CD18" s="16" t="s">
        <v>4260</v>
      </c>
      <c r="CE18" s="15">
        <v>20</v>
      </c>
      <c r="CF18" s="16" t="s">
        <v>4261</v>
      </c>
      <c r="CG18" s="20">
        <v>1.33463</v>
      </c>
      <c r="CH18" s="16" t="s">
        <v>4260</v>
      </c>
      <c r="CI18" s="15">
        <v>3</v>
      </c>
      <c r="CJ18" s="16" t="s">
        <v>4261</v>
      </c>
      <c r="CK18" s="20">
        <v>1.07585</v>
      </c>
      <c r="CL18" s="16" t="s">
        <v>4799</v>
      </c>
      <c r="CM18" s="15">
        <f>SUM(A2L311C10)/A2L311C1</f>
        <v>7667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1273</v>
      </c>
      <c r="T19" s="16" t="s">
        <v>4253</v>
      </c>
      <c r="U19" s="20">
        <v>1</v>
      </c>
      <c r="V19" s="16" t="s">
        <v>4252</v>
      </c>
      <c r="W19" s="15">
        <v>1273</v>
      </c>
      <c r="X19" s="16" t="s">
        <v>4252</v>
      </c>
      <c r="Y19" s="15">
        <v>1273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3392</v>
      </c>
      <c r="AN19" s="16" t="s">
        <v>4255</v>
      </c>
      <c r="AO19" s="20">
        <v>1.0028900000000001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2534</v>
      </c>
      <c r="BD19" s="16" t="s">
        <v>4257</v>
      </c>
      <c r="BE19" s="20">
        <v>1.0169299999999999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2660</v>
      </c>
      <c r="BT19" s="16" t="s">
        <v>4259</v>
      </c>
      <c r="BU19" s="20">
        <v>1.07585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1765</v>
      </c>
      <c r="CJ19" s="16" t="s">
        <v>4261</v>
      </c>
      <c r="CK19" s="20">
        <v>1.07585</v>
      </c>
      <c r="CL19" s="16" t="s">
        <v>4800</v>
      </c>
      <c r="CM19" s="15">
        <f>SUM(A2L312C10)/A2L312C1</f>
        <v>1273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303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679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982</v>
      </c>
      <c r="X20" s="16" t="s">
        <v>4252</v>
      </c>
      <c r="Y20" s="15">
        <v>982</v>
      </c>
      <c r="Z20" s="16" t="s">
        <v>4254</v>
      </c>
      <c r="AA20" s="15">
        <v>275</v>
      </c>
      <c r="AB20" s="16" t="s">
        <v>4255</v>
      </c>
      <c r="AC20" s="20">
        <v>1.00898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3222</v>
      </c>
      <c r="AJ20" s="16" t="s">
        <v>4255</v>
      </c>
      <c r="AK20" s="20">
        <v>0.98158999999999996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230</v>
      </c>
      <c r="AR20" s="16" t="s">
        <v>4257</v>
      </c>
      <c r="AS20" s="20">
        <v>1.0168999999999999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6286</v>
      </c>
      <c r="AZ20" s="16" t="s">
        <v>4257</v>
      </c>
      <c r="BA20" s="20">
        <v>1.0165999999999999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211</v>
      </c>
      <c r="BH20" s="16" t="s">
        <v>4259</v>
      </c>
      <c r="BI20" s="20">
        <v>1.07395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2986</v>
      </c>
      <c r="BP20" s="16" t="s">
        <v>4259</v>
      </c>
      <c r="BQ20" s="20">
        <v>1.2025699999999999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155</v>
      </c>
      <c r="BX20" s="16" t="s">
        <v>4261</v>
      </c>
      <c r="BY20" s="20">
        <v>1.08107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2106</v>
      </c>
      <c r="CF20" s="16" t="s">
        <v>4261</v>
      </c>
      <c r="CG20" s="20">
        <v>1.33463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982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49176</v>
      </c>
      <c r="T21" s="16" t="s">
        <v>4253</v>
      </c>
      <c r="U21" s="20">
        <v>1</v>
      </c>
      <c r="V21" s="16" t="s">
        <v>4252</v>
      </c>
      <c r="W21" s="15">
        <v>49176</v>
      </c>
      <c r="X21" s="16" t="s">
        <v>4252</v>
      </c>
      <c r="Y21" s="15">
        <v>49176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54689</v>
      </c>
      <c r="AN21" s="16" t="s">
        <v>4255</v>
      </c>
      <c r="AO21" s="20">
        <v>1.0028900000000001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54829</v>
      </c>
      <c r="BD21" s="16" t="s">
        <v>4257</v>
      </c>
      <c r="BE21" s="20">
        <v>1.0169299999999999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45586</v>
      </c>
      <c r="BT21" s="16" t="s">
        <v>4259</v>
      </c>
      <c r="BU21" s="20">
        <v>1.07585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28675</v>
      </c>
      <c r="CJ21" s="16" t="s">
        <v>4261</v>
      </c>
      <c r="CK21" s="20">
        <v>1.07585</v>
      </c>
      <c r="CL21" s="16" t="s">
        <v>4802</v>
      </c>
      <c r="CM21" s="15">
        <f>SUM(A2L314C10)/A2L314C1</f>
        <v>49176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10367</v>
      </c>
      <c r="T22" s="16" t="s">
        <v>4253</v>
      </c>
      <c r="U22" s="20">
        <v>1</v>
      </c>
      <c r="V22" s="16" t="s">
        <v>4252</v>
      </c>
      <c r="W22" s="15">
        <v>10367</v>
      </c>
      <c r="X22" s="16" t="s">
        <v>4252</v>
      </c>
      <c r="Y22" s="15">
        <v>10367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12219</v>
      </c>
      <c r="AN22" s="16" t="s">
        <v>4255</v>
      </c>
      <c r="AO22" s="20">
        <v>1.0028900000000001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10055</v>
      </c>
      <c r="BD22" s="16" t="s">
        <v>4257</v>
      </c>
      <c r="BE22" s="20">
        <v>1.0169299999999999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3986</v>
      </c>
      <c r="BT22" s="16" t="s">
        <v>4259</v>
      </c>
      <c r="BU22" s="20">
        <v>1.07585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4517</v>
      </c>
      <c r="CJ22" s="16" t="s">
        <v>4261</v>
      </c>
      <c r="CK22" s="20">
        <v>1.07585</v>
      </c>
      <c r="CL22" s="16" t="s">
        <v>4803</v>
      </c>
      <c r="CM22" s="15">
        <f>SUM(A2L315C10)/A2L315C1</f>
        <v>10367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9519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9519</v>
      </c>
      <c r="X23" s="16" t="s">
        <v>4252</v>
      </c>
      <c r="Y23" s="15">
        <v>9519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11709</v>
      </c>
      <c r="AJ23" s="16" t="s">
        <v>4255</v>
      </c>
      <c r="AK23" s="20">
        <v>0.98158999999999996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11139</v>
      </c>
      <c r="AZ23" s="16" t="s">
        <v>4257</v>
      </c>
      <c r="BA23" s="20">
        <v>1.0165999999999999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9838</v>
      </c>
      <c r="BP23" s="16" t="s">
        <v>4259</v>
      </c>
      <c r="BQ23" s="20">
        <v>1.2025699999999999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6122</v>
      </c>
      <c r="CF23" s="16" t="s">
        <v>4261</v>
      </c>
      <c r="CG23" s="20">
        <v>1.33463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9519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3452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3452</v>
      </c>
      <c r="X24" s="16" t="s">
        <v>4252</v>
      </c>
      <c r="Y24" s="15">
        <v>3452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3815</v>
      </c>
      <c r="AJ24" s="16" t="s">
        <v>4255</v>
      </c>
      <c r="AK24" s="20">
        <v>0.98158999999999996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3298</v>
      </c>
      <c r="AZ24" s="16" t="s">
        <v>4257</v>
      </c>
      <c r="BA24" s="20">
        <v>1.0165999999999999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2602</v>
      </c>
      <c r="BP24" s="16" t="s">
        <v>4259</v>
      </c>
      <c r="BQ24" s="20">
        <v>1.2025699999999999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4867</v>
      </c>
      <c r="CF24" s="16" t="s">
        <v>4261</v>
      </c>
      <c r="CG24" s="20">
        <v>1.33463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3452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4806</v>
      </c>
      <c r="CM25" s="15">
        <f>SUM(A2L318C10)/A2L318C1</f>
        <v>0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119440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238415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55440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63939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477234</v>
      </c>
      <c r="X26" s="16" t="s">
        <v>4812</v>
      </c>
      <c r="Y26" s="17">
        <f>SUM(A2L301C11:A2L318C11)-2*SUM(A2L317C11)</f>
        <v>477234</v>
      </c>
      <c r="Z26" s="16" t="s">
        <v>4813</v>
      </c>
      <c r="AA26" s="17">
        <f>SUM(A2L301C12:A2L318C12)-2*SUM(A2L317C12)</f>
        <v>127123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221515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61169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73853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122659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222157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51477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71253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107994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147106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33968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57553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56816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64226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13327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36291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477234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4815</v>
      </c>
      <c r="H27" s="16" t="s">
        <v>4253</v>
      </c>
      <c r="I27" s="20">
        <v>1</v>
      </c>
      <c r="J27" s="16" t="s">
        <v>4252</v>
      </c>
      <c r="K27" s="15">
        <v>105</v>
      </c>
      <c r="L27" s="16" t="s">
        <v>4253</v>
      </c>
      <c r="M27" s="20">
        <v>1</v>
      </c>
      <c r="N27" s="16" t="s">
        <v>4252</v>
      </c>
      <c r="O27" s="15">
        <v>5839</v>
      </c>
      <c r="P27" s="16" t="s">
        <v>4253</v>
      </c>
      <c r="Q27" s="20">
        <v>1</v>
      </c>
      <c r="R27" s="16" t="s">
        <v>4252</v>
      </c>
      <c r="S27" s="15">
        <v>440</v>
      </c>
      <c r="T27" s="16" t="s">
        <v>4253</v>
      </c>
      <c r="U27" s="20">
        <v>1</v>
      </c>
      <c r="V27" s="16" t="s">
        <v>4252</v>
      </c>
      <c r="W27" s="15">
        <v>11199</v>
      </c>
      <c r="X27" s="16" t="s">
        <v>4252</v>
      </c>
      <c r="Y27" s="15">
        <v>11199</v>
      </c>
      <c r="Z27" s="16" t="s">
        <v>4254</v>
      </c>
      <c r="AA27" s="15">
        <v>5209</v>
      </c>
      <c r="AB27" s="16" t="s">
        <v>4255</v>
      </c>
      <c r="AC27" s="20">
        <v>1.00898</v>
      </c>
      <c r="AD27" s="16" t="s">
        <v>4254</v>
      </c>
      <c r="AE27" s="15">
        <v>250</v>
      </c>
      <c r="AF27" s="16" t="s">
        <v>4255</v>
      </c>
      <c r="AG27" s="20">
        <v>0.96769000000000005</v>
      </c>
      <c r="AH27" s="16" t="s">
        <v>4254</v>
      </c>
      <c r="AI27" s="15">
        <v>8373</v>
      </c>
      <c r="AJ27" s="16" t="s">
        <v>4255</v>
      </c>
      <c r="AK27" s="20">
        <v>0.98158999999999996</v>
      </c>
      <c r="AL27" s="16" t="s">
        <v>4254</v>
      </c>
      <c r="AM27" s="15">
        <v>409</v>
      </c>
      <c r="AN27" s="16" t="s">
        <v>4255</v>
      </c>
      <c r="AO27" s="20">
        <v>1.0028900000000001</v>
      </c>
      <c r="AP27" s="16" t="s">
        <v>4256</v>
      </c>
      <c r="AQ27" s="15">
        <v>5089</v>
      </c>
      <c r="AR27" s="16" t="s">
        <v>4257</v>
      </c>
      <c r="AS27" s="20">
        <v>1.0168999999999999</v>
      </c>
      <c r="AT27" s="16" t="s">
        <v>4256</v>
      </c>
      <c r="AU27" s="15">
        <v>291</v>
      </c>
      <c r="AV27" s="16" t="s">
        <v>4257</v>
      </c>
      <c r="AW27" s="20">
        <v>1.01738</v>
      </c>
      <c r="AX27" s="16" t="s">
        <v>4256</v>
      </c>
      <c r="AY27" s="15">
        <v>3666</v>
      </c>
      <c r="AZ27" s="16" t="s">
        <v>4257</v>
      </c>
      <c r="BA27" s="20">
        <v>1.0165999999999999</v>
      </c>
      <c r="BB27" s="16" t="s">
        <v>4256</v>
      </c>
      <c r="BC27" s="15">
        <v>456</v>
      </c>
      <c r="BD27" s="16" t="s">
        <v>4257</v>
      </c>
      <c r="BE27" s="20">
        <v>1.0169299999999999</v>
      </c>
      <c r="BF27" s="16" t="s">
        <v>4258</v>
      </c>
      <c r="BG27" s="15">
        <v>6642</v>
      </c>
      <c r="BH27" s="16" t="s">
        <v>4259</v>
      </c>
      <c r="BI27" s="20">
        <v>1.07395</v>
      </c>
      <c r="BJ27" s="16" t="s">
        <v>4258</v>
      </c>
      <c r="BK27" s="15">
        <v>253</v>
      </c>
      <c r="BL27" s="16" t="s">
        <v>4259</v>
      </c>
      <c r="BM27" s="20">
        <v>1.0875300000000001</v>
      </c>
      <c r="BN27" s="16" t="s">
        <v>4258</v>
      </c>
      <c r="BO27" s="15">
        <v>2743</v>
      </c>
      <c r="BP27" s="16" t="s">
        <v>4259</v>
      </c>
      <c r="BQ27" s="20">
        <v>1.2025699999999999</v>
      </c>
      <c r="BR27" s="16" t="s">
        <v>4258</v>
      </c>
      <c r="BS27" s="15">
        <v>571</v>
      </c>
      <c r="BT27" s="16" t="s">
        <v>4259</v>
      </c>
      <c r="BU27" s="20">
        <v>1.07585</v>
      </c>
      <c r="BV27" s="16" t="s">
        <v>4260</v>
      </c>
      <c r="BW27" s="15">
        <v>3231</v>
      </c>
      <c r="BX27" s="16" t="s">
        <v>4261</v>
      </c>
      <c r="BY27" s="20">
        <v>1.08107</v>
      </c>
      <c r="BZ27" s="16" t="s">
        <v>4260</v>
      </c>
      <c r="CA27" s="15">
        <v>143</v>
      </c>
      <c r="CB27" s="16" t="s">
        <v>4261</v>
      </c>
      <c r="CC27" s="20">
        <v>1.03871</v>
      </c>
      <c r="CD27" s="16" t="s">
        <v>4260</v>
      </c>
      <c r="CE27" s="15">
        <v>2495</v>
      </c>
      <c r="CF27" s="16" t="s">
        <v>4261</v>
      </c>
      <c r="CG27" s="20">
        <v>1.33463</v>
      </c>
      <c r="CH27" s="16" t="s">
        <v>4260</v>
      </c>
      <c r="CI27" s="15">
        <v>477</v>
      </c>
      <c r="CJ27" s="16" t="s">
        <v>4261</v>
      </c>
      <c r="CK27" s="20">
        <v>1.07585</v>
      </c>
      <c r="CL27" s="16" t="s">
        <v>4830</v>
      </c>
      <c r="CM27" s="15">
        <f>SUM(A2L320C10)/A2L320C1</f>
        <v>11199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22689</v>
      </c>
      <c r="H28" s="16" t="s">
        <v>4253</v>
      </c>
      <c r="I28" s="20">
        <v>1</v>
      </c>
      <c r="J28" s="16" t="s">
        <v>4252</v>
      </c>
      <c r="K28" s="15">
        <v>116</v>
      </c>
      <c r="L28" s="16" t="s">
        <v>4253</v>
      </c>
      <c r="M28" s="20">
        <v>1</v>
      </c>
      <c r="N28" s="16" t="s">
        <v>4252</v>
      </c>
      <c r="O28" s="15">
        <v>2147</v>
      </c>
      <c r="P28" s="16" t="s">
        <v>4253</v>
      </c>
      <c r="Q28" s="20">
        <v>1</v>
      </c>
      <c r="R28" s="16" t="s">
        <v>4252</v>
      </c>
      <c r="S28" s="15">
        <v>338</v>
      </c>
      <c r="T28" s="16" t="s">
        <v>4253</v>
      </c>
      <c r="U28" s="20">
        <v>1</v>
      </c>
      <c r="V28" s="16" t="s">
        <v>4252</v>
      </c>
      <c r="W28" s="15">
        <v>25290</v>
      </c>
      <c r="X28" s="16" t="s">
        <v>4252</v>
      </c>
      <c r="Y28" s="15">
        <v>25290</v>
      </c>
      <c r="Z28" s="16" t="s">
        <v>4254</v>
      </c>
      <c r="AA28" s="15">
        <v>30138</v>
      </c>
      <c r="AB28" s="16" t="s">
        <v>4255</v>
      </c>
      <c r="AC28" s="20">
        <v>1.00898</v>
      </c>
      <c r="AD28" s="16" t="s">
        <v>4254</v>
      </c>
      <c r="AE28" s="15">
        <v>226</v>
      </c>
      <c r="AF28" s="16" t="s">
        <v>4255</v>
      </c>
      <c r="AG28" s="20">
        <v>0.96769000000000005</v>
      </c>
      <c r="AH28" s="16" t="s">
        <v>4254</v>
      </c>
      <c r="AI28" s="15">
        <v>2022</v>
      </c>
      <c r="AJ28" s="16" t="s">
        <v>4255</v>
      </c>
      <c r="AK28" s="20">
        <v>0.98158999999999996</v>
      </c>
      <c r="AL28" s="16" t="s">
        <v>4254</v>
      </c>
      <c r="AM28" s="15">
        <v>659</v>
      </c>
      <c r="AN28" s="16" t="s">
        <v>4255</v>
      </c>
      <c r="AO28" s="20">
        <v>1.0028900000000001</v>
      </c>
      <c r="AP28" s="16" t="s">
        <v>4256</v>
      </c>
      <c r="AQ28" s="15">
        <v>34567</v>
      </c>
      <c r="AR28" s="16" t="s">
        <v>4257</v>
      </c>
      <c r="AS28" s="20">
        <v>1.0168999999999999</v>
      </c>
      <c r="AT28" s="16" t="s">
        <v>4256</v>
      </c>
      <c r="AU28" s="15">
        <v>362</v>
      </c>
      <c r="AV28" s="16" t="s">
        <v>4257</v>
      </c>
      <c r="AW28" s="20">
        <v>1.01738</v>
      </c>
      <c r="AX28" s="16" t="s">
        <v>4256</v>
      </c>
      <c r="AY28" s="15">
        <v>2299</v>
      </c>
      <c r="AZ28" s="16" t="s">
        <v>4257</v>
      </c>
      <c r="BA28" s="20">
        <v>1.0165999999999999</v>
      </c>
      <c r="BB28" s="16" t="s">
        <v>4256</v>
      </c>
      <c r="BC28" s="15">
        <v>792</v>
      </c>
      <c r="BD28" s="16" t="s">
        <v>4257</v>
      </c>
      <c r="BE28" s="20">
        <v>1.0169299999999999</v>
      </c>
      <c r="BF28" s="16" t="s">
        <v>4258</v>
      </c>
      <c r="BG28" s="15">
        <v>31119</v>
      </c>
      <c r="BH28" s="16" t="s">
        <v>4259</v>
      </c>
      <c r="BI28" s="20">
        <v>1.07395</v>
      </c>
      <c r="BJ28" s="16" t="s">
        <v>4258</v>
      </c>
      <c r="BK28" s="15">
        <v>249</v>
      </c>
      <c r="BL28" s="16" t="s">
        <v>4259</v>
      </c>
      <c r="BM28" s="20">
        <v>1.0875300000000001</v>
      </c>
      <c r="BN28" s="16" t="s">
        <v>4258</v>
      </c>
      <c r="BO28" s="15">
        <v>2111</v>
      </c>
      <c r="BP28" s="16" t="s">
        <v>4259</v>
      </c>
      <c r="BQ28" s="20">
        <v>1.2025699999999999</v>
      </c>
      <c r="BR28" s="16" t="s">
        <v>4258</v>
      </c>
      <c r="BS28" s="15">
        <v>536</v>
      </c>
      <c r="BT28" s="16" t="s">
        <v>4259</v>
      </c>
      <c r="BU28" s="20">
        <v>1.07585</v>
      </c>
      <c r="BV28" s="16" t="s">
        <v>4260</v>
      </c>
      <c r="BW28" s="15">
        <v>23240</v>
      </c>
      <c r="BX28" s="16" t="s">
        <v>4261</v>
      </c>
      <c r="BY28" s="20">
        <v>1.08107</v>
      </c>
      <c r="BZ28" s="16" t="s">
        <v>4260</v>
      </c>
      <c r="CA28" s="15">
        <v>69</v>
      </c>
      <c r="CB28" s="16" t="s">
        <v>4261</v>
      </c>
      <c r="CC28" s="20">
        <v>1.03871</v>
      </c>
      <c r="CD28" s="16" t="s">
        <v>4260</v>
      </c>
      <c r="CE28" s="15">
        <v>1486</v>
      </c>
      <c r="CF28" s="16" t="s">
        <v>4261</v>
      </c>
      <c r="CG28" s="20">
        <v>1.33463</v>
      </c>
      <c r="CH28" s="16" t="s">
        <v>4260</v>
      </c>
      <c r="CI28" s="15">
        <v>320</v>
      </c>
      <c r="CJ28" s="16" t="s">
        <v>4261</v>
      </c>
      <c r="CK28" s="20">
        <v>1.07585</v>
      </c>
      <c r="CL28" s="16" t="s">
        <v>4831</v>
      </c>
      <c r="CM28" s="15">
        <f>SUM(A2L321C10)/A2L321C1</f>
        <v>25290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3887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118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4005</v>
      </c>
      <c r="X29" s="16" t="s">
        <v>4252</v>
      </c>
      <c r="Y29" s="15">
        <v>4005</v>
      </c>
      <c r="Z29" s="16" t="s">
        <v>4254</v>
      </c>
      <c r="AA29" s="15">
        <v>4282</v>
      </c>
      <c r="AB29" s="16" t="s">
        <v>4255</v>
      </c>
      <c r="AC29" s="20">
        <v>1.00898</v>
      </c>
      <c r="AD29" s="16" t="s">
        <v>4254</v>
      </c>
      <c r="AE29" s="15">
        <v>41</v>
      </c>
      <c r="AF29" s="16" t="s">
        <v>4255</v>
      </c>
      <c r="AG29" s="20">
        <v>0.96769000000000005</v>
      </c>
      <c r="AH29" s="16" t="s">
        <v>4254</v>
      </c>
      <c r="AI29" s="15">
        <v>310</v>
      </c>
      <c r="AJ29" s="16" t="s">
        <v>4255</v>
      </c>
      <c r="AK29" s="20">
        <v>0.98158999999999996</v>
      </c>
      <c r="AL29" s="16" t="s">
        <v>4254</v>
      </c>
      <c r="AM29" s="15">
        <v>115</v>
      </c>
      <c r="AN29" s="16" t="s">
        <v>4255</v>
      </c>
      <c r="AO29" s="20">
        <v>1.0028900000000001</v>
      </c>
      <c r="AP29" s="16" t="s">
        <v>4256</v>
      </c>
      <c r="AQ29" s="15">
        <v>3841</v>
      </c>
      <c r="AR29" s="16" t="s">
        <v>4257</v>
      </c>
      <c r="AS29" s="20">
        <v>1.0168999999999999</v>
      </c>
      <c r="AT29" s="16" t="s">
        <v>4256</v>
      </c>
      <c r="AU29" s="15">
        <v>54</v>
      </c>
      <c r="AV29" s="16" t="s">
        <v>4257</v>
      </c>
      <c r="AW29" s="20">
        <v>1.01738</v>
      </c>
      <c r="AX29" s="16" t="s">
        <v>4256</v>
      </c>
      <c r="AY29" s="15">
        <v>446</v>
      </c>
      <c r="AZ29" s="16" t="s">
        <v>4257</v>
      </c>
      <c r="BA29" s="20">
        <v>1.0165999999999999</v>
      </c>
      <c r="BB29" s="16" t="s">
        <v>4256</v>
      </c>
      <c r="BC29" s="15">
        <v>209</v>
      </c>
      <c r="BD29" s="16" t="s">
        <v>4257</v>
      </c>
      <c r="BE29" s="20">
        <v>1.0169299999999999</v>
      </c>
      <c r="BF29" s="16" t="s">
        <v>4258</v>
      </c>
      <c r="BG29" s="15">
        <v>3896</v>
      </c>
      <c r="BH29" s="16" t="s">
        <v>4259</v>
      </c>
      <c r="BI29" s="20">
        <v>1.07395</v>
      </c>
      <c r="BJ29" s="16" t="s">
        <v>4258</v>
      </c>
      <c r="BK29" s="15">
        <v>49</v>
      </c>
      <c r="BL29" s="16" t="s">
        <v>4259</v>
      </c>
      <c r="BM29" s="20">
        <v>1.0875300000000001</v>
      </c>
      <c r="BN29" s="16" t="s">
        <v>4258</v>
      </c>
      <c r="BO29" s="15">
        <v>526</v>
      </c>
      <c r="BP29" s="16" t="s">
        <v>4259</v>
      </c>
      <c r="BQ29" s="20">
        <v>1.2025699999999999</v>
      </c>
      <c r="BR29" s="16" t="s">
        <v>4258</v>
      </c>
      <c r="BS29" s="15">
        <v>166</v>
      </c>
      <c r="BT29" s="16" t="s">
        <v>4259</v>
      </c>
      <c r="BU29" s="20">
        <v>1.07585</v>
      </c>
      <c r="BV29" s="16" t="s">
        <v>4260</v>
      </c>
      <c r="BW29" s="15">
        <v>2964</v>
      </c>
      <c r="BX29" s="16" t="s">
        <v>4261</v>
      </c>
      <c r="BY29" s="20">
        <v>1.08107</v>
      </c>
      <c r="BZ29" s="16" t="s">
        <v>4260</v>
      </c>
      <c r="CA29" s="15">
        <v>15</v>
      </c>
      <c r="CB29" s="16" t="s">
        <v>4261</v>
      </c>
      <c r="CC29" s="20">
        <v>1.03871</v>
      </c>
      <c r="CD29" s="16" t="s">
        <v>4260</v>
      </c>
      <c r="CE29" s="15">
        <v>474</v>
      </c>
      <c r="CF29" s="16" t="s">
        <v>4261</v>
      </c>
      <c r="CG29" s="20">
        <v>1.33463</v>
      </c>
      <c r="CH29" s="16" t="s">
        <v>4260</v>
      </c>
      <c r="CI29" s="15">
        <v>49</v>
      </c>
      <c r="CJ29" s="16" t="s">
        <v>4261</v>
      </c>
      <c r="CK29" s="20">
        <v>1.07585</v>
      </c>
      <c r="CL29" s="16" t="s">
        <v>4832</v>
      </c>
      <c r="CM29" s="15">
        <f>SUM(A2L322C10)/A2L322C1</f>
        <v>4005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1485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78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1563</v>
      </c>
      <c r="X30" s="16" t="s">
        <v>4252</v>
      </c>
      <c r="Y30" s="15">
        <v>1563</v>
      </c>
      <c r="Z30" s="16" t="s">
        <v>4254</v>
      </c>
      <c r="AA30" s="15">
        <v>1915</v>
      </c>
      <c r="AB30" s="16" t="s">
        <v>4255</v>
      </c>
      <c r="AC30" s="20">
        <v>1.00898</v>
      </c>
      <c r="AD30" s="16" t="s">
        <v>4254</v>
      </c>
      <c r="AE30" s="15">
        <v>22</v>
      </c>
      <c r="AF30" s="16" t="s">
        <v>4255</v>
      </c>
      <c r="AG30" s="20">
        <v>0.96769000000000005</v>
      </c>
      <c r="AH30" s="16" t="s">
        <v>4254</v>
      </c>
      <c r="AI30" s="15">
        <v>204</v>
      </c>
      <c r="AJ30" s="16" t="s">
        <v>4255</v>
      </c>
      <c r="AK30" s="20">
        <v>0.98158999999999996</v>
      </c>
      <c r="AL30" s="16" t="s">
        <v>4254</v>
      </c>
      <c r="AM30" s="15">
        <v>38</v>
      </c>
      <c r="AN30" s="16" t="s">
        <v>4255</v>
      </c>
      <c r="AO30" s="20">
        <v>1.0028900000000001</v>
      </c>
      <c r="AP30" s="16" t="s">
        <v>4256</v>
      </c>
      <c r="AQ30" s="15">
        <v>1660</v>
      </c>
      <c r="AR30" s="16" t="s">
        <v>4257</v>
      </c>
      <c r="AS30" s="20">
        <v>1.0168999999999999</v>
      </c>
      <c r="AT30" s="16" t="s">
        <v>4256</v>
      </c>
      <c r="AU30" s="15">
        <v>17</v>
      </c>
      <c r="AV30" s="16" t="s">
        <v>4257</v>
      </c>
      <c r="AW30" s="20">
        <v>1.01738</v>
      </c>
      <c r="AX30" s="16" t="s">
        <v>4256</v>
      </c>
      <c r="AY30" s="15">
        <v>230</v>
      </c>
      <c r="AZ30" s="16" t="s">
        <v>4257</v>
      </c>
      <c r="BA30" s="20">
        <v>1.0165999999999999</v>
      </c>
      <c r="BB30" s="16" t="s">
        <v>4256</v>
      </c>
      <c r="BC30" s="15">
        <v>35</v>
      </c>
      <c r="BD30" s="16" t="s">
        <v>4257</v>
      </c>
      <c r="BE30" s="20">
        <v>1.0169299999999999</v>
      </c>
      <c r="BF30" s="16" t="s">
        <v>4258</v>
      </c>
      <c r="BG30" s="15">
        <v>1575</v>
      </c>
      <c r="BH30" s="16" t="s">
        <v>4259</v>
      </c>
      <c r="BI30" s="20">
        <v>1.07395</v>
      </c>
      <c r="BJ30" s="16" t="s">
        <v>4258</v>
      </c>
      <c r="BK30" s="15">
        <v>12</v>
      </c>
      <c r="BL30" s="16" t="s">
        <v>4259</v>
      </c>
      <c r="BM30" s="20">
        <v>1.0875300000000001</v>
      </c>
      <c r="BN30" s="16" t="s">
        <v>4258</v>
      </c>
      <c r="BO30" s="15">
        <v>253</v>
      </c>
      <c r="BP30" s="16" t="s">
        <v>4259</v>
      </c>
      <c r="BQ30" s="20">
        <v>1.2025699999999999</v>
      </c>
      <c r="BR30" s="16" t="s">
        <v>4258</v>
      </c>
      <c r="BS30" s="15">
        <v>44</v>
      </c>
      <c r="BT30" s="16" t="s">
        <v>4259</v>
      </c>
      <c r="BU30" s="20">
        <v>1.07585</v>
      </c>
      <c r="BV30" s="16" t="s">
        <v>4260</v>
      </c>
      <c r="BW30" s="15">
        <v>1666</v>
      </c>
      <c r="BX30" s="16" t="s">
        <v>4261</v>
      </c>
      <c r="BY30" s="20">
        <v>1.08107</v>
      </c>
      <c r="BZ30" s="16" t="s">
        <v>4260</v>
      </c>
      <c r="CA30" s="15">
        <v>11</v>
      </c>
      <c r="CB30" s="16" t="s">
        <v>4261</v>
      </c>
      <c r="CC30" s="20">
        <v>1.03871</v>
      </c>
      <c r="CD30" s="16" t="s">
        <v>4260</v>
      </c>
      <c r="CE30" s="15">
        <v>175</v>
      </c>
      <c r="CF30" s="16" t="s">
        <v>4261</v>
      </c>
      <c r="CG30" s="20">
        <v>1.33463</v>
      </c>
      <c r="CH30" s="16" t="s">
        <v>4260</v>
      </c>
      <c r="CI30" s="15">
        <v>18</v>
      </c>
      <c r="CJ30" s="16" t="s">
        <v>4261</v>
      </c>
      <c r="CK30" s="20">
        <v>1.07585</v>
      </c>
      <c r="CL30" s="16" t="s">
        <v>4833</v>
      </c>
      <c r="CM30" s="15">
        <f>SUM(A2L323C10)/A2L323C1</f>
        <v>1563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957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957</v>
      </c>
      <c r="X31" s="16" t="s">
        <v>4252</v>
      </c>
      <c r="Y31" s="15">
        <v>957</v>
      </c>
      <c r="Z31" s="16" t="s">
        <v>4254</v>
      </c>
      <c r="AA31" s="15">
        <v>350</v>
      </c>
      <c r="AB31" s="16" t="s">
        <v>4255</v>
      </c>
      <c r="AC31" s="20">
        <v>1.00898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693</v>
      </c>
      <c r="AJ31" s="16" t="s">
        <v>4255</v>
      </c>
      <c r="AK31" s="20">
        <v>0.98158999999999996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493</v>
      </c>
      <c r="AR31" s="16" t="s">
        <v>4257</v>
      </c>
      <c r="AS31" s="20">
        <v>1.0168999999999999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1179</v>
      </c>
      <c r="AZ31" s="16" t="s">
        <v>4257</v>
      </c>
      <c r="BA31" s="20">
        <v>1.0165999999999999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475</v>
      </c>
      <c r="BH31" s="16" t="s">
        <v>4259</v>
      </c>
      <c r="BI31" s="20">
        <v>1.07395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668</v>
      </c>
      <c r="BP31" s="16" t="s">
        <v>4259</v>
      </c>
      <c r="BQ31" s="20">
        <v>1.2025699999999999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212</v>
      </c>
      <c r="BX31" s="16" t="s">
        <v>4261</v>
      </c>
      <c r="BY31" s="20">
        <v>1.08107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792</v>
      </c>
      <c r="CF31" s="16" t="s">
        <v>4261</v>
      </c>
      <c r="CG31" s="20">
        <v>1.33463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957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10995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10995</v>
      </c>
      <c r="X32" s="16" t="s">
        <v>4252</v>
      </c>
      <c r="Y32" s="15">
        <v>10995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15436</v>
      </c>
      <c r="AF32" s="16" t="s">
        <v>4255</v>
      </c>
      <c r="AG32" s="20">
        <v>0.96709000000000001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4</v>
      </c>
      <c r="AR32" s="16" t="s">
        <v>4257</v>
      </c>
      <c r="AS32" s="20">
        <v>1.0168999999999999</v>
      </c>
      <c r="AT32" s="16" t="s">
        <v>4256</v>
      </c>
      <c r="AU32" s="15">
        <v>13601</v>
      </c>
      <c r="AV32" s="16" t="s">
        <v>4257</v>
      </c>
      <c r="AW32" s="20">
        <v>1.00413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8</v>
      </c>
      <c r="BH32" s="16" t="s">
        <v>4259</v>
      </c>
      <c r="BI32" s="20">
        <v>1.07395</v>
      </c>
      <c r="BJ32" s="16" t="s">
        <v>4258</v>
      </c>
      <c r="BK32" s="15">
        <v>11759</v>
      </c>
      <c r="BL32" s="16" t="s">
        <v>4259</v>
      </c>
      <c r="BM32" s="20">
        <v>1.3643400000000001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8</v>
      </c>
      <c r="BX32" s="16" t="s">
        <v>4261</v>
      </c>
      <c r="BY32" s="20">
        <v>1.08107</v>
      </c>
      <c r="BZ32" s="16" t="s">
        <v>4260</v>
      </c>
      <c r="CA32" s="15">
        <v>6790</v>
      </c>
      <c r="CB32" s="16" t="s">
        <v>4261</v>
      </c>
      <c r="CC32" s="20">
        <v>1.82595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10995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264</v>
      </c>
      <c r="H34" s="16" t="s">
        <v>4253</v>
      </c>
      <c r="I34" s="20">
        <v>1</v>
      </c>
      <c r="J34" s="16" t="s">
        <v>4252</v>
      </c>
      <c r="K34" s="15">
        <v>256</v>
      </c>
      <c r="L34" s="16" t="s">
        <v>4253</v>
      </c>
      <c r="M34" s="20">
        <v>1</v>
      </c>
      <c r="N34" s="16" t="s">
        <v>4252</v>
      </c>
      <c r="O34" s="15">
        <v>8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529</v>
      </c>
      <c r="X34" s="16" t="s">
        <v>4252</v>
      </c>
      <c r="Y34" s="15">
        <v>529</v>
      </c>
      <c r="Z34" s="16" t="s">
        <v>4254</v>
      </c>
      <c r="AA34" s="15">
        <v>425</v>
      </c>
      <c r="AB34" s="16" t="s">
        <v>4255</v>
      </c>
      <c r="AC34" s="20">
        <v>1.00898</v>
      </c>
      <c r="AD34" s="16" t="s">
        <v>4254</v>
      </c>
      <c r="AE34" s="15">
        <v>324</v>
      </c>
      <c r="AF34" s="16" t="s">
        <v>4255</v>
      </c>
      <c r="AG34" s="20">
        <v>0.96769000000000005</v>
      </c>
      <c r="AH34" s="16" t="s">
        <v>4254</v>
      </c>
      <c r="AI34" s="15">
        <v>29</v>
      </c>
      <c r="AJ34" s="16" t="s">
        <v>4255</v>
      </c>
      <c r="AK34" s="20">
        <v>0.98158999999999996</v>
      </c>
      <c r="AL34" s="16" t="s">
        <v>4254</v>
      </c>
      <c r="AM34" s="15">
        <v>8</v>
      </c>
      <c r="AN34" s="16" t="s">
        <v>4255</v>
      </c>
      <c r="AO34" s="20">
        <v>1.0028900000000001</v>
      </c>
      <c r="AP34" s="16" t="s">
        <v>4256</v>
      </c>
      <c r="AQ34" s="15">
        <v>250</v>
      </c>
      <c r="AR34" s="16" t="s">
        <v>4257</v>
      </c>
      <c r="AS34" s="20">
        <v>1.0168999999999999</v>
      </c>
      <c r="AT34" s="16" t="s">
        <v>4256</v>
      </c>
      <c r="AU34" s="15">
        <v>222</v>
      </c>
      <c r="AV34" s="16" t="s">
        <v>4257</v>
      </c>
      <c r="AW34" s="20">
        <v>1.01738</v>
      </c>
      <c r="AX34" s="16" t="s">
        <v>4256</v>
      </c>
      <c r="AY34" s="15">
        <v>25</v>
      </c>
      <c r="AZ34" s="16" t="s">
        <v>4257</v>
      </c>
      <c r="BA34" s="20">
        <v>1.0165999999999999</v>
      </c>
      <c r="BB34" s="16" t="s">
        <v>4256</v>
      </c>
      <c r="BC34" s="15">
        <v>1</v>
      </c>
      <c r="BD34" s="16" t="s">
        <v>4257</v>
      </c>
      <c r="BE34" s="20">
        <v>1.0169299999999999</v>
      </c>
      <c r="BF34" s="16" t="s">
        <v>4258</v>
      </c>
      <c r="BG34" s="15">
        <v>213</v>
      </c>
      <c r="BH34" s="16" t="s">
        <v>4259</v>
      </c>
      <c r="BI34" s="20">
        <v>1.07395</v>
      </c>
      <c r="BJ34" s="16" t="s">
        <v>4258</v>
      </c>
      <c r="BK34" s="15">
        <v>175</v>
      </c>
      <c r="BL34" s="16" t="s">
        <v>4259</v>
      </c>
      <c r="BM34" s="20">
        <v>1.0875300000000001</v>
      </c>
      <c r="BN34" s="16" t="s">
        <v>4258</v>
      </c>
      <c r="BO34" s="15">
        <v>42</v>
      </c>
      <c r="BP34" s="16" t="s">
        <v>4259</v>
      </c>
      <c r="BQ34" s="20">
        <v>1.2025699999999999</v>
      </c>
      <c r="BR34" s="16" t="s">
        <v>4258</v>
      </c>
      <c r="BS34" s="15">
        <v>2</v>
      </c>
      <c r="BT34" s="16" t="s">
        <v>4259</v>
      </c>
      <c r="BU34" s="20">
        <v>1.07585</v>
      </c>
      <c r="BV34" s="16" t="s">
        <v>4260</v>
      </c>
      <c r="BW34" s="15">
        <v>637</v>
      </c>
      <c r="BX34" s="16" t="s">
        <v>4261</v>
      </c>
      <c r="BY34" s="20">
        <v>1.08107</v>
      </c>
      <c r="BZ34" s="16" t="s">
        <v>4260</v>
      </c>
      <c r="CA34" s="15">
        <v>520</v>
      </c>
      <c r="CB34" s="16" t="s">
        <v>4261</v>
      </c>
      <c r="CC34" s="20">
        <v>1.03871</v>
      </c>
      <c r="CD34" s="16" t="s">
        <v>4260</v>
      </c>
      <c r="CE34" s="15">
        <v>19</v>
      </c>
      <c r="CF34" s="16" t="s">
        <v>4261</v>
      </c>
      <c r="CG34" s="20">
        <v>1.33463</v>
      </c>
      <c r="CH34" s="16" t="s">
        <v>4260</v>
      </c>
      <c r="CI34" s="15">
        <v>2</v>
      </c>
      <c r="CJ34" s="16" t="s">
        <v>4261</v>
      </c>
      <c r="CK34" s="20">
        <v>1.07585</v>
      </c>
      <c r="CL34" s="16" t="s">
        <v>4837</v>
      </c>
      <c r="CM34" s="15">
        <f>SUM(A2L327C10)/A2L327C1</f>
        <v>529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35</v>
      </c>
      <c r="AB36" s="16" t="s">
        <v>4255</v>
      </c>
      <c r="AC36" s="20">
        <v>1.00898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28</v>
      </c>
      <c r="AR36" s="16" t="s">
        <v>4257</v>
      </c>
      <c r="AS36" s="20">
        <v>1.0168999999999999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26</v>
      </c>
      <c r="BH36" s="16" t="s">
        <v>4259</v>
      </c>
      <c r="BI36" s="20">
        <v>1.07395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7</v>
      </c>
      <c r="BP36" s="16" t="s">
        <v>4259</v>
      </c>
      <c r="BQ36" s="20">
        <v>1.2025699999999999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19</v>
      </c>
      <c r="BX36" s="16" t="s">
        <v>4261</v>
      </c>
      <c r="BY36" s="20">
        <v>1.08107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13683</v>
      </c>
      <c r="T37" s="16" t="s">
        <v>4253</v>
      </c>
      <c r="U37" s="20">
        <v>1</v>
      </c>
      <c r="V37" s="16" t="s">
        <v>4252</v>
      </c>
      <c r="W37" s="15">
        <v>13683</v>
      </c>
      <c r="X37" s="16" t="s">
        <v>4252</v>
      </c>
      <c r="Y37" s="15">
        <v>13683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18316</v>
      </c>
      <c r="AN37" s="16" t="s">
        <v>4255</v>
      </c>
      <c r="AO37" s="20">
        <v>1.0028900000000001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20860</v>
      </c>
      <c r="BD37" s="16" t="s">
        <v>4257</v>
      </c>
      <c r="BE37" s="20">
        <v>1.0169299999999999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18793</v>
      </c>
      <c r="BT37" s="16" t="s">
        <v>4259</v>
      </c>
      <c r="BU37" s="20">
        <v>1.07585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15837</v>
      </c>
      <c r="CJ37" s="16" t="s">
        <v>4261</v>
      </c>
      <c r="CK37" s="20">
        <v>1.07585</v>
      </c>
      <c r="CL37" s="16" t="s">
        <v>4840</v>
      </c>
      <c r="CM37" s="15">
        <f>SUM(A2L330C10)/A2L330C1</f>
        <v>13683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2868</v>
      </c>
      <c r="T38" s="16" t="s">
        <v>4253</v>
      </c>
      <c r="U38" s="20">
        <v>1</v>
      </c>
      <c r="V38" s="16" t="s">
        <v>4252</v>
      </c>
      <c r="W38" s="15">
        <v>2868</v>
      </c>
      <c r="X38" s="16" t="s">
        <v>4252</v>
      </c>
      <c r="Y38" s="15">
        <v>2868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3403</v>
      </c>
      <c r="AN38" s="16" t="s">
        <v>4255</v>
      </c>
      <c r="AO38" s="20">
        <v>1.0028900000000001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2916</v>
      </c>
      <c r="BD38" s="16" t="s">
        <v>4257</v>
      </c>
      <c r="BE38" s="20">
        <v>1.0169299999999999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1301</v>
      </c>
      <c r="BT38" s="16" t="s">
        <v>4259</v>
      </c>
      <c r="BU38" s="20">
        <v>1.07585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2540</v>
      </c>
      <c r="CJ38" s="16" t="s">
        <v>4261</v>
      </c>
      <c r="CK38" s="20">
        <v>1.07585</v>
      </c>
      <c r="CL38" s="16" t="s">
        <v>4841</v>
      </c>
      <c r="CM38" s="15">
        <f>SUM(A2L331C10)/A2L331C1</f>
        <v>2868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3067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3067</v>
      </c>
      <c r="X39" s="16" t="s">
        <v>4252</v>
      </c>
      <c r="Y39" s="15">
        <v>3067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3213</v>
      </c>
      <c r="AJ39" s="16" t="s">
        <v>4255</v>
      </c>
      <c r="AK39" s="20">
        <v>0.98158999999999996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2413</v>
      </c>
      <c r="AZ39" s="16" t="s">
        <v>4257</v>
      </c>
      <c r="BA39" s="20">
        <v>1.0165999999999999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1832</v>
      </c>
      <c r="BP39" s="16" t="s">
        <v>4259</v>
      </c>
      <c r="BQ39" s="20">
        <v>1.2025699999999999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1080</v>
      </c>
      <c r="CF39" s="16" t="s">
        <v>4261</v>
      </c>
      <c r="CG39" s="20">
        <v>1.33463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3067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174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174</v>
      </c>
      <c r="X40" s="16" t="s">
        <v>4252</v>
      </c>
      <c r="Y40" s="15">
        <v>174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232</v>
      </c>
      <c r="AJ40" s="16" t="s">
        <v>4255</v>
      </c>
      <c r="AK40" s="20">
        <v>0.98158999999999996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79</v>
      </c>
      <c r="AZ40" s="16" t="s">
        <v>4257</v>
      </c>
      <c r="BA40" s="20">
        <v>1.0165999999999999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3015</v>
      </c>
      <c r="BP40" s="16" t="s">
        <v>4259</v>
      </c>
      <c r="BQ40" s="20">
        <v>1.2025699999999999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1217</v>
      </c>
      <c r="CF40" s="16" t="s">
        <v>4261</v>
      </c>
      <c r="CG40" s="20">
        <v>1.33463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174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33140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11472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12040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17330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73982</v>
      </c>
      <c r="X42" s="16" t="s">
        <v>4850</v>
      </c>
      <c r="Y42" s="17">
        <f>SUM(A2L320C11:A2L334C11)-2*SUM(A2L333C11)</f>
        <v>73982</v>
      </c>
      <c r="Z42" s="16" t="s">
        <v>4851</v>
      </c>
      <c r="AA42" s="17">
        <f>SUM(A2L320C12:A2L334C12)-2*SUM(A2L333C12)</f>
        <v>42354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16299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14612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22948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45932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14547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10179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25269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43954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12497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5167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21413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31977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7548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5304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19243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73982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1296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1296</v>
      </c>
      <c r="X43" s="16" t="s">
        <v>4252</v>
      </c>
      <c r="Y43" s="15">
        <v>1296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1285</v>
      </c>
      <c r="AJ43" s="16" t="s">
        <v>4255</v>
      </c>
      <c r="AK43" s="20">
        <v>0.98158999999999996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1179</v>
      </c>
      <c r="AZ43" s="16" t="s">
        <v>4257</v>
      </c>
      <c r="BA43" s="20">
        <v>1.0165999999999999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608</v>
      </c>
      <c r="BP43" s="16" t="s">
        <v>4259</v>
      </c>
      <c r="BQ43" s="20">
        <v>1.2025699999999999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462</v>
      </c>
      <c r="CF43" s="16" t="s">
        <v>4261</v>
      </c>
      <c r="CG43" s="20">
        <v>1.33463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1296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4871</v>
      </c>
      <c r="CM46" s="15">
        <f>SUM(A2L339C10)/A2L339C1</f>
        <v>0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1296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1296</v>
      </c>
      <c r="X48" s="16" t="s">
        <v>4878</v>
      </c>
      <c r="Y48" s="15">
        <f>SUM(A2L336C11:A2L340C11)</f>
        <v>1296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1285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1179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608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462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1296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780</v>
      </c>
      <c r="H49" s="16" t="s">
        <v>4253</v>
      </c>
      <c r="I49" s="20">
        <v>1</v>
      </c>
      <c r="J49" s="16" t="s">
        <v>4252</v>
      </c>
      <c r="K49" s="15">
        <v>2</v>
      </c>
      <c r="L49" s="16" t="s">
        <v>4253</v>
      </c>
      <c r="M49" s="20">
        <v>1</v>
      </c>
      <c r="N49" s="16" t="s">
        <v>4252</v>
      </c>
      <c r="O49" s="15">
        <v>5032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5814</v>
      </c>
      <c r="X49" s="16" t="s">
        <v>4252</v>
      </c>
      <c r="Y49" s="15">
        <v>5814</v>
      </c>
      <c r="Z49" s="16" t="s">
        <v>4254</v>
      </c>
      <c r="AA49" s="15">
        <v>489</v>
      </c>
      <c r="AB49" s="16" t="s">
        <v>4255</v>
      </c>
      <c r="AC49" s="20">
        <v>1.00898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196</v>
      </c>
      <c r="AJ49" s="16" t="s">
        <v>4255</v>
      </c>
      <c r="AK49" s="20">
        <v>0.98158999999999996</v>
      </c>
      <c r="AL49" s="16" t="s">
        <v>4254</v>
      </c>
      <c r="AM49" s="15">
        <v>26</v>
      </c>
      <c r="AN49" s="16" t="s">
        <v>4255</v>
      </c>
      <c r="AO49" s="20">
        <v>1.0028900000000001</v>
      </c>
      <c r="AP49" s="16" t="s">
        <v>4256</v>
      </c>
      <c r="AQ49" s="15">
        <v>577</v>
      </c>
      <c r="AR49" s="16" t="s">
        <v>4257</v>
      </c>
      <c r="AS49" s="20">
        <v>1.0168999999999999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25</v>
      </c>
      <c r="AZ49" s="16" t="s">
        <v>4257</v>
      </c>
      <c r="BA49" s="20">
        <v>1.0165999999999999</v>
      </c>
      <c r="BB49" s="16" t="s">
        <v>4256</v>
      </c>
      <c r="BC49" s="15">
        <v>32</v>
      </c>
      <c r="BD49" s="16" t="s">
        <v>4257</v>
      </c>
      <c r="BE49" s="20">
        <v>1.0169299999999999</v>
      </c>
      <c r="BF49" s="16" t="s">
        <v>4258</v>
      </c>
      <c r="BG49" s="15">
        <v>879</v>
      </c>
      <c r="BH49" s="16" t="s">
        <v>4259</v>
      </c>
      <c r="BI49" s="20">
        <v>1.07395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40</v>
      </c>
      <c r="BP49" s="16" t="s">
        <v>4259</v>
      </c>
      <c r="BQ49" s="20">
        <v>1.2025699999999999</v>
      </c>
      <c r="BR49" s="16" t="s">
        <v>4258</v>
      </c>
      <c r="BS49" s="15">
        <v>33</v>
      </c>
      <c r="BT49" s="16" t="s">
        <v>4259</v>
      </c>
      <c r="BU49" s="20">
        <v>1.07585</v>
      </c>
      <c r="BV49" s="16" t="s">
        <v>4260</v>
      </c>
      <c r="BW49" s="15">
        <v>1236</v>
      </c>
      <c r="BX49" s="16" t="s">
        <v>4261</v>
      </c>
      <c r="BY49" s="20">
        <v>1.08107</v>
      </c>
      <c r="BZ49" s="16" t="s">
        <v>4260</v>
      </c>
      <c r="CA49" s="15">
        <v>36</v>
      </c>
      <c r="CB49" s="16" t="s">
        <v>4261</v>
      </c>
      <c r="CC49" s="20">
        <v>1.03871</v>
      </c>
      <c r="CD49" s="16" t="s">
        <v>4260</v>
      </c>
      <c r="CE49" s="15">
        <v>114</v>
      </c>
      <c r="CF49" s="16" t="s">
        <v>4261</v>
      </c>
      <c r="CG49" s="20">
        <v>1.33463</v>
      </c>
      <c r="CH49" s="16" t="s">
        <v>4260</v>
      </c>
      <c r="CI49" s="15">
        <v>50</v>
      </c>
      <c r="CJ49" s="16" t="s">
        <v>4261</v>
      </c>
      <c r="CK49" s="20">
        <v>1.07585</v>
      </c>
      <c r="CL49" s="16" t="s">
        <v>4896</v>
      </c>
      <c r="CM49" s="15">
        <f>SUM(A2L342C10)/A2L342C1</f>
        <v>5814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427</v>
      </c>
      <c r="H51" s="16" t="s">
        <v>4253</v>
      </c>
      <c r="I51" s="20">
        <v>1</v>
      </c>
      <c r="J51" s="16" t="s">
        <v>4252</v>
      </c>
      <c r="K51" s="15">
        <v>41</v>
      </c>
      <c r="L51" s="16" t="s">
        <v>4253</v>
      </c>
      <c r="M51" s="20">
        <v>1</v>
      </c>
      <c r="N51" s="16" t="s">
        <v>4252</v>
      </c>
      <c r="O51" s="15">
        <v>13991</v>
      </c>
      <c r="P51" s="16" t="s">
        <v>4253</v>
      </c>
      <c r="Q51" s="20">
        <v>1</v>
      </c>
      <c r="R51" s="16" t="s">
        <v>4252</v>
      </c>
      <c r="S51" s="15">
        <v>9</v>
      </c>
      <c r="T51" s="16" t="s">
        <v>4253</v>
      </c>
      <c r="U51" s="20">
        <v>1</v>
      </c>
      <c r="V51" s="16" t="s">
        <v>4252</v>
      </c>
      <c r="W51" s="15">
        <v>14468</v>
      </c>
      <c r="X51" s="16" t="s">
        <v>4252</v>
      </c>
      <c r="Y51" s="15">
        <v>14468</v>
      </c>
      <c r="Z51" s="16" t="s">
        <v>4254</v>
      </c>
      <c r="AA51" s="15">
        <v>1302</v>
      </c>
      <c r="AB51" s="16" t="s">
        <v>4255</v>
      </c>
      <c r="AC51" s="20">
        <v>1.00898</v>
      </c>
      <c r="AD51" s="16" t="s">
        <v>4254</v>
      </c>
      <c r="AE51" s="15">
        <v>217</v>
      </c>
      <c r="AF51" s="16" t="s">
        <v>4255</v>
      </c>
      <c r="AG51" s="20">
        <v>0.96769000000000005</v>
      </c>
      <c r="AH51" s="16" t="s">
        <v>4254</v>
      </c>
      <c r="AI51" s="15">
        <v>14399</v>
      </c>
      <c r="AJ51" s="16" t="s">
        <v>4255</v>
      </c>
      <c r="AK51" s="20">
        <v>0.98158999999999996</v>
      </c>
      <c r="AL51" s="16" t="s">
        <v>4254</v>
      </c>
      <c r="AM51" s="15">
        <v>52</v>
      </c>
      <c r="AN51" s="16" t="s">
        <v>4255</v>
      </c>
      <c r="AO51" s="20">
        <v>1.0028900000000001</v>
      </c>
      <c r="AP51" s="16" t="s">
        <v>4256</v>
      </c>
      <c r="AQ51" s="15">
        <v>1084</v>
      </c>
      <c r="AR51" s="16" t="s">
        <v>4257</v>
      </c>
      <c r="AS51" s="20">
        <v>1.0168999999999999</v>
      </c>
      <c r="AT51" s="16" t="s">
        <v>4256</v>
      </c>
      <c r="AU51" s="15">
        <v>330</v>
      </c>
      <c r="AV51" s="16" t="s">
        <v>4257</v>
      </c>
      <c r="AW51" s="20">
        <v>1.01738</v>
      </c>
      <c r="AX51" s="16" t="s">
        <v>4256</v>
      </c>
      <c r="AY51" s="15">
        <v>12798</v>
      </c>
      <c r="AZ51" s="16" t="s">
        <v>4257</v>
      </c>
      <c r="BA51" s="20">
        <v>1.0165999999999999</v>
      </c>
      <c r="BB51" s="16" t="s">
        <v>4256</v>
      </c>
      <c r="BC51" s="15">
        <v>28</v>
      </c>
      <c r="BD51" s="16" t="s">
        <v>4257</v>
      </c>
      <c r="BE51" s="20">
        <v>1.0169299999999999</v>
      </c>
      <c r="BF51" s="16" t="s">
        <v>4258</v>
      </c>
      <c r="BG51" s="15">
        <v>1072</v>
      </c>
      <c r="BH51" s="16" t="s">
        <v>4259</v>
      </c>
      <c r="BI51" s="20">
        <v>1.07395</v>
      </c>
      <c r="BJ51" s="16" t="s">
        <v>4258</v>
      </c>
      <c r="BK51" s="15">
        <v>222</v>
      </c>
      <c r="BL51" s="16" t="s">
        <v>4259</v>
      </c>
      <c r="BM51" s="20">
        <v>1.0875300000000001</v>
      </c>
      <c r="BN51" s="16" t="s">
        <v>4258</v>
      </c>
      <c r="BO51" s="15">
        <v>12143</v>
      </c>
      <c r="BP51" s="16" t="s">
        <v>4259</v>
      </c>
      <c r="BQ51" s="20">
        <v>1.2025699999999999</v>
      </c>
      <c r="BR51" s="16" t="s">
        <v>4258</v>
      </c>
      <c r="BS51" s="15">
        <v>13</v>
      </c>
      <c r="BT51" s="16" t="s">
        <v>4259</v>
      </c>
      <c r="BU51" s="20">
        <v>1.07585</v>
      </c>
      <c r="BV51" s="16" t="s">
        <v>4260</v>
      </c>
      <c r="BW51" s="15">
        <v>1043</v>
      </c>
      <c r="BX51" s="16" t="s">
        <v>4261</v>
      </c>
      <c r="BY51" s="20">
        <v>1.08107</v>
      </c>
      <c r="BZ51" s="16" t="s">
        <v>4260</v>
      </c>
      <c r="CA51" s="15">
        <v>125</v>
      </c>
      <c r="CB51" s="16" t="s">
        <v>4261</v>
      </c>
      <c r="CC51" s="20">
        <v>1.03871</v>
      </c>
      <c r="CD51" s="16" t="s">
        <v>4260</v>
      </c>
      <c r="CE51" s="15">
        <v>7689</v>
      </c>
      <c r="CF51" s="16" t="s">
        <v>4261</v>
      </c>
      <c r="CG51" s="20">
        <v>1.33463</v>
      </c>
      <c r="CH51" s="16" t="s">
        <v>4260</v>
      </c>
      <c r="CI51" s="15">
        <v>53</v>
      </c>
      <c r="CJ51" s="16" t="s">
        <v>4261</v>
      </c>
      <c r="CK51" s="20">
        <v>1.07585</v>
      </c>
      <c r="CL51" s="16" t="s">
        <v>4898</v>
      </c>
      <c r="CM51" s="15">
        <f>SUM(A2L344C10)/A2L344C1</f>
        <v>14468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485</v>
      </c>
      <c r="T54" s="16" t="s">
        <v>4253</v>
      </c>
      <c r="U54" s="20">
        <v>1</v>
      </c>
      <c r="V54" s="16" t="s">
        <v>4252</v>
      </c>
      <c r="W54" s="15">
        <v>485</v>
      </c>
      <c r="X54" s="16" t="s">
        <v>4252</v>
      </c>
      <c r="Y54" s="15">
        <v>485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828</v>
      </c>
      <c r="AN54" s="16" t="s">
        <v>4255</v>
      </c>
      <c r="AO54" s="20">
        <v>1.0028900000000001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780</v>
      </c>
      <c r="BD54" s="16" t="s">
        <v>4257</v>
      </c>
      <c r="BE54" s="20">
        <v>1.0169299999999999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805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1113</v>
      </c>
      <c r="CJ54" s="16" t="s">
        <v>4261</v>
      </c>
      <c r="CK54" s="20">
        <v>1.07585</v>
      </c>
      <c r="CL54" s="16" t="s">
        <v>4901</v>
      </c>
      <c r="CM54" s="15">
        <f>SUM(A2L347C10)/A2L347C1</f>
        <v>485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165</v>
      </c>
      <c r="T55" s="16" t="s">
        <v>4253</v>
      </c>
      <c r="U55" s="20">
        <v>1</v>
      </c>
      <c r="V55" s="16" t="s">
        <v>4252</v>
      </c>
      <c r="W55" s="15">
        <v>165</v>
      </c>
      <c r="X55" s="16" t="s">
        <v>4252</v>
      </c>
      <c r="Y55" s="15">
        <v>165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134</v>
      </c>
      <c r="AN55" s="16" t="s">
        <v>4255</v>
      </c>
      <c r="AO55" s="20">
        <v>1.0028900000000001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128</v>
      </c>
      <c r="BD55" s="16" t="s">
        <v>4257</v>
      </c>
      <c r="BE55" s="20">
        <v>1.0169299999999999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147</v>
      </c>
      <c r="BT55" s="16" t="s">
        <v>4259</v>
      </c>
      <c r="BU55" s="20">
        <v>1.07585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46</v>
      </c>
      <c r="CJ55" s="16" t="s">
        <v>4261</v>
      </c>
      <c r="CK55" s="20">
        <v>1.07585</v>
      </c>
      <c r="CL55" s="16" t="s">
        <v>4902</v>
      </c>
      <c r="CM55" s="15">
        <f>SUM(A2L348C10)/A2L348C1</f>
        <v>165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1207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43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19023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659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20932</v>
      </c>
      <c r="X59" s="16" t="s">
        <v>4911</v>
      </c>
      <c r="Y59" s="15">
        <f>SUM(A2L342C11:A2L351C11)-2*SUM(A2L350C11)</f>
        <v>20932</v>
      </c>
      <c r="Z59" s="16" t="s">
        <v>4912</v>
      </c>
      <c r="AA59" s="15">
        <f>SUM(A2L342C12:A2L351C12)-2*SUM(A2L350C12)</f>
        <v>1791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217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14595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1040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1661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330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12823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968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1951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222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12183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998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2279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161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7803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1262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20932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2958</v>
      </c>
      <c r="H60" s="16" t="s">
        <v>4253</v>
      </c>
      <c r="I60" s="20">
        <v>1</v>
      </c>
      <c r="J60" s="16" t="s">
        <v>4252</v>
      </c>
      <c r="K60" s="15">
        <v>2</v>
      </c>
      <c r="L60" s="16" t="s">
        <v>4253</v>
      </c>
      <c r="M60" s="20">
        <v>1</v>
      </c>
      <c r="N60" s="16" t="s">
        <v>4252</v>
      </c>
      <c r="O60" s="15">
        <v>3622</v>
      </c>
      <c r="P60" s="16" t="s">
        <v>4253</v>
      </c>
      <c r="Q60" s="20">
        <v>1</v>
      </c>
      <c r="R60" s="16" t="s">
        <v>4252</v>
      </c>
      <c r="S60" s="15">
        <v>60</v>
      </c>
      <c r="T60" s="16" t="s">
        <v>4253</v>
      </c>
      <c r="U60" s="20">
        <v>1</v>
      </c>
      <c r="V60" s="16" t="s">
        <v>4252</v>
      </c>
      <c r="W60" s="15">
        <v>6642</v>
      </c>
      <c r="X60" s="16" t="s">
        <v>4252</v>
      </c>
      <c r="Y60" s="15">
        <v>6642</v>
      </c>
      <c r="Z60" s="16" t="s">
        <v>4254</v>
      </c>
      <c r="AA60" s="15">
        <v>3221</v>
      </c>
      <c r="AB60" s="16" t="s">
        <v>4255</v>
      </c>
      <c r="AC60" s="20">
        <v>1.00898</v>
      </c>
      <c r="AD60" s="16" t="s">
        <v>4254</v>
      </c>
      <c r="AE60" s="15">
        <v>25</v>
      </c>
      <c r="AF60" s="16" t="s">
        <v>4255</v>
      </c>
      <c r="AG60" s="20">
        <v>0.96769000000000005</v>
      </c>
      <c r="AH60" s="16" t="s">
        <v>4254</v>
      </c>
      <c r="AI60" s="15">
        <v>669</v>
      </c>
      <c r="AJ60" s="16" t="s">
        <v>4255</v>
      </c>
      <c r="AK60" s="20">
        <v>0.98158999999999996</v>
      </c>
      <c r="AL60" s="16" t="s">
        <v>4254</v>
      </c>
      <c r="AM60" s="15">
        <v>69</v>
      </c>
      <c r="AN60" s="16" t="s">
        <v>4255</v>
      </c>
      <c r="AO60" s="20">
        <v>1.0028900000000001</v>
      </c>
      <c r="AP60" s="16" t="s">
        <v>4256</v>
      </c>
      <c r="AQ60" s="15">
        <v>2300</v>
      </c>
      <c r="AR60" s="16" t="s">
        <v>4257</v>
      </c>
      <c r="AS60" s="20">
        <v>1.0168999999999999</v>
      </c>
      <c r="AT60" s="16" t="s">
        <v>4256</v>
      </c>
      <c r="AU60" s="15">
        <v>42</v>
      </c>
      <c r="AV60" s="16" t="s">
        <v>4257</v>
      </c>
      <c r="AW60" s="20">
        <v>1.01738</v>
      </c>
      <c r="AX60" s="16" t="s">
        <v>4256</v>
      </c>
      <c r="AY60" s="15">
        <v>1521</v>
      </c>
      <c r="AZ60" s="16" t="s">
        <v>4257</v>
      </c>
      <c r="BA60" s="20">
        <v>1.0165999999999999</v>
      </c>
      <c r="BB60" s="16" t="s">
        <v>4256</v>
      </c>
      <c r="BC60" s="15">
        <v>131</v>
      </c>
      <c r="BD60" s="16" t="s">
        <v>4257</v>
      </c>
      <c r="BE60" s="20">
        <v>1.0169299999999999</v>
      </c>
      <c r="BF60" s="16" t="s">
        <v>4258</v>
      </c>
      <c r="BG60" s="15">
        <v>2607</v>
      </c>
      <c r="BH60" s="16" t="s">
        <v>4259</v>
      </c>
      <c r="BI60" s="20">
        <v>1.07395</v>
      </c>
      <c r="BJ60" s="16" t="s">
        <v>4258</v>
      </c>
      <c r="BK60" s="15">
        <v>24</v>
      </c>
      <c r="BL60" s="16" t="s">
        <v>4259</v>
      </c>
      <c r="BM60" s="20">
        <v>1.0875300000000001</v>
      </c>
      <c r="BN60" s="16" t="s">
        <v>4258</v>
      </c>
      <c r="BO60" s="15">
        <v>864</v>
      </c>
      <c r="BP60" s="16" t="s">
        <v>4259</v>
      </c>
      <c r="BQ60" s="20">
        <v>1.2025699999999999</v>
      </c>
      <c r="BR60" s="16" t="s">
        <v>4258</v>
      </c>
      <c r="BS60" s="15">
        <v>171</v>
      </c>
      <c r="BT60" s="16" t="s">
        <v>4259</v>
      </c>
      <c r="BU60" s="20">
        <v>1.07585</v>
      </c>
      <c r="BV60" s="16" t="s">
        <v>4260</v>
      </c>
      <c r="BW60" s="15">
        <v>1857</v>
      </c>
      <c r="BX60" s="16" t="s">
        <v>4261</v>
      </c>
      <c r="BY60" s="20">
        <v>1.08107</v>
      </c>
      <c r="BZ60" s="16" t="s">
        <v>4260</v>
      </c>
      <c r="CA60" s="15">
        <v>41</v>
      </c>
      <c r="CB60" s="16" t="s">
        <v>4261</v>
      </c>
      <c r="CC60" s="20">
        <v>1.03871</v>
      </c>
      <c r="CD60" s="16" t="s">
        <v>4260</v>
      </c>
      <c r="CE60" s="15">
        <v>5748</v>
      </c>
      <c r="CF60" s="16" t="s">
        <v>4261</v>
      </c>
      <c r="CG60" s="20">
        <v>1.33463</v>
      </c>
      <c r="CH60" s="16" t="s">
        <v>4260</v>
      </c>
      <c r="CI60" s="15">
        <v>203</v>
      </c>
      <c r="CJ60" s="16" t="s">
        <v>4261</v>
      </c>
      <c r="CK60" s="20">
        <v>1.07585</v>
      </c>
      <c r="CL60" s="16" t="s">
        <v>4929</v>
      </c>
      <c r="CM60" s="15">
        <f>SUM(A2L353C10)/A2L353C1</f>
        <v>6642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3636</v>
      </c>
      <c r="H61" s="16" t="s">
        <v>4253</v>
      </c>
      <c r="I61" s="20">
        <v>1</v>
      </c>
      <c r="J61" s="16" t="s">
        <v>4252</v>
      </c>
      <c r="K61" s="15">
        <v>8</v>
      </c>
      <c r="L61" s="16" t="s">
        <v>4253</v>
      </c>
      <c r="M61" s="20">
        <v>1</v>
      </c>
      <c r="N61" s="16" t="s">
        <v>4252</v>
      </c>
      <c r="O61" s="15">
        <v>1966</v>
      </c>
      <c r="P61" s="16" t="s">
        <v>4253</v>
      </c>
      <c r="Q61" s="20">
        <v>1</v>
      </c>
      <c r="R61" s="16" t="s">
        <v>4252</v>
      </c>
      <c r="S61" s="15">
        <v>7</v>
      </c>
      <c r="T61" s="16" t="s">
        <v>4253</v>
      </c>
      <c r="U61" s="20">
        <v>1</v>
      </c>
      <c r="V61" s="16" t="s">
        <v>4252</v>
      </c>
      <c r="W61" s="15">
        <v>5617</v>
      </c>
      <c r="X61" s="16" t="s">
        <v>4252</v>
      </c>
      <c r="Y61" s="15">
        <v>5617</v>
      </c>
      <c r="Z61" s="16" t="s">
        <v>4254</v>
      </c>
      <c r="AA61" s="15">
        <v>4388</v>
      </c>
      <c r="AB61" s="16" t="s">
        <v>4255</v>
      </c>
      <c r="AC61" s="20">
        <v>1.00898</v>
      </c>
      <c r="AD61" s="16" t="s">
        <v>4254</v>
      </c>
      <c r="AE61" s="15">
        <v>9</v>
      </c>
      <c r="AF61" s="16" t="s">
        <v>4255</v>
      </c>
      <c r="AG61" s="20">
        <v>0.96769000000000005</v>
      </c>
      <c r="AH61" s="16" t="s">
        <v>4254</v>
      </c>
      <c r="AI61" s="15">
        <v>2146</v>
      </c>
      <c r="AJ61" s="16" t="s">
        <v>4255</v>
      </c>
      <c r="AK61" s="20">
        <v>0.98158999999999996</v>
      </c>
      <c r="AL61" s="16" t="s">
        <v>4254</v>
      </c>
      <c r="AM61" s="15">
        <v>39</v>
      </c>
      <c r="AN61" s="16" t="s">
        <v>4255</v>
      </c>
      <c r="AO61" s="20">
        <v>1.0028900000000001</v>
      </c>
      <c r="AP61" s="16" t="s">
        <v>4256</v>
      </c>
      <c r="AQ61" s="15">
        <v>4603</v>
      </c>
      <c r="AR61" s="16" t="s">
        <v>4257</v>
      </c>
      <c r="AS61" s="20">
        <v>1.0168999999999999</v>
      </c>
      <c r="AT61" s="16" t="s">
        <v>4256</v>
      </c>
      <c r="AU61" s="15">
        <v>0</v>
      </c>
      <c r="AV61" s="16" t="s">
        <v>4257</v>
      </c>
      <c r="AW61" s="20">
        <v>0</v>
      </c>
      <c r="AX61" s="16" t="s">
        <v>4256</v>
      </c>
      <c r="AY61" s="15">
        <v>2788</v>
      </c>
      <c r="AZ61" s="16" t="s">
        <v>4257</v>
      </c>
      <c r="BA61" s="20">
        <v>1.0165999999999999</v>
      </c>
      <c r="BB61" s="16" t="s">
        <v>4256</v>
      </c>
      <c r="BC61" s="15">
        <v>59</v>
      </c>
      <c r="BD61" s="16" t="s">
        <v>4257</v>
      </c>
      <c r="BE61" s="20">
        <v>1.0169299999999999</v>
      </c>
      <c r="BF61" s="16" t="s">
        <v>4258</v>
      </c>
      <c r="BG61" s="15">
        <v>4502</v>
      </c>
      <c r="BH61" s="16" t="s">
        <v>4259</v>
      </c>
      <c r="BI61" s="20">
        <v>1.07395</v>
      </c>
      <c r="BJ61" s="16" t="s">
        <v>4258</v>
      </c>
      <c r="BK61" s="15">
        <v>3</v>
      </c>
      <c r="BL61" s="16" t="s">
        <v>4259</v>
      </c>
      <c r="BM61" s="20">
        <v>1.0875300000000001</v>
      </c>
      <c r="BN61" s="16" t="s">
        <v>4258</v>
      </c>
      <c r="BO61" s="15">
        <v>2093</v>
      </c>
      <c r="BP61" s="16" t="s">
        <v>4259</v>
      </c>
      <c r="BQ61" s="20">
        <v>1.2025699999999999</v>
      </c>
      <c r="BR61" s="16" t="s">
        <v>4258</v>
      </c>
      <c r="BS61" s="15">
        <v>48</v>
      </c>
      <c r="BT61" s="16" t="s">
        <v>4259</v>
      </c>
      <c r="BU61" s="20">
        <v>1.07585</v>
      </c>
      <c r="BV61" s="16" t="s">
        <v>4260</v>
      </c>
      <c r="BW61" s="15">
        <v>3315</v>
      </c>
      <c r="BX61" s="16" t="s">
        <v>4261</v>
      </c>
      <c r="BY61" s="20">
        <v>1.08107</v>
      </c>
      <c r="BZ61" s="16" t="s">
        <v>4260</v>
      </c>
      <c r="CA61" s="15">
        <v>0</v>
      </c>
      <c r="CB61" s="16" t="s">
        <v>4261</v>
      </c>
      <c r="CC61" s="20">
        <v>0</v>
      </c>
      <c r="CD61" s="16" t="s">
        <v>4260</v>
      </c>
      <c r="CE61" s="15">
        <v>-303</v>
      </c>
      <c r="CF61" s="16" t="s">
        <v>4261</v>
      </c>
      <c r="CG61" s="20">
        <v>1.33463</v>
      </c>
      <c r="CH61" s="16" t="s">
        <v>4260</v>
      </c>
      <c r="CI61" s="15">
        <v>74</v>
      </c>
      <c r="CJ61" s="16" t="s">
        <v>4261</v>
      </c>
      <c r="CK61" s="20">
        <v>1.07585</v>
      </c>
      <c r="CL61" s="16" t="s">
        <v>4930</v>
      </c>
      <c r="CM61" s="15">
        <f>SUM(A2L354C10)/A2L354C1</f>
        <v>5617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115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115</v>
      </c>
      <c r="X63" s="16" t="s">
        <v>4252</v>
      </c>
      <c r="Y63" s="15">
        <v>115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103</v>
      </c>
      <c r="AJ63" s="16" t="s">
        <v>4255</v>
      </c>
      <c r="AK63" s="20">
        <v>0.98158999999999996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111</v>
      </c>
      <c r="AZ63" s="16" t="s">
        <v>4257</v>
      </c>
      <c r="BA63" s="20">
        <v>1.0165999999999999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105</v>
      </c>
      <c r="BP63" s="16" t="s">
        <v>4259</v>
      </c>
      <c r="BQ63" s="20">
        <v>1.2025699999999999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13</v>
      </c>
      <c r="BX63" s="16" t="s">
        <v>4261</v>
      </c>
      <c r="BY63" s="20">
        <v>1.08107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</v>
      </c>
      <c r="CF63" s="16" t="s">
        <v>4261</v>
      </c>
      <c r="CG63" s="20">
        <v>1.33463</v>
      </c>
      <c r="CH63" s="16" t="s">
        <v>4260</v>
      </c>
      <c r="CI63" s="15">
        <v>2</v>
      </c>
      <c r="CJ63" s="16" t="s">
        <v>4261</v>
      </c>
      <c r="CK63" s="20">
        <v>1.07585</v>
      </c>
      <c r="CL63" s="16" t="s">
        <v>4932</v>
      </c>
      <c r="CM63" s="15">
        <f>SUM(A2L356C10)/A2L356C1</f>
        <v>115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2660</v>
      </c>
      <c r="T64" s="16" t="s">
        <v>4253</v>
      </c>
      <c r="U64" s="20">
        <v>1</v>
      </c>
      <c r="V64" s="16" t="s">
        <v>4252</v>
      </c>
      <c r="W64" s="15">
        <v>2660</v>
      </c>
      <c r="X64" s="16" t="s">
        <v>4252</v>
      </c>
      <c r="Y64" s="15">
        <v>2660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3527</v>
      </c>
      <c r="AN64" s="16" t="s">
        <v>4255</v>
      </c>
      <c r="AO64" s="20">
        <v>1.0028900000000001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3202</v>
      </c>
      <c r="BD64" s="16" t="s">
        <v>4257</v>
      </c>
      <c r="BE64" s="20">
        <v>1.0169299999999999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2890</v>
      </c>
      <c r="BT64" s="16" t="s">
        <v>4259</v>
      </c>
      <c r="BU64" s="20">
        <v>1.07585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2516</v>
      </c>
      <c r="CJ64" s="16" t="s">
        <v>4261</v>
      </c>
      <c r="CK64" s="20">
        <v>1.07585</v>
      </c>
      <c r="CL64" s="16" t="s">
        <v>4933</v>
      </c>
      <c r="CM64" s="15">
        <f>SUM(A2L357C10)/A2L357C1</f>
        <v>2660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126</v>
      </c>
      <c r="T65" s="16" t="s">
        <v>4253</v>
      </c>
      <c r="U65" s="20">
        <v>1</v>
      </c>
      <c r="V65" s="16" t="s">
        <v>4252</v>
      </c>
      <c r="W65" s="15">
        <v>126</v>
      </c>
      <c r="X65" s="16" t="s">
        <v>4252</v>
      </c>
      <c r="Y65" s="15">
        <v>126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76</v>
      </c>
      <c r="AN65" s="16" t="s">
        <v>4255</v>
      </c>
      <c r="AO65" s="20">
        <v>1.0028900000000001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106</v>
      </c>
      <c r="BD65" s="16" t="s">
        <v>4257</v>
      </c>
      <c r="BE65" s="20">
        <v>1.0169299999999999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119</v>
      </c>
      <c r="BT65" s="16" t="s">
        <v>4259</v>
      </c>
      <c r="BU65" s="20">
        <v>1.07585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172</v>
      </c>
      <c r="CJ65" s="16" t="s">
        <v>4261</v>
      </c>
      <c r="CK65" s="20">
        <v>1.07585</v>
      </c>
      <c r="CL65" s="16" t="s">
        <v>4934</v>
      </c>
      <c r="CM65" s="15">
        <f>SUM(A2L358C10)/A2L358C1</f>
        <v>126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6594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10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5703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2853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15160</v>
      </c>
      <c r="X69" s="16" t="s">
        <v>4943</v>
      </c>
      <c r="Y69" s="15">
        <f>SUM(A2L353C11:A2L361C11)-2*SUM(A2L360C11)</f>
        <v>15160</v>
      </c>
      <c r="Z69" s="16" t="s">
        <v>4944</v>
      </c>
      <c r="AA69" s="15">
        <f>SUM(A2L353C12:A2L361C12)-2*SUM(A2L360C12)</f>
        <v>7609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34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2918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3711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6903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42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4420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3498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7109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27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3062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3228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5185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41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5446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2967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15160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160381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249940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93502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84781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588604</v>
      </c>
      <c r="X70" s="16" t="s">
        <v>4966</v>
      </c>
      <c r="Y70" s="15">
        <f>SUM(A2L319C11,A2L335C11,A2L341C11,A2L352C11,A2L362C11)</f>
        <v>588604</v>
      </c>
      <c r="Z70" s="16" t="s">
        <v>4967</v>
      </c>
      <c r="AA70" s="15">
        <f>SUM(A2L319C12,A2L335C12,A2L341C12,A2L352C12,A2L362C12)</f>
        <v>178877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238065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94579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101552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177155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237076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80078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100988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161008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159852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54988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83192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96257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71976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32342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59763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588604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6388</v>
      </c>
      <c r="H8" s="16" t="s">
        <v>4253</v>
      </c>
      <c r="I8" s="20">
        <v>1</v>
      </c>
      <c r="J8" s="16" t="s">
        <v>4252</v>
      </c>
      <c r="K8" s="15">
        <v>36</v>
      </c>
      <c r="L8" s="16" t="s">
        <v>4253</v>
      </c>
      <c r="M8" s="20">
        <v>1</v>
      </c>
      <c r="N8" s="16" t="s">
        <v>4252</v>
      </c>
      <c r="O8" s="15">
        <v>2922</v>
      </c>
      <c r="P8" s="16" t="s">
        <v>4253</v>
      </c>
      <c r="Q8" s="20">
        <v>1</v>
      </c>
      <c r="R8" s="16" t="s">
        <v>4252</v>
      </c>
      <c r="S8" s="15">
        <v>-8547</v>
      </c>
      <c r="T8" s="16" t="s">
        <v>4253</v>
      </c>
      <c r="U8" s="20">
        <v>1</v>
      </c>
      <c r="V8" s="16" t="s">
        <v>4252</v>
      </c>
      <c r="W8" s="15">
        <v>799</v>
      </c>
      <c r="X8" s="16" t="s">
        <v>4252</v>
      </c>
      <c r="Y8" s="15">
        <v>799</v>
      </c>
      <c r="Z8" s="16" t="s">
        <v>4254</v>
      </c>
      <c r="AA8" s="15">
        <v>944</v>
      </c>
      <c r="AB8" s="16" t="s">
        <v>4255</v>
      </c>
      <c r="AC8" s="20">
        <v>1.00898</v>
      </c>
      <c r="AD8" s="16" t="s">
        <v>4254</v>
      </c>
      <c r="AE8" s="15">
        <v>9</v>
      </c>
      <c r="AF8" s="16" t="s">
        <v>4255</v>
      </c>
      <c r="AG8" s="20">
        <v>0.96769000000000005</v>
      </c>
      <c r="AH8" s="16" t="s">
        <v>4254</v>
      </c>
      <c r="AI8" s="15">
        <v>2644</v>
      </c>
      <c r="AJ8" s="16" t="s">
        <v>4255</v>
      </c>
      <c r="AK8" s="20">
        <v>0.98158999999999996</v>
      </c>
      <c r="AL8" s="16" t="s">
        <v>4254</v>
      </c>
      <c r="AM8" s="15">
        <v>19635</v>
      </c>
      <c r="AN8" s="16" t="s">
        <v>4255</v>
      </c>
      <c r="AO8" s="20">
        <v>1.0028900000000001</v>
      </c>
      <c r="AP8" s="16" t="s">
        <v>4256</v>
      </c>
      <c r="AQ8" s="15">
        <v>69</v>
      </c>
      <c r="AR8" s="16" t="s">
        <v>4257</v>
      </c>
      <c r="AS8" s="20">
        <v>1.0168999999999999</v>
      </c>
      <c r="AT8" s="16" t="s">
        <v>4256</v>
      </c>
      <c r="AU8" s="15">
        <v>9</v>
      </c>
      <c r="AV8" s="16" t="s">
        <v>4257</v>
      </c>
      <c r="AW8" s="20">
        <v>1.01738</v>
      </c>
      <c r="AX8" s="16" t="s">
        <v>4256</v>
      </c>
      <c r="AY8" s="15">
        <v>4304</v>
      </c>
      <c r="AZ8" s="16" t="s">
        <v>4257</v>
      </c>
      <c r="BA8" s="20">
        <v>1.0165999999999999</v>
      </c>
      <c r="BB8" s="16" t="s">
        <v>4256</v>
      </c>
      <c r="BC8" s="15">
        <v>24</v>
      </c>
      <c r="BD8" s="16" t="s">
        <v>4257</v>
      </c>
      <c r="BE8" s="20">
        <v>1.0169299999999999</v>
      </c>
      <c r="BF8" s="16" t="s">
        <v>4258</v>
      </c>
      <c r="BG8" s="15">
        <v>582</v>
      </c>
      <c r="BH8" s="16" t="s">
        <v>4259</v>
      </c>
      <c r="BI8" s="20">
        <v>1.07395</v>
      </c>
      <c r="BJ8" s="16" t="s">
        <v>4258</v>
      </c>
      <c r="BK8" s="15">
        <v>47</v>
      </c>
      <c r="BL8" s="16" t="s">
        <v>4259</v>
      </c>
      <c r="BM8" s="20">
        <v>1.0875300000000001</v>
      </c>
      <c r="BN8" s="16" t="s">
        <v>4258</v>
      </c>
      <c r="BO8" s="15">
        <v>8287</v>
      </c>
      <c r="BP8" s="16" t="s">
        <v>4259</v>
      </c>
      <c r="BQ8" s="20">
        <v>1.2025699999999999</v>
      </c>
      <c r="BR8" s="16" t="s">
        <v>4258</v>
      </c>
      <c r="BS8" s="15">
        <v>42</v>
      </c>
      <c r="BT8" s="16" t="s">
        <v>4259</v>
      </c>
      <c r="BU8" s="20">
        <v>1.07585</v>
      </c>
      <c r="BV8" s="16" t="s">
        <v>4260</v>
      </c>
      <c r="BW8" s="15">
        <v>728</v>
      </c>
      <c r="BX8" s="16" t="s">
        <v>4261</v>
      </c>
      <c r="BY8" s="20">
        <v>1.08107</v>
      </c>
      <c r="BZ8" s="16" t="s">
        <v>4260</v>
      </c>
      <c r="CA8" s="15">
        <v>7</v>
      </c>
      <c r="CB8" s="16" t="s">
        <v>4261</v>
      </c>
      <c r="CC8" s="20">
        <v>1.03871</v>
      </c>
      <c r="CD8" s="16" t="s">
        <v>4260</v>
      </c>
      <c r="CE8" s="15">
        <v>2811</v>
      </c>
      <c r="CF8" s="16" t="s">
        <v>4261</v>
      </c>
      <c r="CG8" s="20">
        <v>1.33463</v>
      </c>
      <c r="CH8" s="16" t="s">
        <v>4260</v>
      </c>
      <c r="CI8" s="15">
        <v>240</v>
      </c>
      <c r="CJ8" s="16" t="s">
        <v>4261</v>
      </c>
      <c r="CK8" s="20">
        <v>1.07585</v>
      </c>
      <c r="CL8" s="16" t="s">
        <v>5056</v>
      </c>
      <c r="CM8" s="15">
        <f>SUM(A2L401C10)/A2L401C1</f>
        <v>799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2737</v>
      </c>
      <c r="H9" s="16" t="s">
        <v>4253</v>
      </c>
      <c r="I9" s="20">
        <v>1</v>
      </c>
      <c r="J9" s="16" t="s">
        <v>4252</v>
      </c>
      <c r="K9" s="15">
        <v>78</v>
      </c>
      <c r="L9" s="16" t="s">
        <v>4253</v>
      </c>
      <c r="M9" s="20">
        <v>1</v>
      </c>
      <c r="N9" s="16" t="s">
        <v>4252</v>
      </c>
      <c r="O9" s="15">
        <v>11012</v>
      </c>
      <c r="P9" s="16" t="s">
        <v>4253</v>
      </c>
      <c r="Q9" s="20">
        <v>1</v>
      </c>
      <c r="R9" s="16" t="s">
        <v>4252</v>
      </c>
      <c r="S9" s="15">
        <v>56</v>
      </c>
      <c r="T9" s="16" t="s">
        <v>4253</v>
      </c>
      <c r="U9" s="20">
        <v>1</v>
      </c>
      <c r="V9" s="16" t="s">
        <v>4252</v>
      </c>
      <c r="W9" s="15">
        <v>13883</v>
      </c>
      <c r="X9" s="16" t="s">
        <v>4252</v>
      </c>
      <c r="Y9" s="15">
        <v>13883</v>
      </c>
      <c r="Z9" s="16" t="s">
        <v>4254</v>
      </c>
      <c r="AA9" s="15">
        <v>2531</v>
      </c>
      <c r="AB9" s="16" t="s">
        <v>4255</v>
      </c>
      <c r="AC9" s="20">
        <v>1.00898</v>
      </c>
      <c r="AD9" s="16" t="s">
        <v>4254</v>
      </c>
      <c r="AE9" s="15">
        <v>90</v>
      </c>
      <c r="AF9" s="16" t="s">
        <v>4255</v>
      </c>
      <c r="AG9" s="20">
        <v>0.96769000000000005</v>
      </c>
      <c r="AH9" s="16" t="s">
        <v>4254</v>
      </c>
      <c r="AI9" s="15">
        <v>5539</v>
      </c>
      <c r="AJ9" s="16" t="s">
        <v>4255</v>
      </c>
      <c r="AK9" s="20">
        <v>0.98158999999999996</v>
      </c>
      <c r="AL9" s="16" t="s">
        <v>4254</v>
      </c>
      <c r="AM9" s="15">
        <v>78</v>
      </c>
      <c r="AN9" s="16" t="s">
        <v>4255</v>
      </c>
      <c r="AO9" s="20">
        <v>1.0028900000000001</v>
      </c>
      <c r="AP9" s="16" t="s">
        <v>4256</v>
      </c>
      <c r="AQ9" s="15">
        <v>2663</v>
      </c>
      <c r="AR9" s="16" t="s">
        <v>4257</v>
      </c>
      <c r="AS9" s="20">
        <v>1.0168999999999999</v>
      </c>
      <c r="AT9" s="16" t="s">
        <v>4256</v>
      </c>
      <c r="AU9" s="15">
        <v>128</v>
      </c>
      <c r="AV9" s="16" t="s">
        <v>4257</v>
      </c>
      <c r="AW9" s="20">
        <v>1.01738</v>
      </c>
      <c r="AX9" s="16" t="s">
        <v>4256</v>
      </c>
      <c r="AY9" s="15">
        <v>5958</v>
      </c>
      <c r="AZ9" s="16" t="s">
        <v>4257</v>
      </c>
      <c r="BA9" s="20">
        <v>1.0165999999999999</v>
      </c>
      <c r="BB9" s="16" t="s">
        <v>4256</v>
      </c>
      <c r="BC9" s="15">
        <v>81</v>
      </c>
      <c r="BD9" s="16" t="s">
        <v>4257</v>
      </c>
      <c r="BE9" s="20">
        <v>1.0169299999999999</v>
      </c>
      <c r="BF9" s="16" t="s">
        <v>4258</v>
      </c>
      <c r="BG9" s="15">
        <v>4679</v>
      </c>
      <c r="BH9" s="16" t="s">
        <v>4259</v>
      </c>
      <c r="BI9" s="20">
        <v>1.07395</v>
      </c>
      <c r="BJ9" s="16" t="s">
        <v>4258</v>
      </c>
      <c r="BK9" s="15">
        <v>140</v>
      </c>
      <c r="BL9" s="16" t="s">
        <v>4259</v>
      </c>
      <c r="BM9" s="20">
        <v>1.0875300000000001</v>
      </c>
      <c r="BN9" s="16" t="s">
        <v>4258</v>
      </c>
      <c r="BO9" s="15">
        <v>5605</v>
      </c>
      <c r="BP9" s="16" t="s">
        <v>4259</v>
      </c>
      <c r="BQ9" s="20">
        <v>1.2025699999999999</v>
      </c>
      <c r="BR9" s="16" t="s">
        <v>4258</v>
      </c>
      <c r="BS9" s="15">
        <v>159</v>
      </c>
      <c r="BT9" s="16" t="s">
        <v>4259</v>
      </c>
      <c r="BU9" s="20">
        <v>1.07585</v>
      </c>
      <c r="BV9" s="16" t="s">
        <v>4260</v>
      </c>
      <c r="BW9" s="15">
        <v>2914</v>
      </c>
      <c r="BX9" s="16" t="s">
        <v>4261</v>
      </c>
      <c r="BY9" s="20">
        <v>1.08107</v>
      </c>
      <c r="BZ9" s="16" t="s">
        <v>4260</v>
      </c>
      <c r="CA9" s="15">
        <v>84</v>
      </c>
      <c r="CB9" s="16" t="s">
        <v>4261</v>
      </c>
      <c r="CC9" s="20">
        <v>1.03871</v>
      </c>
      <c r="CD9" s="16" t="s">
        <v>4260</v>
      </c>
      <c r="CE9" s="15">
        <v>2142</v>
      </c>
      <c r="CF9" s="16" t="s">
        <v>4261</v>
      </c>
      <c r="CG9" s="20">
        <v>1.33463</v>
      </c>
      <c r="CH9" s="16" t="s">
        <v>4260</v>
      </c>
      <c r="CI9" s="15">
        <v>41</v>
      </c>
      <c r="CJ9" s="16" t="s">
        <v>4261</v>
      </c>
      <c r="CK9" s="20">
        <v>1.07585</v>
      </c>
      <c r="CL9" s="16" t="s">
        <v>5057</v>
      </c>
      <c r="CM9" s="15">
        <f>SUM(A2L402C10)/A2L402C1</f>
        <v>13883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3277</v>
      </c>
      <c r="H10" s="16" t="s">
        <v>4253</v>
      </c>
      <c r="I10" s="20">
        <v>1</v>
      </c>
      <c r="J10" s="16" t="s">
        <v>4252</v>
      </c>
      <c r="K10" s="15">
        <v>123</v>
      </c>
      <c r="L10" s="16" t="s">
        <v>4253</v>
      </c>
      <c r="M10" s="20">
        <v>1</v>
      </c>
      <c r="N10" s="16" t="s">
        <v>4252</v>
      </c>
      <c r="O10" s="15">
        <v>68966</v>
      </c>
      <c r="P10" s="16" t="s">
        <v>4253</v>
      </c>
      <c r="Q10" s="20">
        <v>1</v>
      </c>
      <c r="R10" s="16" t="s">
        <v>4252</v>
      </c>
      <c r="S10" s="15">
        <v>543</v>
      </c>
      <c r="T10" s="16" t="s">
        <v>4253</v>
      </c>
      <c r="U10" s="20">
        <v>1</v>
      </c>
      <c r="V10" s="16" t="s">
        <v>4252</v>
      </c>
      <c r="W10" s="15">
        <v>72909</v>
      </c>
      <c r="X10" s="16" t="s">
        <v>4252</v>
      </c>
      <c r="Y10" s="15">
        <v>72909</v>
      </c>
      <c r="Z10" s="16" t="s">
        <v>4254</v>
      </c>
      <c r="AA10" s="15">
        <v>526</v>
      </c>
      <c r="AB10" s="16" t="s">
        <v>4255</v>
      </c>
      <c r="AC10" s="20">
        <v>1.00898</v>
      </c>
      <c r="AD10" s="16" t="s">
        <v>4254</v>
      </c>
      <c r="AE10" s="15">
        <v>5</v>
      </c>
      <c r="AF10" s="16" t="s">
        <v>4255</v>
      </c>
      <c r="AG10" s="20">
        <v>0.96769000000000005</v>
      </c>
      <c r="AH10" s="16" t="s">
        <v>4254</v>
      </c>
      <c r="AI10" s="15">
        <v>61566</v>
      </c>
      <c r="AJ10" s="16" t="s">
        <v>4255</v>
      </c>
      <c r="AK10" s="20">
        <v>0.98158999999999996</v>
      </c>
      <c r="AL10" s="16" t="s">
        <v>4254</v>
      </c>
      <c r="AM10" s="15">
        <v>17</v>
      </c>
      <c r="AN10" s="16" t="s">
        <v>4255</v>
      </c>
      <c r="AO10" s="20">
        <v>1.0028900000000001</v>
      </c>
      <c r="AP10" s="16" t="s">
        <v>4256</v>
      </c>
      <c r="AQ10" s="15">
        <v>500</v>
      </c>
      <c r="AR10" s="16" t="s">
        <v>4257</v>
      </c>
      <c r="AS10" s="20">
        <v>1.0168999999999999</v>
      </c>
      <c r="AT10" s="16" t="s">
        <v>4256</v>
      </c>
      <c r="AU10" s="15">
        <v>12</v>
      </c>
      <c r="AV10" s="16" t="s">
        <v>4257</v>
      </c>
      <c r="AW10" s="20">
        <v>1.01738</v>
      </c>
      <c r="AX10" s="16" t="s">
        <v>4256</v>
      </c>
      <c r="AY10" s="15">
        <v>42012</v>
      </c>
      <c r="AZ10" s="16" t="s">
        <v>4257</v>
      </c>
      <c r="BA10" s="20">
        <v>1.0165999999999999</v>
      </c>
      <c r="BB10" s="16" t="s">
        <v>4256</v>
      </c>
      <c r="BC10" s="15">
        <v>128</v>
      </c>
      <c r="BD10" s="16" t="s">
        <v>4257</v>
      </c>
      <c r="BE10" s="20">
        <v>1.0169299999999999</v>
      </c>
      <c r="BF10" s="16" t="s">
        <v>4258</v>
      </c>
      <c r="BG10" s="15">
        <v>421</v>
      </c>
      <c r="BH10" s="16" t="s">
        <v>4259</v>
      </c>
      <c r="BI10" s="20">
        <v>1.07395</v>
      </c>
      <c r="BJ10" s="16" t="s">
        <v>4258</v>
      </c>
      <c r="BK10" s="15">
        <v>135</v>
      </c>
      <c r="BL10" s="16" t="s">
        <v>4259</v>
      </c>
      <c r="BM10" s="20">
        <v>1.0875300000000001</v>
      </c>
      <c r="BN10" s="16" t="s">
        <v>4258</v>
      </c>
      <c r="BO10" s="15">
        <v>29487</v>
      </c>
      <c r="BP10" s="16" t="s">
        <v>4259</v>
      </c>
      <c r="BQ10" s="20">
        <v>1.2025699999999999</v>
      </c>
      <c r="BR10" s="16" t="s">
        <v>4258</v>
      </c>
      <c r="BS10" s="15">
        <v>145</v>
      </c>
      <c r="BT10" s="16" t="s">
        <v>4259</v>
      </c>
      <c r="BU10" s="20">
        <v>1.07585</v>
      </c>
      <c r="BV10" s="16" t="s">
        <v>4260</v>
      </c>
      <c r="BW10" s="15">
        <v>2</v>
      </c>
      <c r="BX10" s="16" t="s">
        <v>4261</v>
      </c>
      <c r="BY10" s="20">
        <v>1.08107</v>
      </c>
      <c r="BZ10" s="16" t="s">
        <v>4260</v>
      </c>
      <c r="CA10" s="15">
        <v>5</v>
      </c>
      <c r="CB10" s="16" t="s">
        <v>4261</v>
      </c>
      <c r="CC10" s="20">
        <v>1.03871</v>
      </c>
      <c r="CD10" s="16" t="s">
        <v>4260</v>
      </c>
      <c r="CE10" s="15">
        <v>12800</v>
      </c>
      <c r="CF10" s="16" t="s">
        <v>4261</v>
      </c>
      <c r="CG10" s="20">
        <v>1.33463</v>
      </c>
      <c r="CH10" s="16" t="s">
        <v>4260</v>
      </c>
      <c r="CI10" s="15">
        <v>1</v>
      </c>
      <c r="CJ10" s="16" t="s">
        <v>4261</v>
      </c>
      <c r="CK10" s="20">
        <v>1.07585</v>
      </c>
      <c r="CL10" s="16" t="s">
        <v>5058</v>
      </c>
      <c r="CM10" s="15">
        <f>SUM(A2L403C10)/A2L403C1</f>
        <v>72909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1470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5272</v>
      </c>
      <c r="P11" s="16" t="s">
        <v>4253</v>
      </c>
      <c r="Q11" s="20">
        <v>1</v>
      </c>
      <c r="R11" s="16" t="s">
        <v>4252</v>
      </c>
      <c r="S11" s="15">
        <v>186</v>
      </c>
      <c r="T11" s="16" t="s">
        <v>4253</v>
      </c>
      <c r="U11" s="20">
        <v>1</v>
      </c>
      <c r="V11" s="16" t="s">
        <v>4252</v>
      </c>
      <c r="W11" s="15">
        <v>6928</v>
      </c>
      <c r="X11" s="16" t="s">
        <v>4252</v>
      </c>
      <c r="Y11" s="15">
        <v>6928</v>
      </c>
      <c r="Z11" s="16" t="s">
        <v>4254</v>
      </c>
      <c r="AA11" s="15">
        <v>1289</v>
      </c>
      <c r="AB11" s="16" t="s">
        <v>4255</v>
      </c>
      <c r="AC11" s="20">
        <v>1.00898</v>
      </c>
      <c r="AD11" s="16" t="s">
        <v>4254</v>
      </c>
      <c r="AE11" s="15">
        <v>11</v>
      </c>
      <c r="AF11" s="16" t="s">
        <v>4255</v>
      </c>
      <c r="AG11" s="20">
        <v>0.96769000000000005</v>
      </c>
      <c r="AH11" s="16" t="s">
        <v>4254</v>
      </c>
      <c r="AI11" s="15">
        <v>5215</v>
      </c>
      <c r="AJ11" s="16" t="s">
        <v>4255</v>
      </c>
      <c r="AK11" s="20">
        <v>0.98158999999999996</v>
      </c>
      <c r="AL11" s="16" t="s">
        <v>4254</v>
      </c>
      <c r="AM11" s="15">
        <v>136</v>
      </c>
      <c r="AN11" s="16" t="s">
        <v>4255</v>
      </c>
      <c r="AO11" s="20">
        <v>1.0028900000000001</v>
      </c>
      <c r="AP11" s="16" t="s">
        <v>4256</v>
      </c>
      <c r="AQ11" s="15">
        <v>1174</v>
      </c>
      <c r="AR11" s="16" t="s">
        <v>4257</v>
      </c>
      <c r="AS11" s="20">
        <v>1.0168999999999999</v>
      </c>
      <c r="AT11" s="16" t="s">
        <v>4256</v>
      </c>
      <c r="AU11" s="15">
        <v>8</v>
      </c>
      <c r="AV11" s="16" t="s">
        <v>4257</v>
      </c>
      <c r="AW11" s="20">
        <v>1.01738</v>
      </c>
      <c r="AX11" s="16" t="s">
        <v>4256</v>
      </c>
      <c r="AY11" s="15">
        <v>4823</v>
      </c>
      <c r="AZ11" s="16" t="s">
        <v>4257</v>
      </c>
      <c r="BA11" s="20">
        <v>1.0165999999999999</v>
      </c>
      <c r="BB11" s="16" t="s">
        <v>4256</v>
      </c>
      <c r="BC11" s="15">
        <v>202</v>
      </c>
      <c r="BD11" s="16" t="s">
        <v>4257</v>
      </c>
      <c r="BE11" s="20">
        <v>1.0169299999999999</v>
      </c>
      <c r="BF11" s="16" t="s">
        <v>4258</v>
      </c>
      <c r="BG11" s="15">
        <v>592</v>
      </c>
      <c r="BH11" s="16" t="s">
        <v>4259</v>
      </c>
      <c r="BI11" s="20">
        <v>1.07395</v>
      </c>
      <c r="BJ11" s="16" t="s">
        <v>4258</v>
      </c>
      <c r="BK11" s="15">
        <v>4</v>
      </c>
      <c r="BL11" s="16" t="s">
        <v>4259</v>
      </c>
      <c r="BM11" s="20">
        <v>1.0875300000000001</v>
      </c>
      <c r="BN11" s="16" t="s">
        <v>4258</v>
      </c>
      <c r="BO11" s="15">
        <v>3145</v>
      </c>
      <c r="BP11" s="16" t="s">
        <v>4259</v>
      </c>
      <c r="BQ11" s="20">
        <v>1.2025699999999999</v>
      </c>
      <c r="BR11" s="16" t="s">
        <v>4258</v>
      </c>
      <c r="BS11" s="15">
        <v>167</v>
      </c>
      <c r="BT11" s="16" t="s">
        <v>4259</v>
      </c>
      <c r="BU11" s="20">
        <v>1.07585</v>
      </c>
      <c r="BV11" s="16" t="s">
        <v>4260</v>
      </c>
      <c r="BW11" s="15">
        <v>671</v>
      </c>
      <c r="BX11" s="16" t="s">
        <v>4261</v>
      </c>
      <c r="BY11" s="20">
        <v>1.08107</v>
      </c>
      <c r="BZ11" s="16" t="s">
        <v>4260</v>
      </c>
      <c r="CA11" s="15">
        <v>4</v>
      </c>
      <c r="CB11" s="16" t="s">
        <v>4261</v>
      </c>
      <c r="CC11" s="20">
        <v>1.03871</v>
      </c>
      <c r="CD11" s="16" t="s">
        <v>4260</v>
      </c>
      <c r="CE11" s="15">
        <v>2656</v>
      </c>
      <c r="CF11" s="16" t="s">
        <v>4261</v>
      </c>
      <c r="CG11" s="20">
        <v>1.33463</v>
      </c>
      <c r="CH11" s="16" t="s">
        <v>4260</v>
      </c>
      <c r="CI11" s="15">
        <v>78</v>
      </c>
      <c r="CJ11" s="16" t="s">
        <v>4261</v>
      </c>
      <c r="CK11" s="20">
        <v>1.07585</v>
      </c>
      <c r="CL11" s="16" t="s">
        <v>5059</v>
      </c>
      <c r="CM11" s="15">
        <f>SUM(A2L404C10)/A2L404C1</f>
        <v>6928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2096</v>
      </c>
      <c r="H12" s="16" t="s">
        <v>4253</v>
      </c>
      <c r="I12" s="20">
        <v>1</v>
      </c>
      <c r="J12" s="16" t="s">
        <v>4252</v>
      </c>
      <c r="K12" s="15">
        <v>10</v>
      </c>
      <c r="L12" s="16" t="s">
        <v>4253</v>
      </c>
      <c r="M12" s="20">
        <v>1</v>
      </c>
      <c r="N12" s="16" t="s">
        <v>4252</v>
      </c>
      <c r="O12" s="15">
        <v>3404</v>
      </c>
      <c r="P12" s="16" t="s">
        <v>4253</v>
      </c>
      <c r="Q12" s="20">
        <v>1</v>
      </c>
      <c r="R12" s="16" t="s">
        <v>4252</v>
      </c>
      <c r="S12" s="15">
        <v>304</v>
      </c>
      <c r="T12" s="16" t="s">
        <v>4253</v>
      </c>
      <c r="U12" s="20">
        <v>1</v>
      </c>
      <c r="V12" s="16" t="s">
        <v>4252</v>
      </c>
      <c r="W12" s="15">
        <v>5814</v>
      </c>
      <c r="X12" s="16" t="s">
        <v>4252</v>
      </c>
      <c r="Y12" s="15">
        <v>5814</v>
      </c>
      <c r="Z12" s="16" t="s">
        <v>4254</v>
      </c>
      <c r="AA12" s="15">
        <v>1929</v>
      </c>
      <c r="AB12" s="16" t="s">
        <v>4255</v>
      </c>
      <c r="AC12" s="20">
        <v>1.00898</v>
      </c>
      <c r="AD12" s="16" t="s">
        <v>4254</v>
      </c>
      <c r="AE12" s="15">
        <v>30</v>
      </c>
      <c r="AF12" s="16" t="s">
        <v>4255</v>
      </c>
      <c r="AG12" s="20">
        <v>0.96769000000000005</v>
      </c>
      <c r="AH12" s="16" t="s">
        <v>4254</v>
      </c>
      <c r="AI12" s="15">
        <v>5242</v>
      </c>
      <c r="AJ12" s="16" t="s">
        <v>4255</v>
      </c>
      <c r="AK12" s="20">
        <v>0.98158999999999996</v>
      </c>
      <c r="AL12" s="16" t="s">
        <v>4254</v>
      </c>
      <c r="AM12" s="15">
        <v>360</v>
      </c>
      <c r="AN12" s="16" t="s">
        <v>4255</v>
      </c>
      <c r="AO12" s="20">
        <v>1.0028900000000001</v>
      </c>
      <c r="AP12" s="16" t="s">
        <v>4256</v>
      </c>
      <c r="AQ12" s="15">
        <v>2040</v>
      </c>
      <c r="AR12" s="16" t="s">
        <v>4257</v>
      </c>
      <c r="AS12" s="20">
        <v>1.0168999999999999</v>
      </c>
      <c r="AT12" s="16" t="s">
        <v>4256</v>
      </c>
      <c r="AU12" s="15">
        <v>19</v>
      </c>
      <c r="AV12" s="16" t="s">
        <v>4257</v>
      </c>
      <c r="AW12" s="20">
        <v>1.01738</v>
      </c>
      <c r="AX12" s="16" t="s">
        <v>4256</v>
      </c>
      <c r="AY12" s="15">
        <v>4493</v>
      </c>
      <c r="AZ12" s="16" t="s">
        <v>4257</v>
      </c>
      <c r="BA12" s="20">
        <v>1.0165999999999999</v>
      </c>
      <c r="BB12" s="16" t="s">
        <v>4256</v>
      </c>
      <c r="BC12" s="15">
        <v>324</v>
      </c>
      <c r="BD12" s="16" t="s">
        <v>4257</v>
      </c>
      <c r="BE12" s="20">
        <v>1.0169299999999999</v>
      </c>
      <c r="BF12" s="16" t="s">
        <v>4258</v>
      </c>
      <c r="BG12" s="15">
        <v>2556</v>
      </c>
      <c r="BH12" s="16" t="s">
        <v>4259</v>
      </c>
      <c r="BI12" s="20">
        <v>1.07395</v>
      </c>
      <c r="BJ12" s="16" t="s">
        <v>4258</v>
      </c>
      <c r="BK12" s="15">
        <v>9</v>
      </c>
      <c r="BL12" s="16" t="s">
        <v>4259</v>
      </c>
      <c r="BM12" s="20">
        <v>1.0875300000000001</v>
      </c>
      <c r="BN12" s="16" t="s">
        <v>4258</v>
      </c>
      <c r="BO12" s="15">
        <v>3202</v>
      </c>
      <c r="BP12" s="16" t="s">
        <v>4259</v>
      </c>
      <c r="BQ12" s="20">
        <v>1.2025699999999999</v>
      </c>
      <c r="BR12" s="16" t="s">
        <v>4258</v>
      </c>
      <c r="BS12" s="15">
        <v>476</v>
      </c>
      <c r="BT12" s="16" t="s">
        <v>4259</v>
      </c>
      <c r="BU12" s="20">
        <v>1.07585</v>
      </c>
      <c r="BV12" s="16" t="s">
        <v>4260</v>
      </c>
      <c r="BW12" s="15">
        <v>906</v>
      </c>
      <c r="BX12" s="16" t="s">
        <v>4261</v>
      </c>
      <c r="BY12" s="20">
        <v>1.08107</v>
      </c>
      <c r="BZ12" s="16" t="s">
        <v>4260</v>
      </c>
      <c r="CA12" s="15">
        <v>3</v>
      </c>
      <c r="CB12" s="16" t="s">
        <v>4261</v>
      </c>
      <c r="CC12" s="20">
        <v>1.03871</v>
      </c>
      <c r="CD12" s="16" t="s">
        <v>4260</v>
      </c>
      <c r="CE12" s="15">
        <v>2662</v>
      </c>
      <c r="CF12" s="16" t="s">
        <v>4261</v>
      </c>
      <c r="CG12" s="20">
        <v>1.33463</v>
      </c>
      <c r="CH12" s="16" t="s">
        <v>4260</v>
      </c>
      <c r="CI12" s="15">
        <v>53</v>
      </c>
      <c r="CJ12" s="16" t="s">
        <v>4261</v>
      </c>
      <c r="CK12" s="20">
        <v>1.07585</v>
      </c>
      <c r="CL12" s="16" t="s">
        <v>5060</v>
      </c>
      <c r="CM12" s="15">
        <f>SUM(A2L405C10)/A2L405C1</f>
        <v>5814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1512</v>
      </c>
      <c r="H13" s="16" t="s">
        <v>4253</v>
      </c>
      <c r="I13" s="20">
        <v>1</v>
      </c>
      <c r="J13" s="16" t="s">
        <v>4252</v>
      </c>
      <c r="K13" s="15">
        <v>3</v>
      </c>
      <c r="L13" s="16" t="s">
        <v>4253</v>
      </c>
      <c r="M13" s="20">
        <v>1</v>
      </c>
      <c r="N13" s="16" t="s">
        <v>4252</v>
      </c>
      <c r="O13" s="15">
        <v>179</v>
      </c>
      <c r="P13" s="16" t="s">
        <v>4253</v>
      </c>
      <c r="Q13" s="20">
        <v>1</v>
      </c>
      <c r="R13" s="16" t="s">
        <v>4252</v>
      </c>
      <c r="S13" s="15">
        <v>160</v>
      </c>
      <c r="T13" s="16" t="s">
        <v>4253</v>
      </c>
      <c r="U13" s="20">
        <v>1</v>
      </c>
      <c r="V13" s="16" t="s">
        <v>4252</v>
      </c>
      <c r="W13" s="15">
        <v>1854</v>
      </c>
      <c r="X13" s="16" t="s">
        <v>4252</v>
      </c>
      <c r="Y13" s="15">
        <v>1854</v>
      </c>
      <c r="Z13" s="16" t="s">
        <v>4254</v>
      </c>
      <c r="AA13" s="15">
        <v>785</v>
      </c>
      <c r="AB13" s="16" t="s">
        <v>4255</v>
      </c>
      <c r="AC13" s="20">
        <v>1.00898</v>
      </c>
      <c r="AD13" s="16" t="s">
        <v>4254</v>
      </c>
      <c r="AE13" s="15">
        <v>25</v>
      </c>
      <c r="AF13" s="16" t="s">
        <v>4255</v>
      </c>
      <c r="AG13" s="20">
        <v>0.96769000000000005</v>
      </c>
      <c r="AH13" s="16" t="s">
        <v>4254</v>
      </c>
      <c r="AI13" s="15">
        <v>305</v>
      </c>
      <c r="AJ13" s="16" t="s">
        <v>4255</v>
      </c>
      <c r="AK13" s="20">
        <v>0.98158999999999996</v>
      </c>
      <c r="AL13" s="16" t="s">
        <v>4254</v>
      </c>
      <c r="AM13" s="15">
        <v>69</v>
      </c>
      <c r="AN13" s="16" t="s">
        <v>4255</v>
      </c>
      <c r="AO13" s="20">
        <v>1.0028900000000001</v>
      </c>
      <c r="AP13" s="16" t="s">
        <v>4256</v>
      </c>
      <c r="AQ13" s="15">
        <v>770</v>
      </c>
      <c r="AR13" s="16" t="s">
        <v>4257</v>
      </c>
      <c r="AS13" s="20">
        <v>1.0168999999999999</v>
      </c>
      <c r="AT13" s="16" t="s">
        <v>4256</v>
      </c>
      <c r="AU13" s="15">
        <v>13</v>
      </c>
      <c r="AV13" s="16" t="s">
        <v>4257</v>
      </c>
      <c r="AW13" s="20">
        <v>1.01738</v>
      </c>
      <c r="AX13" s="16" t="s">
        <v>4256</v>
      </c>
      <c r="AY13" s="15">
        <v>278</v>
      </c>
      <c r="AZ13" s="16" t="s">
        <v>4257</v>
      </c>
      <c r="BA13" s="20">
        <v>1.0165999999999999</v>
      </c>
      <c r="BB13" s="16" t="s">
        <v>4256</v>
      </c>
      <c r="BC13" s="15">
        <v>82</v>
      </c>
      <c r="BD13" s="16" t="s">
        <v>4257</v>
      </c>
      <c r="BE13" s="20">
        <v>1.0169299999999999</v>
      </c>
      <c r="BF13" s="16" t="s">
        <v>4258</v>
      </c>
      <c r="BG13" s="15">
        <v>908</v>
      </c>
      <c r="BH13" s="16" t="s">
        <v>4259</v>
      </c>
      <c r="BI13" s="20">
        <v>1.07395</v>
      </c>
      <c r="BJ13" s="16" t="s">
        <v>4258</v>
      </c>
      <c r="BK13" s="15">
        <v>17</v>
      </c>
      <c r="BL13" s="16" t="s">
        <v>4259</v>
      </c>
      <c r="BM13" s="20">
        <v>1.0875300000000001</v>
      </c>
      <c r="BN13" s="16" t="s">
        <v>4258</v>
      </c>
      <c r="BO13" s="15">
        <v>205</v>
      </c>
      <c r="BP13" s="16" t="s">
        <v>4259</v>
      </c>
      <c r="BQ13" s="20">
        <v>1.2025699999999999</v>
      </c>
      <c r="BR13" s="16" t="s">
        <v>4258</v>
      </c>
      <c r="BS13" s="15">
        <v>57</v>
      </c>
      <c r="BT13" s="16" t="s">
        <v>4259</v>
      </c>
      <c r="BU13" s="20">
        <v>1.07585</v>
      </c>
      <c r="BV13" s="16" t="s">
        <v>4260</v>
      </c>
      <c r="BW13" s="15">
        <v>466</v>
      </c>
      <c r="BX13" s="16" t="s">
        <v>4261</v>
      </c>
      <c r="BY13" s="20">
        <v>1.08107</v>
      </c>
      <c r="BZ13" s="16" t="s">
        <v>4260</v>
      </c>
      <c r="CA13" s="15">
        <v>6</v>
      </c>
      <c r="CB13" s="16" t="s">
        <v>4261</v>
      </c>
      <c r="CC13" s="20">
        <v>1.03871</v>
      </c>
      <c r="CD13" s="16" t="s">
        <v>4260</v>
      </c>
      <c r="CE13" s="15">
        <v>183</v>
      </c>
      <c r="CF13" s="16" t="s">
        <v>4261</v>
      </c>
      <c r="CG13" s="20">
        <v>1.33463</v>
      </c>
      <c r="CH13" s="16" t="s">
        <v>4260</v>
      </c>
      <c r="CI13" s="15">
        <v>19</v>
      </c>
      <c r="CJ13" s="16" t="s">
        <v>4261</v>
      </c>
      <c r="CK13" s="20">
        <v>1.07585</v>
      </c>
      <c r="CL13" s="16" t="s">
        <v>5061</v>
      </c>
      <c r="CM13" s="15">
        <f>SUM(A2L406C10)/A2L406C1</f>
        <v>1854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4260</v>
      </c>
      <c r="H14" s="16" t="s">
        <v>4253</v>
      </c>
      <c r="I14" s="20">
        <v>1</v>
      </c>
      <c r="J14" s="16" t="s">
        <v>4252</v>
      </c>
      <c r="K14" s="15">
        <v>156</v>
      </c>
      <c r="L14" s="16" t="s">
        <v>4253</v>
      </c>
      <c r="M14" s="20">
        <v>1</v>
      </c>
      <c r="N14" s="16" t="s">
        <v>4252</v>
      </c>
      <c r="O14" s="15">
        <v>6419</v>
      </c>
      <c r="P14" s="16" t="s">
        <v>4253</v>
      </c>
      <c r="Q14" s="20">
        <v>1</v>
      </c>
      <c r="R14" s="16" t="s">
        <v>4252</v>
      </c>
      <c r="S14" s="15">
        <v>312</v>
      </c>
      <c r="T14" s="16" t="s">
        <v>4253</v>
      </c>
      <c r="U14" s="20">
        <v>1</v>
      </c>
      <c r="V14" s="16" t="s">
        <v>4252</v>
      </c>
      <c r="W14" s="15">
        <v>11147</v>
      </c>
      <c r="X14" s="16" t="s">
        <v>4252</v>
      </c>
      <c r="Y14" s="15">
        <v>11147</v>
      </c>
      <c r="Z14" s="16" t="s">
        <v>4254</v>
      </c>
      <c r="AA14" s="15">
        <v>2724</v>
      </c>
      <c r="AB14" s="16" t="s">
        <v>4255</v>
      </c>
      <c r="AC14" s="20">
        <v>1.00898</v>
      </c>
      <c r="AD14" s="16" t="s">
        <v>4254</v>
      </c>
      <c r="AE14" s="15">
        <v>98</v>
      </c>
      <c r="AF14" s="16" t="s">
        <v>4255</v>
      </c>
      <c r="AG14" s="20">
        <v>0.96769000000000005</v>
      </c>
      <c r="AH14" s="16" t="s">
        <v>4254</v>
      </c>
      <c r="AI14" s="15">
        <v>3332</v>
      </c>
      <c r="AJ14" s="16" t="s">
        <v>4255</v>
      </c>
      <c r="AK14" s="20">
        <v>0.98158999999999996</v>
      </c>
      <c r="AL14" s="16" t="s">
        <v>4254</v>
      </c>
      <c r="AM14" s="15">
        <v>327</v>
      </c>
      <c r="AN14" s="16" t="s">
        <v>4255</v>
      </c>
      <c r="AO14" s="20">
        <v>1.0028900000000001</v>
      </c>
      <c r="AP14" s="16" t="s">
        <v>4256</v>
      </c>
      <c r="AQ14" s="15">
        <v>2343</v>
      </c>
      <c r="AR14" s="16" t="s">
        <v>4257</v>
      </c>
      <c r="AS14" s="20">
        <v>1.0168999999999999</v>
      </c>
      <c r="AT14" s="16" t="s">
        <v>4256</v>
      </c>
      <c r="AU14" s="15">
        <v>120</v>
      </c>
      <c r="AV14" s="16" t="s">
        <v>4257</v>
      </c>
      <c r="AW14" s="20">
        <v>1.01738</v>
      </c>
      <c r="AX14" s="16" t="s">
        <v>4256</v>
      </c>
      <c r="AY14" s="15">
        <v>1833</v>
      </c>
      <c r="AZ14" s="16" t="s">
        <v>4257</v>
      </c>
      <c r="BA14" s="20">
        <v>1.0165999999999999</v>
      </c>
      <c r="BB14" s="16" t="s">
        <v>4256</v>
      </c>
      <c r="BC14" s="15">
        <v>388</v>
      </c>
      <c r="BD14" s="16" t="s">
        <v>4257</v>
      </c>
      <c r="BE14" s="20">
        <v>1.0169299999999999</v>
      </c>
      <c r="BF14" s="16" t="s">
        <v>4258</v>
      </c>
      <c r="BG14" s="15">
        <v>2881</v>
      </c>
      <c r="BH14" s="16" t="s">
        <v>4259</v>
      </c>
      <c r="BI14" s="20">
        <v>1.07395</v>
      </c>
      <c r="BJ14" s="16" t="s">
        <v>4258</v>
      </c>
      <c r="BK14" s="15">
        <v>87</v>
      </c>
      <c r="BL14" s="16" t="s">
        <v>4259</v>
      </c>
      <c r="BM14" s="20">
        <v>1.0875300000000001</v>
      </c>
      <c r="BN14" s="16" t="s">
        <v>4258</v>
      </c>
      <c r="BO14" s="15">
        <v>1236</v>
      </c>
      <c r="BP14" s="16" t="s">
        <v>4259</v>
      </c>
      <c r="BQ14" s="20">
        <v>1.2025699999999999</v>
      </c>
      <c r="BR14" s="16" t="s">
        <v>4258</v>
      </c>
      <c r="BS14" s="15">
        <v>243</v>
      </c>
      <c r="BT14" s="16" t="s">
        <v>4259</v>
      </c>
      <c r="BU14" s="20">
        <v>1.07585</v>
      </c>
      <c r="BV14" s="16" t="s">
        <v>4260</v>
      </c>
      <c r="BW14" s="15">
        <v>2196</v>
      </c>
      <c r="BX14" s="16" t="s">
        <v>4261</v>
      </c>
      <c r="BY14" s="20">
        <v>1.08107</v>
      </c>
      <c r="BZ14" s="16" t="s">
        <v>4260</v>
      </c>
      <c r="CA14" s="15">
        <v>81</v>
      </c>
      <c r="CB14" s="16" t="s">
        <v>4261</v>
      </c>
      <c r="CC14" s="20">
        <v>1.03871</v>
      </c>
      <c r="CD14" s="16" t="s">
        <v>4260</v>
      </c>
      <c r="CE14" s="15">
        <v>699</v>
      </c>
      <c r="CF14" s="16" t="s">
        <v>4261</v>
      </c>
      <c r="CG14" s="20">
        <v>1.33463</v>
      </c>
      <c r="CH14" s="16" t="s">
        <v>4260</v>
      </c>
      <c r="CI14" s="15">
        <v>139</v>
      </c>
      <c r="CJ14" s="16" t="s">
        <v>4261</v>
      </c>
      <c r="CK14" s="20">
        <v>1.07585</v>
      </c>
      <c r="CL14" s="16" t="s">
        <v>5062</v>
      </c>
      <c r="CM14" s="15">
        <f>SUM(A2L407C10)/A2L407C1</f>
        <v>11147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2492</v>
      </c>
      <c r="H15" s="16" t="s">
        <v>4253</v>
      </c>
      <c r="I15" s="20">
        <v>1</v>
      </c>
      <c r="J15" s="16" t="s">
        <v>4252</v>
      </c>
      <c r="K15" s="15">
        <v>397</v>
      </c>
      <c r="L15" s="16" t="s">
        <v>4253</v>
      </c>
      <c r="M15" s="20">
        <v>1</v>
      </c>
      <c r="N15" s="16" t="s">
        <v>4252</v>
      </c>
      <c r="O15" s="15">
        <v>16410</v>
      </c>
      <c r="P15" s="16" t="s">
        <v>4253</v>
      </c>
      <c r="Q15" s="20">
        <v>1</v>
      </c>
      <c r="R15" s="16" t="s">
        <v>4252</v>
      </c>
      <c r="S15" s="15">
        <v>129</v>
      </c>
      <c r="T15" s="16" t="s">
        <v>4253</v>
      </c>
      <c r="U15" s="20">
        <v>1</v>
      </c>
      <c r="V15" s="16" t="s">
        <v>4252</v>
      </c>
      <c r="W15" s="15">
        <v>19428</v>
      </c>
      <c r="X15" s="16" t="s">
        <v>4252</v>
      </c>
      <c r="Y15" s="15">
        <v>19428</v>
      </c>
      <c r="Z15" s="16" t="s">
        <v>4254</v>
      </c>
      <c r="AA15" s="15">
        <v>2453</v>
      </c>
      <c r="AB15" s="16" t="s">
        <v>4255</v>
      </c>
      <c r="AC15" s="20">
        <v>1.00898</v>
      </c>
      <c r="AD15" s="16" t="s">
        <v>4254</v>
      </c>
      <c r="AE15" s="15">
        <v>412</v>
      </c>
      <c r="AF15" s="16" t="s">
        <v>4255</v>
      </c>
      <c r="AG15" s="20">
        <v>0.96769000000000005</v>
      </c>
      <c r="AH15" s="16" t="s">
        <v>4254</v>
      </c>
      <c r="AI15" s="15">
        <v>13684</v>
      </c>
      <c r="AJ15" s="16" t="s">
        <v>4255</v>
      </c>
      <c r="AK15" s="20">
        <v>0.98158999999999996</v>
      </c>
      <c r="AL15" s="16" t="s">
        <v>4254</v>
      </c>
      <c r="AM15" s="15">
        <v>133</v>
      </c>
      <c r="AN15" s="16" t="s">
        <v>4255</v>
      </c>
      <c r="AO15" s="20">
        <v>1.0028900000000001</v>
      </c>
      <c r="AP15" s="16" t="s">
        <v>4256</v>
      </c>
      <c r="AQ15" s="15">
        <v>2165</v>
      </c>
      <c r="AR15" s="16" t="s">
        <v>4257</v>
      </c>
      <c r="AS15" s="20">
        <v>1.0168999999999999</v>
      </c>
      <c r="AT15" s="16" t="s">
        <v>4256</v>
      </c>
      <c r="AU15" s="15">
        <v>554</v>
      </c>
      <c r="AV15" s="16" t="s">
        <v>4257</v>
      </c>
      <c r="AW15" s="20">
        <v>1.01738</v>
      </c>
      <c r="AX15" s="16" t="s">
        <v>4256</v>
      </c>
      <c r="AY15" s="15">
        <v>12604</v>
      </c>
      <c r="AZ15" s="16" t="s">
        <v>4257</v>
      </c>
      <c r="BA15" s="20">
        <v>1.0165999999999999</v>
      </c>
      <c r="BB15" s="16" t="s">
        <v>4256</v>
      </c>
      <c r="BC15" s="15">
        <v>319</v>
      </c>
      <c r="BD15" s="16" t="s">
        <v>4257</v>
      </c>
      <c r="BE15" s="20">
        <v>1.0169299999999999</v>
      </c>
      <c r="BF15" s="16" t="s">
        <v>4258</v>
      </c>
      <c r="BG15" s="15">
        <v>2691</v>
      </c>
      <c r="BH15" s="16" t="s">
        <v>4259</v>
      </c>
      <c r="BI15" s="20">
        <v>1.07395</v>
      </c>
      <c r="BJ15" s="16" t="s">
        <v>4258</v>
      </c>
      <c r="BK15" s="15">
        <v>221</v>
      </c>
      <c r="BL15" s="16" t="s">
        <v>4259</v>
      </c>
      <c r="BM15" s="20">
        <v>1.0875300000000001</v>
      </c>
      <c r="BN15" s="16" t="s">
        <v>4258</v>
      </c>
      <c r="BO15" s="15">
        <v>10866</v>
      </c>
      <c r="BP15" s="16" t="s">
        <v>4259</v>
      </c>
      <c r="BQ15" s="20">
        <v>1.2025699999999999</v>
      </c>
      <c r="BR15" s="16" t="s">
        <v>4258</v>
      </c>
      <c r="BS15" s="15">
        <v>264</v>
      </c>
      <c r="BT15" s="16" t="s">
        <v>4259</v>
      </c>
      <c r="BU15" s="20">
        <v>1.07585</v>
      </c>
      <c r="BV15" s="16" t="s">
        <v>4260</v>
      </c>
      <c r="BW15" s="15">
        <v>1611</v>
      </c>
      <c r="BX15" s="16" t="s">
        <v>4261</v>
      </c>
      <c r="BY15" s="20">
        <v>1.08107</v>
      </c>
      <c r="BZ15" s="16" t="s">
        <v>4260</v>
      </c>
      <c r="CA15" s="15">
        <v>144</v>
      </c>
      <c r="CB15" s="16" t="s">
        <v>4261</v>
      </c>
      <c r="CC15" s="20">
        <v>1.03871</v>
      </c>
      <c r="CD15" s="16" t="s">
        <v>4260</v>
      </c>
      <c r="CE15" s="15">
        <v>7168</v>
      </c>
      <c r="CF15" s="16" t="s">
        <v>4261</v>
      </c>
      <c r="CG15" s="20">
        <v>1.33463</v>
      </c>
      <c r="CH15" s="16" t="s">
        <v>4260</v>
      </c>
      <c r="CI15" s="15">
        <v>48</v>
      </c>
      <c r="CJ15" s="16" t="s">
        <v>4261</v>
      </c>
      <c r="CK15" s="20">
        <v>1.07585</v>
      </c>
      <c r="CL15" s="16" t="s">
        <v>5063</v>
      </c>
      <c r="CM15" s="15">
        <f>SUM(A2L408C10)/A2L408C1</f>
        <v>19428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595</v>
      </c>
      <c r="H16" s="16" t="s">
        <v>4253</v>
      </c>
      <c r="I16" s="20">
        <v>1</v>
      </c>
      <c r="J16" s="16" t="s">
        <v>4252</v>
      </c>
      <c r="K16" s="15">
        <v>3</v>
      </c>
      <c r="L16" s="16" t="s">
        <v>4253</v>
      </c>
      <c r="M16" s="20">
        <v>1</v>
      </c>
      <c r="N16" s="16" t="s">
        <v>4252</v>
      </c>
      <c r="O16" s="15">
        <v>5522</v>
      </c>
      <c r="P16" s="16" t="s">
        <v>4253</v>
      </c>
      <c r="Q16" s="20">
        <v>1</v>
      </c>
      <c r="R16" s="16" t="s">
        <v>4252</v>
      </c>
      <c r="S16" s="15">
        <v>1105</v>
      </c>
      <c r="T16" s="16" t="s">
        <v>4253</v>
      </c>
      <c r="U16" s="20">
        <v>1</v>
      </c>
      <c r="V16" s="16" t="s">
        <v>4252</v>
      </c>
      <c r="W16" s="15">
        <v>7225</v>
      </c>
      <c r="X16" s="16" t="s">
        <v>4252</v>
      </c>
      <c r="Y16" s="15">
        <v>7225</v>
      </c>
      <c r="Z16" s="16" t="s">
        <v>4254</v>
      </c>
      <c r="AA16" s="15">
        <v>455</v>
      </c>
      <c r="AB16" s="16" t="s">
        <v>4255</v>
      </c>
      <c r="AC16" s="20">
        <v>1.00898</v>
      </c>
      <c r="AD16" s="16" t="s">
        <v>4254</v>
      </c>
      <c r="AE16" s="15">
        <v>22</v>
      </c>
      <c r="AF16" s="16" t="s">
        <v>4255</v>
      </c>
      <c r="AG16" s="20">
        <v>0.96769000000000005</v>
      </c>
      <c r="AH16" s="16" t="s">
        <v>4254</v>
      </c>
      <c r="AI16" s="15">
        <v>786</v>
      </c>
      <c r="AJ16" s="16" t="s">
        <v>4255</v>
      </c>
      <c r="AK16" s="20">
        <v>0.98158999999999996</v>
      </c>
      <c r="AL16" s="16" t="s">
        <v>4254</v>
      </c>
      <c r="AM16" s="15">
        <v>1016</v>
      </c>
      <c r="AN16" s="16" t="s">
        <v>4255</v>
      </c>
      <c r="AO16" s="20">
        <v>1.0028900000000001</v>
      </c>
      <c r="AP16" s="16" t="s">
        <v>4256</v>
      </c>
      <c r="AQ16" s="15">
        <v>228</v>
      </c>
      <c r="AR16" s="16" t="s">
        <v>4257</v>
      </c>
      <c r="AS16" s="20">
        <v>1.0168999999999999</v>
      </c>
      <c r="AT16" s="16" t="s">
        <v>4256</v>
      </c>
      <c r="AU16" s="15">
        <v>11</v>
      </c>
      <c r="AV16" s="16" t="s">
        <v>4257</v>
      </c>
      <c r="AW16" s="20">
        <v>1.01738</v>
      </c>
      <c r="AX16" s="16" t="s">
        <v>4256</v>
      </c>
      <c r="AY16" s="15">
        <v>722</v>
      </c>
      <c r="AZ16" s="16" t="s">
        <v>4257</v>
      </c>
      <c r="BA16" s="20">
        <v>1.0165999999999999</v>
      </c>
      <c r="BB16" s="16" t="s">
        <v>4256</v>
      </c>
      <c r="BC16" s="15">
        <v>1027</v>
      </c>
      <c r="BD16" s="16" t="s">
        <v>4257</v>
      </c>
      <c r="BE16" s="20">
        <v>1.0169299999999999</v>
      </c>
      <c r="BF16" s="16" t="s">
        <v>4258</v>
      </c>
      <c r="BG16" s="15">
        <v>337</v>
      </c>
      <c r="BH16" s="16" t="s">
        <v>4259</v>
      </c>
      <c r="BI16" s="20">
        <v>1.07395</v>
      </c>
      <c r="BJ16" s="16" t="s">
        <v>4258</v>
      </c>
      <c r="BK16" s="15">
        <v>23</v>
      </c>
      <c r="BL16" s="16" t="s">
        <v>4259</v>
      </c>
      <c r="BM16" s="20">
        <v>1.0875300000000001</v>
      </c>
      <c r="BN16" s="16" t="s">
        <v>4258</v>
      </c>
      <c r="BO16" s="15">
        <v>683</v>
      </c>
      <c r="BP16" s="16" t="s">
        <v>4259</v>
      </c>
      <c r="BQ16" s="20">
        <v>1.2025699999999999</v>
      </c>
      <c r="BR16" s="16" t="s">
        <v>4258</v>
      </c>
      <c r="BS16" s="15">
        <v>711</v>
      </c>
      <c r="BT16" s="16" t="s">
        <v>4259</v>
      </c>
      <c r="BU16" s="20">
        <v>1.07585</v>
      </c>
      <c r="BV16" s="16" t="s">
        <v>4260</v>
      </c>
      <c r="BW16" s="15">
        <v>83</v>
      </c>
      <c r="BX16" s="16" t="s">
        <v>4261</v>
      </c>
      <c r="BY16" s="20">
        <v>1.08107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476</v>
      </c>
      <c r="CF16" s="16" t="s">
        <v>4261</v>
      </c>
      <c r="CG16" s="20">
        <v>1.33463</v>
      </c>
      <c r="CH16" s="16" t="s">
        <v>4260</v>
      </c>
      <c r="CI16" s="15">
        <v>682</v>
      </c>
      <c r="CJ16" s="16" t="s">
        <v>4261</v>
      </c>
      <c r="CK16" s="20">
        <v>1.07585</v>
      </c>
      <c r="CL16" s="16" t="s">
        <v>5064</v>
      </c>
      <c r="CM16" s="15">
        <f>SUM(A2L409C10)/A2L409C1</f>
        <v>7225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7626</v>
      </c>
      <c r="T18" s="16" t="s">
        <v>4253</v>
      </c>
      <c r="U18" s="20">
        <v>1</v>
      </c>
      <c r="V18" s="16" t="s">
        <v>4252</v>
      </c>
      <c r="W18" s="15">
        <v>7626</v>
      </c>
      <c r="X18" s="16" t="s">
        <v>4252</v>
      </c>
      <c r="Y18" s="15">
        <v>7626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6912</v>
      </c>
      <c r="AN18" s="16" t="s">
        <v>4255</v>
      </c>
      <c r="AO18" s="20">
        <v>1.0028900000000001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5825</v>
      </c>
      <c r="BD18" s="16" t="s">
        <v>4257</v>
      </c>
      <c r="BE18" s="20">
        <v>1.0169299999999999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5891</v>
      </c>
      <c r="BT18" s="16" t="s">
        <v>4259</v>
      </c>
      <c r="BU18" s="20">
        <v>1.07585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5411</v>
      </c>
      <c r="CJ18" s="16" t="s">
        <v>4261</v>
      </c>
      <c r="CK18" s="20">
        <v>1.07585</v>
      </c>
      <c r="CL18" s="16" t="s">
        <v>5066</v>
      </c>
      <c r="CM18" s="15">
        <f>SUM(A2L411C10)/A2L411C1</f>
        <v>7626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749</v>
      </c>
      <c r="T19" s="16" t="s">
        <v>4253</v>
      </c>
      <c r="U19" s="20">
        <v>1</v>
      </c>
      <c r="V19" s="16" t="s">
        <v>4252</v>
      </c>
      <c r="W19" s="15">
        <v>749</v>
      </c>
      <c r="X19" s="16" t="s">
        <v>4252</v>
      </c>
      <c r="Y19" s="15">
        <v>749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1078</v>
      </c>
      <c r="AN19" s="16" t="s">
        <v>4255</v>
      </c>
      <c r="AO19" s="20">
        <v>1.0028900000000001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1095</v>
      </c>
      <c r="BD19" s="16" t="s">
        <v>4257</v>
      </c>
      <c r="BE19" s="20">
        <v>1.0169299999999999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1205</v>
      </c>
      <c r="BT19" s="16" t="s">
        <v>4259</v>
      </c>
      <c r="BU19" s="20">
        <v>1.07585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504</v>
      </c>
      <c r="CJ19" s="16" t="s">
        <v>4261</v>
      </c>
      <c r="CK19" s="20">
        <v>1.07585</v>
      </c>
      <c r="CL19" s="16" t="s">
        <v>5067</v>
      </c>
      <c r="CM19" s="15">
        <f>SUM(A2L412C10)/A2L412C1</f>
        <v>749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95</v>
      </c>
      <c r="T20" s="16" t="s">
        <v>4253</v>
      </c>
      <c r="U20" s="20">
        <v>1</v>
      </c>
      <c r="V20" s="16" t="s">
        <v>4252</v>
      </c>
      <c r="W20" s="15">
        <v>95</v>
      </c>
      <c r="X20" s="16" t="s">
        <v>4252</v>
      </c>
      <c r="Y20" s="15">
        <v>95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2508</v>
      </c>
      <c r="AN20" s="16" t="s">
        <v>4255</v>
      </c>
      <c r="AO20" s="20">
        <v>1.0028900000000001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2251</v>
      </c>
      <c r="BD20" s="16" t="s">
        <v>4257</v>
      </c>
      <c r="BE20" s="20">
        <v>1.0169299999999999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1305</v>
      </c>
      <c r="BT20" s="16" t="s">
        <v>4259</v>
      </c>
      <c r="BU20" s="20">
        <v>1.07585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938</v>
      </c>
      <c r="CJ20" s="16" t="s">
        <v>4261</v>
      </c>
      <c r="CK20" s="20">
        <v>1.07585</v>
      </c>
      <c r="CL20" s="16" t="s">
        <v>5068</v>
      </c>
      <c r="CM20" s="15">
        <f>SUM(A2L413C10)/A2L413C1</f>
        <v>95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27497</v>
      </c>
      <c r="T21" s="16" t="s">
        <v>4253</v>
      </c>
      <c r="U21" s="20">
        <v>1</v>
      </c>
      <c r="V21" s="16" t="s">
        <v>4252</v>
      </c>
      <c r="W21" s="15">
        <v>27497</v>
      </c>
      <c r="X21" s="16" t="s">
        <v>4252</v>
      </c>
      <c r="Y21" s="15">
        <v>27497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26318</v>
      </c>
      <c r="AN21" s="16" t="s">
        <v>4255</v>
      </c>
      <c r="AO21" s="20">
        <v>1.0028900000000001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24738</v>
      </c>
      <c r="BD21" s="16" t="s">
        <v>4257</v>
      </c>
      <c r="BE21" s="20">
        <v>1.0169299999999999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21189</v>
      </c>
      <c r="BT21" s="16" t="s">
        <v>4259</v>
      </c>
      <c r="BU21" s="20">
        <v>1.07585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12172</v>
      </c>
      <c r="CJ21" s="16" t="s">
        <v>4261</v>
      </c>
      <c r="CK21" s="20">
        <v>1.07585</v>
      </c>
      <c r="CL21" s="16" t="s">
        <v>5069</v>
      </c>
      <c r="CM21" s="15">
        <f>SUM(A2L414C10)/A2L414C1</f>
        <v>27497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1161</v>
      </c>
      <c r="T22" s="16" t="s">
        <v>4253</v>
      </c>
      <c r="U22" s="20">
        <v>1</v>
      </c>
      <c r="V22" s="16" t="s">
        <v>4252</v>
      </c>
      <c r="W22" s="15">
        <v>1161</v>
      </c>
      <c r="X22" s="16" t="s">
        <v>4252</v>
      </c>
      <c r="Y22" s="15">
        <v>1161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863</v>
      </c>
      <c r="AN22" s="16" t="s">
        <v>4255</v>
      </c>
      <c r="AO22" s="20">
        <v>1.0028900000000001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-862</v>
      </c>
      <c r="BD22" s="16" t="s">
        <v>4257</v>
      </c>
      <c r="BE22" s="20">
        <v>1.0169299999999999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1066</v>
      </c>
      <c r="BT22" s="16" t="s">
        <v>4259</v>
      </c>
      <c r="BU22" s="20">
        <v>1.07585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314</v>
      </c>
      <c r="CJ22" s="16" t="s">
        <v>4261</v>
      </c>
      <c r="CK22" s="20">
        <v>1.07585</v>
      </c>
      <c r="CL22" s="16" t="s">
        <v>5070</v>
      </c>
      <c r="CM22" s="15">
        <f>SUM(A2L415C10)/A2L415C1</f>
        <v>1161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3340</v>
      </c>
      <c r="H25" s="16" t="s">
        <v>4253</v>
      </c>
      <c r="I25" s="20">
        <v>1</v>
      </c>
      <c r="J25" s="16" t="s">
        <v>4252</v>
      </c>
      <c r="K25" s="15">
        <v>193</v>
      </c>
      <c r="L25" s="16" t="s">
        <v>4253</v>
      </c>
      <c r="M25" s="20">
        <v>1</v>
      </c>
      <c r="N25" s="16" t="s">
        <v>4252</v>
      </c>
      <c r="O25" s="15">
        <v>6567</v>
      </c>
      <c r="P25" s="16" t="s">
        <v>4253</v>
      </c>
      <c r="Q25" s="20">
        <v>1</v>
      </c>
      <c r="R25" s="16" t="s">
        <v>4252</v>
      </c>
      <c r="S25" s="15">
        <v>3623</v>
      </c>
      <c r="T25" s="16" t="s">
        <v>4253</v>
      </c>
      <c r="U25" s="20">
        <v>1</v>
      </c>
      <c r="V25" s="16" t="s">
        <v>4252</v>
      </c>
      <c r="W25" s="15">
        <v>13723</v>
      </c>
      <c r="X25" s="16" t="s">
        <v>4252</v>
      </c>
      <c r="Y25" s="15">
        <v>13723</v>
      </c>
      <c r="Z25" s="16" t="s">
        <v>4254</v>
      </c>
      <c r="AA25" s="15">
        <v>2710</v>
      </c>
      <c r="AB25" s="16" t="s">
        <v>4255</v>
      </c>
      <c r="AC25" s="20">
        <v>1.00898</v>
      </c>
      <c r="AD25" s="16" t="s">
        <v>4254</v>
      </c>
      <c r="AE25" s="15">
        <v>164</v>
      </c>
      <c r="AF25" s="16" t="s">
        <v>4255</v>
      </c>
      <c r="AG25" s="20">
        <v>0.96769000000000005</v>
      </c>
      <c r="AH25" s="16" t="s">
        <v>4254</v>
      </c>
      <c r="AI25" s="15">
        <v>636</v>
      </c>
      <c r="AJ25" s="16" t="s">
        <v>4255</v>
      </c>
      <c r="AK25" s="20">
        <v>0.98158999999999996</v>
      </c>
      <c r="AL25" s="16" t="s">
        <v>4254</v>
      </c>
      <c r="AM25" s="15">
        <v>29708</v>
      </c>
      <c r="AN25" s="16" t="s">
        <v>4255</v>
      </c>
      <c r="AO25" s="20">
        <v>1.0028900000000001</v>
      </c>
      <c r="AP25" s="16" t="s">
        <v>4256</v>
      </c>
      <c r="AQ25" s="15">
        <v>1966</v>
      </c>
      <c r="AR25" s="16" t="s">
        <v>4257</v>
      </c>
      <c r="AS25" s="20">
        <v>1.0168999999999999</v>
      </c>
      <c r="AT25" s="16" t="s">
        <v>4256</v>
      </c>
      <c r="AU25" s="15">
        <v>180</v>
      </c>
      <c r="AV25" s="16" t="s">
        <v>4257</v>
      </c>
      <c r="AW25" s="20">
        <v>1.01738</v>
      </c>
      <c r="AX25" s="16" t="s">
        <v>4256</v>
      </c>
      <c r="AY25" s="15">
        <v>436</v>
      </c>
      <c r="AZ25" s="16" t="s">
        <v>4257</v>
      </c>
      <c r="BA25" s="20">
        <v>1.0165999999999999</v>
      </c>
      <c r="BB25" s="16" t="s">
        <v>4256</v>
      </c>
      <c r="BC25" s="15">
        <v>2746</v>
      </c>
      <c r="BD25" s="16" t="s">
        <v>4257</v>
      </c>
      <c r="BE25" s="20">
        <v>1.0169299999999999</v>
      </c>
      <c r="BF25" s="16" t="s">
        <v>4258</v>
      </c>
      <c r="BG25" s="15">
        <v>2413</v>
      </c>
      <c r="BH25" s="16" t="s">
        <v>4259</v>
      </c>
      <c r="BI25" s="20">
        <v>1.07395</v>
      </c>
      <c r="BJ25" s="16" t="s">
        <v>4258</v>
      </c>
      <c r="BK25" s="15">
        <v>129</v>
      </c>
      <c r="BL25" s="16" t="s">
        <v>4259</v>
      </c>
      <c r="BM25" s="20">
        <v>1.0875300000000001</v>
      </c>
      <c r="BN25" s="16" t="s">
        <v>4258</v>
      </c>
      <c r="BO25" s="15">
        <v>144</v>
      </c>
      <c r="BP25" s="16" t="s">
        <v>4259</v>
      </c>
      <c r="BQ25" s="20">
        <v>1.2025699999999999</v>
      </c>
      <c r="BR25" s="16" t="s">
        <v>4258</v>
      </c>
      <c r="BS25" s="15">
        <v>13488</v>
      </c>
      <c r="BT25" s="16" t="s">
        <v>4259</v>
      </c>
      <c r="BU25" s="20">
        <v>1.07585</v>
      </c>
      <c r="BV25" s="16" t="s">
        <v>4260</v>
      </c>
      <c r="BW25" s="15">
        <v>1751</v>
      </c>
      <c r="BX25" s="16" t="s">
        <v>4261</v>
      </c>
      <c r="BY25" s="20">
        <v>1.08107</v>
      </c>
      <c r="BZ25" s="16" t="s">
        <v>4260</v>
      </c>
      <c r="CA25" s="15">
        <v>22</v>
      </c>
      <c r="CB25" s="16" t="s">
        <v>4261</v>
      </c>
      <c r="CC25" s="20">
        <v>1.03871</v>
      </c>
      <c r="CD25" s="16" t="s">
        <v>4260</v>
      </c>
      <c r="CE25" s="15">
        <v>194</v>
      </c>
      <c r="CF25" s="16" t="s">
        <v>4261</v>
      </c>
      <c r="CG25" s="20">
        <v>1.33463</v>
      </c>
      <c r="CH25" s="16" t="s">
        <v>4260</v>
      </c>
      <c r="CI25" s="15">
        <v>1200</v>
      </c>
      <c r="CJ25" s="16" t="s">
        <v>4261</v>
      </c>
      <c r="CK25" s="20">
        <v>1.07585</v>
      </c>
      <c r="CL25" s="16" t="s">
        <v>5073</v>
      </c>
      <c r="CM25" s="15">
        <f>SUM(A2L418C10)/A2L418C1</f>
        <v>13723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28167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999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126673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34999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190838</v>
      </c>
      <c r="X26" s="16" t="s">
        <v>5079</v>
      </c>
      <c r="Y26" s="17">
        <f>SUM(A2L401C11:A2L418C11)-2*SUM(A2L417C11)</f>
        <v>190838</v>
      </c>
      <c r="Z26" s="16" t="s">
        <v>5080</v>
      </c>
      <c r="AA26" s="17">
        <f>SUM(A2L401C12:A2L418C12)-2*SUM(A2L417C12)</f>
        <v>16346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866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98949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89158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13918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1054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77463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38368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18060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812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62860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46408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11328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356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31791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21840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190838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260209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300999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373175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277948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1212331</v>
      </c>
      <c r="X27" s="16" t="s">
        <v>5102</v>
      </c>
      <c r="Y27" s="15">
        <f>SUM(A2L181C11,A2L262C11,A2L363C11,A2L419C11)</f>
        <v>1212331</v>
      </c>
      <c r="Z27" s="16" t="s">
        <v>5103</v>
      </c>
      <c r="AA27" s="15">
        <f>SUM(A2L181C12,A2L262C12,A2L363C12,A2L419C12)</f>
        <v>264939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279226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375737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492175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257393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278431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338921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286061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244230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195491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276603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277895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144122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89677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182129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149988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1190353.199882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712</v>
      </c>
      <c r="T28" s="16" t="s">
        <v>4253</v>
      </c>
      <c r="U28" s="20">
        <v>1</v>
      </c>
      <c r="V28" s="16" t="s">
        <v>5120</v>
      </c>
      <c r="W28" s="15">
        <v>712</v>
      </c>
      <c r="X28" s="16" t="s">
        <v>5120</v>
      </c>
      <c r="Y28" s="15">
        <v>712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555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1058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1533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1370</v>
      </c>
      <c r="CJ28" s="16" t="s">
        <v>4261</v>
      </c>
      <c r="CK28" s="20">
        <v>1</v>
      </c>
      <c r="CL28" s="16" t="s">
        <v>5125</v>
      </c>
      <c r="CM28" s="15">
        <f>SUM(A2L421C10)/A2L421C1</f>
        <v>712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11277</v>
      </c>
      <c r="T29" s="16" t="s">
        <v>4253</v>
      </c>
      <c r="U29" s="20">
        <v>1</v>
      </c>
      <c r="V29" s="16" t="s">
        <v>5120</v>
      </c>
      <c r="W29" s="15">
        <v>11277</v>
      </c>
      <c r="X29" s="16" t="s">
        <v>5120</v>
      </c>
      <c r="Y29" s="15">
        <v>11277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10188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9915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9991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6302</v>
      </c>
      <c r="CJ29" s="16" t="s">
        <v>4261</v>
      </c>
      <c r="CK29" s="20">
        <v>1</v>
      </c>
      <c r="CL29" s="16" t="s">
        <v>5126</v>
      </c>
      <c r="CM29" s="15">
        <f>SUM(A2L422C10)/A2L422C1</f>
        <v>11277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5814</v>
      </c>
      <c r="H8" s="16" t="s">
        <v>4253</v>
      </c>
      <c r="I8" s="20">
        <v>1</v>
      </c>
      <c r="J8" s="16" t="s">
        <v>5219</v>
      </c>
      <c r="K8" s="15">
        <v>711</v>
      </c>
      <c r="L8" s="16" t="s">
        <v>4255</v>
      </c>
      <c r="M8" s="20">
        <v>0.98292999999999997</v>
      </c>
      <c r="N8" s="16" t="s">
        <v>5220</v>
      </c>
      <c r="O8" s="15">
        <v>634</v>
      </c>
      <c r="P8" s="16" t="s">
        <v>4257</v>
      </c>
      <c r="Q8" s="20">
        <v>1.01668</v>
      </c>
      <c r="R8" s="16" t="s">
        <v>5221</v>
      </c>
      <c r="S8" s="15">
        <v>952</v>
      </c>
      <c r="T8" s="16" t="s">
        <v>4259</v>
      </c>
      <c r="U8" s="20">
        <v>1.1858500000000001</v>
      </c>
      <c r="V8" s="16" t="s">
        <v>5222</v>
      </c>
      <c r="W8" s="15">
        <v>1436</v>
      </c>
      <c r="X8" s="16" t="s">
        <v>4261</v>
      </c>
      <c r="Y8" s="20">
        <v>1.2997799999999999</v>
      </c>
      <c r="Z8" s="16" t="s">
        <v>5223</v>
      </c>
      <c r="AA8" s="17">
        <f>SUM(PRODUCT(A3L101C2,A3L101C3))/A3L101C1</f>
        <v>5814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14289</v>
      </c>
      <c r="H10" s="16" t="s">
        <v>4253</v>
      </c>
      <c r="I10" s="20">
        <v>1</v>
      </c>
      <c r="J10" s="16" t="s">
        <v>5219</v>
      </c>
      <c r="K10" s="15">
        <v>15538</v>
      </c>
      <c r="L10" s="16" t="s">
        <v>4255</v>
      </c>
      <c r="M10" s="20">
        <v>0.98292999999999997</v>
      </c>
      <c r="N10" s="16" t="s">
        <v>5220</v>
      </c>
      <c r="O10" s="15">
        <v>13615</v>
      </c>
      <c r="P10" s="16" t="s">
        <v>4257</v>
      </c>
      <c r="Q10" s="20">
        <v>1.01668</v>
      </c>
      <c r="R10" s="16" t="s">
        <v>5221</v>
      </c>
      <c r="S10" s="15">
        <v>12650</v>
      </c>
      <c r="T10" s="16" t="s">
        <v>4259</v>
      </c>
      <c r="U10" s="20">
        <v>1.1858500000000001</v>
      </c>
      <c r="V10" s="16" t="s">
        <v>5222</v>
      </c>
      <c r="W10" s="15">
        <v>8518</v>
      </c>
      <c r="X10" s="16" t="s">
        <v>4261</v>
      </c>
      <c r="Y10" s="20">
        <v>1.2997799999999999</v>
      </c>
      <c r="Z10" s="16" t="s">
        <v>5225</v>
      </c>
      <c r="AA10" s="17">
        <f>SUM(PRODUCT(A3L103C2,A3L103C3))/A3L103C1</f>
        <v>14289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485</v>
      </c>
      <c r="H12" s="16" t="s">
        <v>4253</v>
      </c>
      <c r="I12" s="20">
        <v>1</v>
      </c>
      <c r="J12" s="16" t="s">
        <v>5219</v>
      </c>
      <c r="K12" s="15">
        <v>828</v>
      </c>
      <c r="L12" s="16" t="s">
        <v>4255</v>
      </c>
      <c r="M12" s="20">
        <v>0.98292999999999997</v>
      </c>
      <c r="N12" s="16" t="s">
        <v>5220</v>
      </c>
      <c r="O12" s="15">
        <v>780</v>
      </c>
      <c r="P12" s="16" t="s">
        <v>4257</v>
      </c>
      <c r="Q12" s="20">
        <v>1.01668</v>
      </c>
      <c r="R12" s="16" t="s">
        <v>5221</v>
      </c>
      <c r="S12" s="15">
        <v>805</v>
      </c>
      <c r="T12" s="16" t="s">
        <v>4259</v>
      </c>
      <c r="U12" s="20">
        <v>1.1858500000000001</v>
      </c>
      <c r="V12" s="16" t="s">
        <v>5222</v>
      </c>
      <c r="W12" s="15">
        <v>1113</v>
      </c>
      <c r="X12" s="16" t="s">
        <v>4261</v>
      </c>
      <c r="Y12" s="20">
        <v>1.2997799999999999</v>
      </c>
      <c r="Z12" s="16" t="s">
        <v>5227</v>
      </c>
      <c r="AA12" s="17">
        <f>SUM(PRODUCT(A3L105C2,A3L105C3))/A3L105C1</f>
        <v>485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165</v>
      </c>
      <c r="H13" s="16" t="s">
        <v>4253</v>
      </c>
      <c r="I13" s="20">
        <v>1</v>
      </c>
      <c r="J13" s="16" t="s">
        <v>5219</v>
      </c>
      <c r="K13" s="15">
        <v>134</v>
      </c>
      <c r="L13" s="16" t="s">
        <v>4255</v>
      </c>
      <c r="M13" s="20">
        <v>0.98292999999999997</v>
      </c>
      <c r="N13" s="16" t="s">
        <v>5220</v>
      </c>
      <c r="O13" s="15">
        <v>128</v>
      </c>
      <c r="P13" s="16" t="s">
        <v>4257</v>
      </c>
      <c r="Q13" s="20">
        <v>1.01668</v>
      </c>
      <c r="R13" s="16" t="s">
        <v>5221</v>
      </c>
      <c r="S13" s="15">
        <v>147</v>
      </c>
      <c r="T13" s="16" t="s">
        <v>4259</v>
      </c>
      <c r="U13" s="20">
        <v>1.1858500000000001</v>
      </c>
      <c r="V13" s="16" t="s">
        <v>5222</v>
      </c>
      <c r="W13" s="15">
        <v>46</v>
      </c>
      <c r="X13" s="16" t="s">
        <v>4261</v>
      </c>
      <c r="Y13" s="20">
        <v>1.2997799999999999</v>
      </c>
      <c r="Z13" s="16" t="s">
        <v>5228</v>
      </c>
      <c r="AA13" s="17">
        <f>SUM(PRODUCT(A3L106C2,A3L106C3))/A3L106C1</f>
        <v>165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20753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17211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15157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14554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11113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20753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179</v>
      </c>
      <c r="H60" s="16" t="s">
        <v>4253</v>
      </c>
      <c r="I60" s="20">
        <v>1</v>
      </c>
      <c r="J60" s="16" t="s">
        <v>5219</v>
      </c>
      <c r="K60" s="15">
        <v>432</v>
      </c>
      <c r="L60" s="16" t="s">
        <v>4255</v>
      </c>
      <c r="M60" s="20">
        <v>0.98292999999999997</v>
      </c>
      <c r="N60" s="16" t="s">
        <v>5220</v>
      </c>
      <c r="O60" s="15">
        <v>625</v>
      </c>
      <c r="P60" s="16" t="s">
        <v>4257</v>
      </c>
      <c r="Q60" s="20">
        <v>1.01668</v>
      </c>
      <c r="R60" s="16" t="s">
        <v>5221</v>
      </c>
      <c r="S60" s="15">
        <v>800</v>
      </c>
      <c r="T60" s="16" t="s">
        <v>4259</v>
      </c>
      <c r="U60" s="20">
        <v>1.1858500000000001</v>
      </c>
      <c r="V60" s="16" t="s">
        <v>5222</v>
      </c>
      <c r="W60" s="15">
        <v>392</v>
      </c>
      <c r="X60" s="16" t="s">
        <v>4261</v>
      </c>
      <c r="Y60" s="20">
        <v>1.2997799999999999</v>
      </c>
      <c r="Z60" s="16" t="s">
        <v>5300</v>
      </c>
      <c r="AA60" s="17">
        <f>SUM(PRODUCT(A3L153C2,A3L153C3))/A3L153C1</f>
        <v>179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179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432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625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800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392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179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0.98158999999999996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1.0165999999999999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1.2025699999999999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1.33463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25</v>
      </c>
      <c r="L9" s="16" t="s">
        <v>5398</v>
      </c>
      <c r="M9" s="17">
        <v>95</v>
      </c>
      <c r="N9" s="16" t="s">
        <v>5398</v>
      </c>
      <c r="O9" s="17">
        <v>384</v>
      </c>
      <c r="P9" s="16" t="s">
        <v>5398</v>
      </c>
      <c r="Q9" s="17">
        <v>122</v>
      </c>
      <c r="R9" s="16" t="s">
        <v>5398</v>
      </c>
      <c r="S9" s="17">
        <v>379</v>
      </c>
      <c r="T9" s="16" t="s">
        <v>4255</v>
      </c>
      <c r="U9" s="20">
        <v>0.98158999999999996</v>
      </c>
      <c r="V9" s="16" t="s">
        <v>5399</v>
      </c>
      <c r="W9" s="17">
        <v>0</v>
      </c>
      <c r="X9" s="16" t="s">
        <v>5399</v>
      </c>
      <c r="Y9" s="17">
        <v>28</v>
      </c>
      <c r="Z9" s="16" t="s">
        <v>5399</v>
      </c>
      <c r="AA9" s="17">
        <v>118</v>
      </c>
      <c r="AB9" s="16" t="s">
        <v>5399</v>
      </c>
      <c r="AC9" s="17">
        <v>526</v>
      </c>
      <c r="AD9" s="16" t="s">
        <v>5399</v>
      </c>
      <c r="AE9" s="17">
        <v>110</v>
      </c>
      <c r="AF9" s="16" t="s">
        <v>5399</v>
      </c>
      <c r="AG9" s="17">
        <v>345</v>
      </c>
      <c r="AH9" s="16" t="s">
        <v>4257</v>
      </c>
      <c r="AI9" s="20">
        <v>1.0165999999999999</v>
      </c>
      <c r="AJ9" s="16" t="s">
        <v>5400</v>
      </c>
      <c r="AK9" s="17">
        <v>0</v>
      </c>
      <c r="AL9" s="16" t="s">
        <v>5400</v>
      </c>
      <c r="AM9" s="17">
        <v>21</v>
      </c>
      <c r="AN9" s="16" t="s">
        <v>5400</v>
      </c>
      <c r="AO9" s="17">
        <v>157</v>
      </c>
      <c r="AP9" s="16" t="s">
        <v>5400</v>
      </c>
      <c r="AQ9" s="17">
        <v>794</v>
      </c>
      <c r="AR9" s="16" t="s">
        <v>5400</v>
      </c>
      <c r="AS9" s="17">
        <v>88</v>
      </c>
      <c r="AT9" s="16" t="s">
        <v>5400</v>
      </c>
      <c r="AU9" s="17">
        <v>408</v>
      </c>
      <c r="AV9" s="16" t="s">
        <v>4259</v>
      </c>
      <c r="AW9" s="20">
        <v>1.2025699999999999</v>
      </c>
      <c r="AX9" s="16" t="s">
        <v>5401</v>
      </c>
      <c r="AY9" s="17">
        <v>0</v>
      </c>
      <c r="AZ9" s="16" t="s">
        <v>5401</v>
      </c>
      <c r="BA9" s="17">
        <v>9</v>
      </c>
      <c r="BB9" s="16" t="s">
        <v>5401</v>
      </c>
      <c r="BC9" s="17">
        <v>87</v>
      </c>
      <c r="BD9" s="16" t="s">
        <v>5401</v>
      </c>
      <c r="BE9" s="17">
        <v>635</v>
      </c>
      <c r="BF9" s="16" t="s">
        <v>5401</v>
      </c>
      <c r="BG9" s="17">
        <v>93</v>
      </c>
      <c r="BH9" s="16" t="s">
        <v>5401</v>
      </c>
      <c r="BI9" s="17">
        <v>362</v>
      </c>
      <c r="BJ9" s="16" t="s">
        <v>4261</v>
      </c>
      <c r="BK9" s="20">
        <v>1.33463</v>
      </c>
      <c r="BL9" s="16" t="s">
        <v>5402</v>
      </c>
      <c r="BM9" s="17">
        <v>0</v>
      </c>
      <c r="BN9" s="16" t="s">
        <v>5402</v>
      </c>
      <c r="BO9" s="17">
        <v>45</v>
      </c>
      <c r="BP9" s="16" t="s">
        <v>5402</v>
      </c>
      <c r="BQ9" s="17">
        <v>185</v>
      </c>
      <c r="BR9" s="16" t="s">
        <v>5402</v>
      </c>
      <c r="BS9" s="17">
        <v>521</v>
      </c>
      <c r="BT9" s="16" t="s">
        <v>5402</v>
      </c>
      <c r="BU9" s="17">
        <v>41</v>
      </c>
      <c r="BV9" s="16" t="s">
        <v>5402</v>
      </c>
      <c r="BW9" s="17">
        <v>178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25</v>
      </c>
      <c r="CB9" s="16" t="s">
        <v>5413</v>
      </c>
      <c r="CC9" s="17">
        <f>SUM(PRODUCT(A3L202C2,A3L202C5))/A3L202C1</f>
        <v>95</v>
      </c>
      <c r="CD9" s="16" t="s">
        <v>5414</v>
      </c>
      <c r="CE9" s="17">
        <f>SUM(PRODUCT(A3L202C2,A3L202C6))/A3L202C1</f>
        <v>384</v>
      </c>
      <c r="CF9" s="16" t="s">
        <v>5415</v>
      </c>
      <c r="CG9" s="17">
        <f>SUM(PRODUCT(A3L202C2,A3L202C7))/A3L202C1</f>
        <v>122</v>
      </c>
      <c r="CH9" s="16" t="s">
        <v>5416</v>
      </c>
      <c r="CI9" s="17">
        <f>SUM(PRODUCT(A3L202C2,A3L202C8))/A3L202C1</f>
        <v>379</v>
      </c>
      <c r="CJ9" s="16" t="s">
        <v>5410</v>
      </c>
      <c r="CK9" s="17">
        <f>(A3L202C40-A3L202C37)+(A3L202C41-A3L202C38)+(A3L202C42-A3L202C39)</f>
        <v>765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76</v>
      </c>
      <c r="L10" s="16" t="s">
        <v>5398</v>
      </c>
      <c r="M10" s="17">
        <v>265</v>
      </c>
      <c r="N10" s="16" t="s">
        <v>5398</v>
      </c>
      <c r="O10" s="17">
        <v>1145</v>
      </c>
      <c r="P10" s="16" t="s">
        <v>5398</v>
      </c>
      <c r="Q10" s="17">
        <v>1799</v>
      </c>
      <c r="R10" s="16" t="s">
        <v>5398</v>
      </c>
      <c r="S10" s="17">
        <v>4660</v>
      </c>
      <c r="T10" s="16" t="s">
        <v>4255</v>
      </c>
      <c r="U10" s="20">
        <v>0.98158999999999996</v>
      </c>
      <c r="V10" s="16" t="s">
        <v>5399</v>
      </c>
      <c r="W10" s="17">
        <v>0</v>
      </c>
      <c r="X10" s="16" t="s">
        <v>5399</v>
      </c>
      <c r="Y10" s="17">
        <v>102</v>
      </c>
      <c r="Z10" s="16" t="s">
        <v>5399</v>
      </c>
      <c r="AA10" s="17">
        <v>465</v>
      </c>
      <c r="AB10" s="16" t="s">
        <v>5399</v>
      </c>
      <c r="AC10" s="17">
        <v>867</v>
      </c>
      <c r="AD10" s="16" t="s">
        <v>5399</v>
      </c>
      <c r="AE10" s="17">
        <v>1874</v>
      </c>
      <c r="AF10" s="16" t="s">
        <v>5399</v>
      </c>
      <c r="AG10" s="17">
        <v>4064</v>
      </c>
      <c r="AH10" s="16" t="s">
        <v>4257</v>
      </c>
      <c r="AI10" s="20">
        <v>1.0165999999999999</v>
      </c>
      <c r="AJ10" s="16" t="s">
        <v>5400</v>
      </c>
      <c r="AK10" s="17">
        <v>0</v>
      </c>
      <c r="AL10" s="16" t="s">
        <v>5400</v>
      </c>
      <c r="AM10" s="17">
        <v>109</v>
      </c>
      <c r="AN10" s="16" t="s">
        <v>5400</v>
      </c>
      <c r="AO10" s="17">
        <v>392</v>
      </c>
      <c r="AP10" s="16" t="s">
        <v>5400</v>
      </c>
      <c r="AQ10" s="17">
        <v>844</v>
      </c>
      <c r="AR10" s="16" t="s">
        <v>5400</v>
      </c>
      <c r="AS10" s="17">
        <v>2247</v>
      </c>
      <c r="AT10" s="16" t="s">
        <v>5400</v>
      </c>
      <c r="AU10" s="17">
        <v>5974</v>
      </c>
      <c r="AV10" s="16" t="s">
        <v>4259</v>
      </c>
      <c r="AW10" s="20">
        <v>1.2025699999999999</v>
      </c>
      <c r="AX10" s="16" t="s">
        <v>5401</v>
      </c>
      <c r="AY10" s="17">
        <v>0</v>
      </c>
      <c r="AZ10" s="16" t="s">
        <v>5401</v>
      </c>
      <c r="BA10" s="17">
        <v>111</v>
      </c>
      <c r="BB10" s="16" t="s">
        <v>5401</v>
      </c>
      <c r="BC10" s="17">
        <v>353</v>
      </c>
      <c r="BD10" s="16" t="s">
        <v>5401</v>
      </c>
      <c r="BE10" s="17">
        <v>825</v>
      </c>
      <c r="BF10" s="16" t="s">
        <v>5401</v>
      </c>
      <c r="BG10" s="17">
        <v>2519</v>
      </c>
      <c r="BH10" s="16" t="s">
        <v>5401</v>
      </c>
      <c r="BI10" s="17">
        <v>5921</v>
      </c>
      <c r="BJ10" s="16" t="s">
        <v>4261</v>
      </c>
      <c r="BK10" s="20">
        <v>1.33463</v>
      </c>
      <c r="BL10" s="16" t="s">
        <v>5402</v>
      </c>
      <c r="BM10" s="17">
        <v>0</v>
      </c>
      <c r="BN10" s="16" t="s">
        <v>5402</v>
      </c>
      <c r="BO10" s="17">
        <v>70</v>
      </c>
      <c r="BP10" s="16" t="s">
        <v>5402</v>
      </c>
      <c r="BQ10" s="17">
        <v>278</v>
      </c>
      <c r="BR10" s="16" t="s">
        <v>5402</v>
      </c>
      <c r="BS10" s="17">
        <v>622</v>
      </c>
      <c r="BT10" s="16" t="s">
        <v>5402</v>
      </c>
      <c r="BU10" s="17">
        <v>1106</v>
      </c>
      <c r="BV10" s="16" t="s">
        <v>5402</v>
      </c>
      <c r="BW10" s="17">
        <v>3232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76</v>
      </c>
      <c r="CB10" s="16" t="s">
        <v>5420</v>
      </c>
      <c r="CC10" s="17">
        <f>SUM(PRODUCT(A3L203C2,A3L203C5))/A3L203C1</f>
        <v>265</v>
      </c>
      <c r="CD10" s="16" t="s">
        <v>5421</v>
      </c>
      <c r="CE10" s="17">
        <f>SUM(PRODUCT(A3L203C2,A3L203C6))/A3L203C1</f>
        <v>1145</v>
      </c>
      <c r="CF10" s="16" t="s">
        <v>5422</v>
      </c>
      <c r="CG10" s="17">
        <f>SUM(PRODUCT(A3L203C2,A3L203C7))/A3L203C1</f>
        <v>1799</v>
      </c>
      <c r="CH10" s="16" t="s">
        <v>5423</v>
      </c>
      <c r="CI10" s="17">
        <f>SUM(PRODUCT(A3L203C2,A3L203C8))/A3L203C1</f>
        <v>4660</v>
      </c>
      <c r="CJ10" s="16" t="s">
        <v>5417</v>
      </c>
      <c r="CK10" s="17">
        <f>(A3L203C40-A3L203C37)+(A3L203C41-A3L203C38)+(A3L203C42-A3L203C39)</f>
        <v>7263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0</v>
      </c>
      <c r="L11" s="16" t="s">
        <v>5398</v>
      </c>
      <c r="M11" s="17">
        <v>0</v>
      </c>
      <c r="N11" s="16" t="s">
        <v>5398</v>
      </c>
      <c r="O11" s="17">
        <v>785</v>
      </c>
      <c r="P11" s="16" t="s">
        <v>5398</v>
      </c>
      <c r="Q11" s="17">
        <v>392</v>
      </c>
      <c r="R11" s="16" t="s">
        <v>5398</v>
      </c>
      <c r="S11" s="17">
        <v>777</v>
      </c>
      <c r="T11" s="16" t="s">
        <v>4255</v>
      </c>
      <c r="U11" s="20">
        <v>0.98158999999999996</v>
      </c>
      <c r="V11" s="16" t="s">
        <v>5399</v>
      </c>
      <c r="W11" s="17">
        <v>0</v>
      </c>
      <c r="X11" s="16" t="s">
        <v>5399</v>
      </c>
      <c r="Y11" s="17">
        <v>0</v>
      </c>
      <c r="Z11" s="16" t="s">
        <v>5399</v>
      </c>
      <c r="AA11" s="17">
        <v>0</v>
      </c>
      <c r="AB11" s="16" t="s">
        <v>5399</v>
      </c>
      <c r="AC11" s="17">
        <v>783</v>
      </c>
      <c r="AD11" s="16" t="s">
        <v>5399</v>
      </c>
      <c r="AE11" s="17">
        <v>180</v>
      </c>
      <c r="AF11" s="16" t="s">
        <v>5399</v>
      </c>
      <c r="AG11" s="17">
        <v>399</v>
      </c>
      <c r="AH11" s="16" t="s">
        <v>4257</v>
      </c>
      <c r="AI11" s="20">
        <v>1.0165999999999999</v>
      </c>
      <c r="AJ11" s="16" t="s">
        <v>5400</v>
      </c>
      <c r="AK11" s="17">
        <v>0</v>
      </c>
      <c r="AL11" s="16" t="s">
        <v>5400</v>
      </c>
      <c r="AM11" s="17">
        <v>0</v>
      </c>
      <c r="AN11" s="16" t="s">
        <v>5400</v>
      </c>
      <c r="AO11" s="17">
        <v>0</v>
      </c>
      <c r="AP11" s="16" t="s">
        <v>5400</v>
      </c>
      <c r="AQ11" s="17">
        <v>940</v>
      </c>
      <c r="AR11" s="16" t="s">
        <v>5400</v>
      </c>
      <c r="AS11" s="17">
        <v>184</v>
      </c>
      <c r="AT11" s="16" t="s">
        <v>5400</v>
      </c>
      <c r="AU11" s="17">
        <v>392</v>
      </c>
      <c r="AV11" s="16" t="s">
        <v>4259</v>
      </c>
      <c r="AW11" s="20">
        <v>1.2025699999999999</v>
      </c>
      <c r="AX11" s="16" t="s">
        <v>5401</v>
      </c>
      <c r="AY11" s="17">
        <v>0</v>
      </c>
      <c r="AZ11" s="16" t="s">
        <v>5401</v>
      </c>
      <c r="BA11" s="17">
        <v>0</v>
      </c>
      <c r="BB11" s="16" t="s">
        <v>5401</v>
      </c>
      <c r="BC11" s="17">
        <v>0</v>
      </c>
      <c r="BD11" s="16" t="s">
        <v>5401</v>
      </c>
      <c r="BE11" s="17">
        <v>842</v>
      </c>
      <c r="BF11" s="16" t="s">
        <v>5401</v>
      </c>
      <c r="BG11" s="17">
        <v>147</v>
      </c>
      <c r="BH11" s="16" t="s">
        <v>5401</v>
      </c>
      <c r="BI11" s="17">
        <v>367</v>
      </c>
      <c r="BJ11" s="16" t="s">
        <v>4261</v>
      </c>
      <c r="BK11" s="20">
        <v>1.33463</v>
      </c>
      <c r="BL11" s="16" t="s">
        <v>5402</v>
      </c>
      <c r="BM11" s="17">
        <v>0</v>
      </c>
      <c r="BN11" s="16" t="s">
        <v>5402</v>
      </c>
      <c r="BO11" s="17">
        <v>0</v>
      </c>
      <c r="BP11" s="16" t="s">
        <v>5402</v>
      </c>
      <c r="BQ11" s="17">
        <v>0</v>
      </c>
      <c r="BR11" s="16" t="s">
        <v>5402</v>
      </c>
      <c r="BS11" s="17">
        <v>232</v>
      </c>
      <c r="BT11" s="16" t="s">
        <v>5402</v>
      </c>
      <c r="BU11" s="17">
        <v>77</v>
      </c>
      <c r="BV11" s="16" t="s">
        <v>5402</v>
      </c>
      <c r="BW11" s="17">
        <v>176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0</v>
      </c>
      <c r="CB11" s="16" t="s">
        <v>5427</v>
      </c>
      <c r="CC11" s="17">
        <f>SUM(PRODUCT(A3L204C2,A3L204C5))/A3L204C1</f>
        <v>0</v>
      </c>
      <c r="CD11" s="16" t="s">
        <v>5428</v>
      </c>
      <c r="CE11" s="17">
        <f>SUM(PRODUCT(A3L204C2,A3L204C6))/A3L204C1</f>
        <v>785</v>
      </c>
      <c r="CF11" s="16" t="s">
        <v>5429</v>
      </c>
      <c r="CG11" s="17">
        <f>SUM(PRODUCT(A3L204C2,A3L204C7))/A3L204C1</f>
        <v>392</v>
      </c>
      <c r="CH11" s="16" t="s">
        <v>5430</v>
      </c>
      <c r="CI11" s="17">
        <f>SUM(PRODUCT(A3L204C2,A3L204C8))/A3L204C1</f>
        <v>777</v>
      </c>
      <c r="CJ11" s="16" t="s">
        <v>5424</v>
      </c>
      <c r="CK11" s="17">
        <f>(A3L204C40-A3L204C37)+(A3L204C41-A3L204C38)+(A3L204C42-A3L204C39)</f>
        <v>1954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398</v>
      </c>
      <c r="L12" s="16" t="s">
        <v>5398</v>
      </c>
      <c r="M12" s="17">
        <v>2504</v>
      </c>
      <c r="N12" s="16" t="s">
        <v>5398</v>
      </c>
      <c r="O12" s="17">
        <v>0</v>
      </c>
      <c r="P12" s="16" t="s">
        <v>5398</v>
      </c>
      <c r="Q12" s="17">
        <v>880</v>
      </c>
      <c r="R12" s="16" t="s">
        <v>5398</v>
      </c>
      <c r="S12" s="17">
        <v>2344</v>
      </c>
      <c r="T12" s="16" t="s">
        <v>4255</v>
      </c>
      <c r="U12" s="20">
        <v>0.98158999999999996</v>
      </c>
      <c r="V12" s="16" t="s">
        <v>5399</v>
      </c>
      <c r="W12" s="17">
        <v>0</v>
      </c>
      <c r="X12" s="16" t="s">
        <v>5399</v>
      </c>
      <c r="Y12" s="17">
        <v>627</v>
      </c>
      <c r="Z12" s="16" t="s">
        <v>5399</v>
      </c>
      <c r="AA12" s="17">
        <v>3201</v>
      </c>
      <c r="AB12" s="16" t="s">
        <v>5399</v>
      </c>
      <c r="AC12" s="17">
        <v>0</v>
      </c>
      <c r="AD12" s="16" t="s">
        <v>5399</v>
      </c>
      <c r="AE12" s="17">
        <v>1236</v>
      </c>
      <c r="AF12" s="16" t="s">
        <v>5399</v>
      </c>
      <c r="AG12" s="17">
        <v>2908</v>
      </c>
      <c r="AH12" s="16" t="s">
        <v>4257</v>
      </c>
      <c r="AI12" s="20">
        <v>1.0165999999999999</v>
      </c>
      <c r="AJ12" s="16" t="s">
        <v>5400</v>
      </c>
      <c r="AK12" s="17">
        <v>0</v>
      </c>
      <c r="AL12" s="16" t="s">
        <v>5400</v>
      </c>
      <c r="AM12" s="17">
        <v>621</v>
      </c>
      <c r="AN12" s="16" t="s">
        <v>5400</v>
      </c>
      <c r="AO12" s="17">
        <v>3155</v>
      </c>
      <c r="AP12" s="16" t="s">
        <v>5400</v>
      </c>
      <c r="AQ12" s="17">
        <v>0</v>
      </c>
      <c r="AR12" s="16" t="s">
        <v>5400</v>
      </c>
      <c r="AS12" s="17">
        <v>1238</v>
      </c>
      <c r="AT12" s="16" t="s">
        <v>5400</v>
      </c>
      <c r="AU12" s="17">
        <v>3679</v>
      </c>
      <c r="AV12" s="16" t="s">
        <v>4259</v>
      </c>
      <c r="AW12" s="20">
        <v>1.2025699999999999</v>
      </c>
      <c r="AX12" s="16" t="s">
        <v>5401</v>
      </c>
      <c r="AY12" s="17">
        <v>0</v>
      </c>
      <c r="AZ12" s="16" t="s">
        <v>5401</v>
      </c>
      <c r="BA12" s="17">
        <v>455</v>
      </c>
      <c r="BB12" s="16" t="s">
        <v>5401</v>
      </c>
      <c r="BC12" s="17">
        <v>2296</v>
      </c>
      <c r="BD12" s="16" t="s">
        <v>5401</v>
      </c>
      <c r="BE12" s="17">
        <v>0</v>
      </c>
      <c r="BF12" s="16" t="s">
        <v>5401</v>
      </c>
      <c r="BG12" s="17">
        <v>1267</v>
      </c>
      <c r="BH12" s="16" t="s">
        <v>5401</v>
      </c>
      <c r="BI12" s="17">
        <v>3638</v>
      </c>
      <c r="BJ12" s="16" t="s">
        <v>4261</v>
      </c>
      <c r="BK12" s="20">
        <v>1.33463</v>
      </c>
      <c r="BL12" s="16" t="s">
        <v>5402</v>
      </c>
      <c r="BM12" s="17">
        <v>0</v>
      </c>
      <c r="BN12" s="16" t="s">
        <v>5402</v>
      </c>
      <c r="BO12" s="17">
        <v>262</v>
      </c>
      <c r="BP12" s="16" t="s">
        <v>5402</v>
      </c>
      <c r="BQ12" s="17">
        <v>1217</v>
      </c>
      <c r="BR12" s="16" t="s">
        <v>5402</v>
      </c>
      <c r="BS12" s="17">
        <v>0</v>
      </c>
      <c r="BT12" s="16" t="s">
        <v>5402</v>
      </c>
      <c r="BU12" s="17">
        <v>545</v>
      </c>
      <c r="BV12" s="16" t="s">
        <v>5402</v>
      </c>
      <c r="BW12" s="17">
        <v>1173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398</v>
      </c>
      <c r="CB12" s="16" t="s">
        <v>5434</v>
      </c>
      <c r="CC12" s="17">
        <f>SUM(PRODUCT(A3L205C2,A3L205C5))/A3L205C1</f>
        <v>2504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880</v>
      </c>
      <c r="CH12" s="16" t="s">
        <v>5437</v>
      </c>
      <c r="CI12" s="17">
        <f>SUM(PRODUCT(A3L205C2,A3L205C8))/A3L205C1</f>
        <v>2344</v>
      </c>
      <c r="CJ12" s="16" t="s">
        <v>5431</v>
      </c>
      <c r="CK12" s="17">
        <f>(A3L205C40-A3L205C37)+(A3L205C41-A3L205C38)+(A3L205C42-A3L205C39)</f>
        <v>322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13823</v>
      </c>
      <c r="L13" s="16" t="s">
        <v>5398</v>
      </c>
      <c r="M13" s="17">
        <v>37065</v>
      </c>
      <c r="N13" s="16" t="s">
        <v>5398</v>
      </c>
      <c r="O13" s="17">
        <v>115</v>
      </c>
      <c r="P13" s="16" t="s">
        <v>5398</v>
      </c>
      <c r="Q13" s="17">
        <v>4734</v>
      </c>
      <c r="R13" s="16" t="s">
        <v>5398</v>
      </c>
      <c r="S13" s="17">
        <v>12541</v>
      </c>
      <c r="T13" s="16" t="s">
        <v>4255</v>
      </c>
      <c r="U13" s="20">
        <v>0.98158999999999996</v>
      </c>
      <c r="V13" s="16" t="s">
        <v>5399</v>
      </c>
      <c r="W13" s="17">
        <v>0</v>
      </c>
      <c r="X13" s="16" t="s">
        <v>5399</v>
      </c>
      <c r="Y13" s="17">
        <v>12860</v>
      </c>
      <c r="Z13" s="16" t="s">
        <v>5399</v>
      </c>
      <c r="AA13" s="17">
        <v>35417</v>
      </c>
      <c r="AB13" s="16" t="s">
        <v>5399</v>
      </c>
      <c r="AC13" s="17">
        <v>590</v>
      </c>
      <c r="AD13" s="16" t="s">
        <v>5399</v>
      </c>
      <c r="AE13" s="17">
        <v>4724</v>
      </c>
      <c r="AF13" s="16" t="s">
        <v>5399</v>
      </c>
      <c r="AG13" s="17">
        <v>13842</v>
      </c>
      <c r="AH13" s="16" t="s">
        <v>4257</v>
      </c>
      <c r="AI13" s="20">
        <v>1.0165999999999999</v>
      </c>
      <c r="AJ13" s="16" t="s">
        <v>5400</v>
      </c>
      <c r="AK13" s="17">
        <v>0</v>
      </c>
      <c r="AL13" s="16" t="s">
        <v>5400</v>
      </c>
      <c r="AM13" s="17">
        <v>13499</v>
      </c>
      <c r="AN13" s="16" t="s">
        <v>5400</v>
      </c>
      <c r="AO13" s="17">
        <v>37077</v>
      </c>
      <c r="AP13" s="16" t="s">
        <v>5400</v>
      </c>
      <c r="AQ13" s="17">
        <v>732</v>
      </c>
      <c r="AR13" s="16" t="s">
        <v>5400</v>
      </c>
      <c r="AS13" s="17">
        <v>4869</v>
      </c>
      <c r="AT13" s="16" t="s">
        <v>5400</v>
      </c>
      <c r="AU13" s="17">
        <v>17361</v>
      </c>
      <c r="AV13" s="16" t="s">
        <v>4259</v>
      </c>
      <c r="AW13" s="20">
        <v>1.2025699999999999</v>
      </c>
      <c r="AX13" s="16" t="s">
        <v>5401</v>
      </c>
      <c r="AY13" s="17">
        <v>0</v>
      </c>
      <c r="AZ13" s="16" t="s">
        <v>5401</v>
      </c>
      <c r="BA13" s="17">
        <v>12743</v>
      </c>
      <c r="BB13" s="16" t="s">
        <v>5401</v>
      </c>
      <c r="BC13" s="17">
        <v>35396</v>
      </c>
      <c r="BD13" s="16" t="s">
        <v>5401</v>
      </c>
      <c r="BE13" s="17">
        <v>1276</v>
      </c>
      <c r="BF13" s="16" t="s">
        <v>5401</v>
      </c>
      <c r="BG13" s="17">
        <v>5125</v>
      </c>
      <c r="BH13" s="16" t="s">
        <v>5401</v>
      </c>
      <c r="BI13" s="17">
        <v>15179</v>
      </c>
      <c r="BJ13" s="16" t="s">
        <v>4261</v>
      </c>
      <c r="BK13" s="20">
        <v>1.33463</v>
      </c>
      <c r="BL13" s="16" t="s">
        <v>5402</v>
      </c>
      <c r="BM13" s="17">
        <v>0</v>
      </c>
      <c r="BN13" s="16" t="s">
        <v>5402</v>
      </c>
      <c r="BO13" s="17">
        <v>10582</v>
      </c>
      <c r="BP13" s="16" t="s">
        <v>5402</v>
      </c>
      <c r="BQ13" s="17">
        <v>23178</v>
      </c>
      <c r="BR13" s="16" t="s">
        <v>5402</v>
      </c>
      <c r="BS13" s="17">
        <v>379</v>
      </c>
      <c r="BT13" s="16" t="s">
        <v>5402</v>
      </c>
      <c r="BU13" s="17">
        <v>3796</v>
      </c>
      <c r="BV13" s="16" t="s">
        <v>5402</v>
      </c>
      <c r="BW13" s="17">
        <v>9618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13823</v>
      </c>
      <c r="CB13" s="16" t="s">
        <v>5441</v>
      </c>
      <c r="CC13" s="17">
        <f>SUM(PRODUCT(A3L206C2,A3L206C5))/A3L206C1</f>
        <v>37065</v>
      </c>
      <c r="CD13" s="16" t="s">
        <v>5442</v>
      </c>
      <c r="CE13" s="17">
        <f>SUM(PRODUCT(A3L206C2,A3L206C6))/A3L206C1</f>
        <v>115</v>
      </c>
      <c r="CF13" s="16" t="s">
        <v>5443</v>
      </c>
      <c r="CG13" s="17">
        <f>SUM(PRODUCT(A3L206C2,A3L206C7))/A3L206C1</f>
        <v>4734</v>
      </c>
      <c r="CH13" s="16" t="s">
        <v>5444</v>
      </c>
      <c r="CI13" s="17">
        <f>SUM(PRODUCT(A3L206C2,A3L206C8))/A3L206C1</f>
        <v>12541</v>
      </c>
      <c r="CJ13" s="16" t="s">
        <v>5438</v>
      </c>
      <c r="CK13" s="17">
        <f>(A3L206C40-A3L206C37)+(A3L206C41-A3L206C38)+(A3L206C42-A3L206C39)</f>
        <v>-33498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334</v>
      </c>
      <c r="L14" s="16" t="s">
        <v>5398</v>
      </c>
      <c r="M14" s="17">
        <v>2238</v>
      </c>
      <c r="N14" s="16" t="s">
        <v>5398</v>
      </c>
      <c r="O14" s="17">
        <v>0</v>
      </c>
      <c r="P14" s="16" t="s">
        <v>5398</v>
      </c>
      <c r="Q14" s="17">
        <v>89</v>
      </c>
      <c r="R14" s="16" t="s">
        <v>5398</v>
      </c>
      <c r="S14" s="17">
        <v>179</v>
      </c>
      <c r="T14" s="16" t="s">
        <v>4255</v>
      </c>
      <c r="U14" s="20">
        <v>0.98158999999999996</v>
      </c>
      <c r="V14" s="16" t="s">
        <v>5399</v>
      </c>
      <c r="W14" s="17">
        <v>0</v>
      </c>
      <c r="X14" s="16" t="s">
        <v>5399</v>
      </c>
      <c r="Y14" s="17">
        <v>376</v>
      </c>
      <c r="Z14" s="16" t="s">
        <v>5399</v>
      </c>
      <c r="AA14" s="17">
        <v>2158</v>
      </c>
      <c r="AB14" s="16" t="s">
        <v>5399</v>
      </c>
      <c r="AC14" s="17">
        <v>0</v>
      </c>
      <c r="AD14" s="16" t="s">
        <v>5399</v>
      </c>
      <c r="AE14" s="17">
        <v>74</v>
      </c>
      <c r="AF14" s="16" t="s">
        <v>5399</v>
      </c>
      <c r="AG14" s="17">
        <v>99</v>
      </c>
      <c r="AH14" s="16" t="s">
        <v>4257</v>
      </c>
      <c r="AI14" s="20">
        <v>1.0165999999999999</v>
      </c>
      <c r="AJ14" s="16" t="s">
        <v>5400</v>
      </c>
      <c r="AK14" s="17">
        <v>0</v>
      </c>
      <c r="AL14" s="16" t="s">
        <v>5400</v>
      </c>
      <c r="AM14" s="17">
        <v>341</v>
      </c>
      <c r="AN14" s="16" t="s">
        <v>5400</v>
      </c>
      <c r="AO14" s="17">
        <v>2480</v>
      </c>
      <c r="AP14" s="16" t="s">
        <v>5400</v>
      </c>
      <c r="AQ14" s="17">
        <v>0</v>
      </c>
      <c r="AR14" s="16" t="s">
        <v>5400</v>
      </c>
      <c r="AS14" s="17">
        <v>70</v>
      </c>
      <c r="AT14" s="16" t="s">
        <v>5400</v>
      </c>
      <c r="AU14" s="17">
        <v>170</v>
      </c>
      <c r="AV14" s="16" t="s">
        <v>4259</v>
      </c>
      <c r="AW14" s="20">
        <v>1.2025699999999999</v>
      </c>
      <c r="AX14" s="16" t="s">
        <v>5401</v>
      </c>
      <c r="AY14" s="17">
        <v>0</v>
      </c>
      <c r="AZ14" s="16" t="s">
        <v>5401</v>
      </c>
      <c r="BA14" s="17">
        <v>310</v>
      </c>
      <c r="BB14" s="16" t="s">
        <v>5401</v>
      </c>
      <c r="BC14" s="17">
        <v>2440</v>
      </c>
      <c r="BD14" s="16" t="s">
        <v>5401</v>
      </c>
      <c r="BE14" s="17">
        <v>0</v>
      </c>
      <c r="BF14" s="16" t="s">
        <v>5401</v>
      </c>
      <c r="BG14" s="17">
        <v>64</v>
      </c>
      <c r="BH14" s="16" t="s">
        <v>5401</v>
      </c>
      <c r="BI14" s="17">
        <v>138</v>
      </c>
      <c r="BJ14" s="16" t="s">
        <v>4261</v>
      </c>
      <c r="BK14" s="20">
        <v>1.33463</v>
      </c>
      <c r="BL14" s="16" t="s">
        <v>5402</v>
      </c>
      <c r="BM14" s="17">
        <v>0</v>
      </c>
      <c r="BN14" s="16" t="s">
        <v>5402</v>
      </c>
      <c r="BO14" s="17">
        <v>259</v>
      </c>
      <c r="BP14" s="16" t="s">
        <v>5402</v>
      </c>
      <c r="BQ14" s="17">
        <v>1666</v>
      </c>
      <c r="BR14" s="16" t="s">
        <v>5402</v>
      </c>
      <c r="BS14" s="17">
        <v>0</v>
      </c>
      <c r="BT14" s="16" t="s">
        <v>5402</v>
      </c>
      <c r="BU14" s="17">
        <v>78</v>
      </c>
      <c r="BV14" s="16" t="s">
        <v>5402</v>
      </c>
      <c r="BW14" s="17">
        <v>183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334</v>
      </c>
      <c r="CB14" s="16" t="s">
        <v>5448</v>
      </c>
      <c r="CC14" s="17">
        <f>SUM(PRODUCT(A3L207C2,A3L207C5))/A3L207C1</f>
        <v>2238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89</v>
      </c>
      <c r="CH14" s="16" t="s">
        <v>5451</v>
      </c>
      <c r="CI14" s="17">
        <f>SUM(PRODUCT(A3L207C2,A3L207C8))/A3L207C1</f>
        <v>179</v>
      </c>
      <c r="CJ14" s="16" t="s">
        <v>5445</v>
      </c>
      <c r="CK14" s="17">
        <f>(A3L207C40-A3L207C37)+(A3L207C41-A3L207C38)+(A3L207C42-A3L207C39)</f>
        <v>-2304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2</v>
      </c>
      <c r="R15" s="16" t="s">
        <v>5398</v>
      </c>
      <c r="S15" s="17">
        <v>3</v>
      </c>
      <c r="T15" s="16" t="s">
        <v>4255</v>
      </c>
      <c r="U15" s="20">
        <v>0.98158999999999996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10</v>
      </c>
      <c r="AF15" s="16" t="s">
        <v>5399</v>
      </c>
      <c r="AG15" s="17">
        <v>27</v>
      </c>
      <c r="AH15" s="16" t="s">
        <v>4257</v>
      </c>
      <c r="AI15" s="20">
        <v>1.0165999999999999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6</v>
      </c>
      <c r="AT15" s="16" t="s">
        <v>5400</v>
      </c>
      <c r="AU15" s="17">
        <v>27</v>
      </c>
      <c r="AV15" s="16" t="s">
        <v>4259</v>
      </c>
      <c r="AW15" s="20">
        <v>1.2025699999999999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7</v>
      </c>
      <c r="BH15" s="16" t="s">
        <v>5401</v>
      </c>
      <c r="BI15" s="17">
        <v>24</v>
      </c>
      <c r="BJ15" s="16" t="s">
        <v>4261</v>
      </c>
      <c r="BK15" s="20">
        <v>1.33463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0</v>
      </c>
      <c r="BT15" s="16" t="s">
        <v>5402</v>
      </c>
      <c r="BU15" s="17">
        <v>6</v>
      </c>
      <c r="BV15" s="16" t="s">
        <v>5402</v>
      </c>
      <c r="BW15" s="17">
        <v>11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2</v>
      </c>
      <c r="CH15" s="16" t="s">
        <v>5458</v>
      </c>
      <c r="CI15" s="17">
        <f>SUM(PRODUCT(A3L208C2,A3L208C8))/A3L208C1</f>
        <v>3</v>
      </c>
      <c r="CJ15" s="16" t="s">
        <v>5452</v>
      </c>
      <c r="CK15" s="17">
        <f>(A3L208C40-A3L208C37)+(A3L208C41-A3L208C38)+(A3L208C42-A3L208C39)</f>
        <v>5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23</v>
      </c>
      <c r="R16" s="16" t="s">
        <v>5398</v>
      </c>
      <c r="S16" s="17">
        <v>166</v>
      </c>
      <c r="T16" s="16" t="s">
        <v>4255</v>
      </c>
      <c r="U16" s="20">
        <v>0.98158999999999996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2</v>
      </c>
      <c r="AD16" s="16" t="s">
        <v>5399</v>
      </c>
      <c r="AE16" s="17">
        <v>22</v>
      </c>
      <c r="AF16" s="16" t="s">
        <v>5399</v>
      </c>
      <c r="AG16" s="17">
        <v>198</v>
      </c>
      <c r="AH16" s="16" t="s">
        <v>4257</v>
      </c>
      <c r="AI16" s="20">
        <v>1.0165999999999999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18</v>
      </c>
      <c r="AT16" s="16" t="s">
        <v>5400</v>
      </c>
      <c r="AU16" s="17">
        <v>199</v>
      </c>
      <c r="AV16" s="16" t="s">
        <v>4259</v>
      </c>
      <c r="AW16" s="20">
        <v>1.2025699999999999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40</v>
      </c>
      <c r="BH16" s="16" t="s">
        <v>5401</v>
      </c>
      <c r="BI16" s="17">
        <v>233</v>
      </c>
      <c r="BJ16" s="16" t="s">
        <v>4261</v>
      </c>
      <c r="BK16" s="20">
        <v>1.33463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43</v>
      </c>
      <c r="BV16" s="16" t="s">
        <v>5402</v>
      </c>
      <c r="BW16" s="17">
        <v>226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23</v>
      </c>
      <c r="CH16" s="16" t="s">
        <v>5465</v>
      </c>
      <c r="CI16" s="17">
        <f>SUM(PRODUCT(A3L209C2,A3L209C8))/A3L209C1</f>
        <v>166</v>
      </c>
      <c r="CJ16" s="16" t="s">
        <v>5459</v>
      </c>
      <c r="CK16" s="17">
        <f>(A3L209C40-A3L209C37)+(A3L209C41-A3L209C38)+(A3L209C42-A3L209C39)</f>
        <v>189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27</v>
      </c>
      <c r="L17" s="16" t="s">
        <v>5398</v>
      </c>
      <c r="M17" s="17">
        <v>77</v>
      </c>
      <c r="N17" s="16" t="s">
        <v>5398</v>
      </c>
      <c r="O17" s="17">
        <v>0</v>
      </c>
      <c r="P17" s="16" t="s">
        <v>5398</v>
      </c>
      <c r="Q17" s="17">
        <v>34</v>
      </c>
      <c r="R17" s="16" t="s">
        <v>5398</v>
      </c>
      <c r="S17" s="17">
        <v>139</v>
      </c>
      <c r="T17" s="16" t="s">
        <v>4255</v>
      </c>
      <c r="U17" s="20">
        <v>0.98158999999999996</v>
      </c>
      <c r="V17" s="16" t="s">
        <v>5399</v>
      </c>
      <c r="W17" s="17">
        <v>0</v>
      </c>
      <c r="X17" s="16" t="s">
        <v>5399</v>
      </c>
      <c r="Y17" s="17">
        <v>60</v>
      </c>
      <c r="Z17" s="16" t="s">
        <v>5399</v>
      </c>
      <c r="AA17" s="17">
        <v>138</v>
      </c>
      <c r="AB17" s="16" t="s">
        <v>5399</v>
      </c>
      <c r="AC17" s="17">
        <v>0</v>
      </c>
      <c r="AD17" s="16" t="s">
        <v>5399</v>
      </c>
      <c r="AE17" s="17">
        <v>52</v>
      </c>
      <c r="AF17" s="16" t="s">
        <v>5399</v>
      </c>
      <c r="AG17" s="17">
        <v>188</v>
      </c>
      <c r="AH17" s="16" t="s">
        <v>4257</v>
      </c>
      <c r="AI17" s="20">
        <v>1.0165999999999999</v>
      </c>
      <c r="AJ17" s="16" t="s">
        <v>5400</v>
      </c>
      <c r="AK17" s="17">
        <v>0</v>
      </c>
      <c r="AL17" s="16" t="s">
        <v>5400</v>
      </c>
      <c r="AM17" s="17">
        <v>85</v>
      </c>
      <c r="AN17" s="16" t="s">
        <v>5400</v>
      </c>
      <c r="AO17" s="17">
        <v>220</v>
      </c>
      <c r="AP17" s="16" t="s">
        <v>5400</v>
      </c>
      <c r="AQ17" s="17">
        <v>1</v>
      </c>
      <c r="AR17" s="16" t="s">
        <v>5400</v>
      </c>
      <c r="AS17" s="17">
        <v>62</v>
      </c>
      <c r="AT17" s="16" t="s">
        <v>5400</v>
      </c>
      <c r="AU17" s="17">
        <v>324</v>
      </c>
      <c r="AV17" s="16" t="s">
        <v>4259</v>
      </c>
      <c r="AW17" s="20">
        <v>1.2025699999999999</v>
      </c>
      <c r="AX17" s="16" t="s">
        <v>5401</v>
      </c>
      <c r="AY17" s="17">
        <v>0</v>
      </c>
      <c r="AZ17" s="16" t="s">
        <v>5401</v>
      </c>
      <c r="BA17" s="17">
        <v>93</v>
      </c>
      <c r="BB17" s="16" t="s">
        <v>5401</v>
      </c>
      <c r="BC17" s="17">
        <v>229</v>
      </c>
      <c r="BD17" s="16" t="s">
        <v>5401</v>
      </c>
      <c r="BE17" s="17">
        <v>19</v>
      </c>
      <c r="BF17" s="16" t="s">
        <v>5401</v>
      </c>
      <c r="BG17" s="17">
        <v>70</v>
      </c>
      <c r="BH17" s="16" t="s">
        <v>5401</v>
      </c>
      <c r="BI17" s="17">
        <v>362</v>
      </c>
      <c r="BJ17" s="16" t="s">
        <v>4261</v>
      </c>
      <c r="BK17" s="20">
        <v>1.33463</v>
      </c>
      <c r="BL17" s="16" t="s">
        <v>5402</v>
      </c>
      <c r="BM17" s="17">
        <v>0</v>
      </c>
      <c r="BN17" s="16" t="s">
        <v>5402</v>
      </c>
      <c r="BO17" s="17">
        <v>1</v>
      </c>
      <c r="BP17" s="16" t="s">
        <v>5402</v>
      </c>
      <c r="BQ17" s="17">
        <v>26</v>
      </c>
      <c r="BR17" s="16" t="s">
        <v>5402</v>
      </c>
      <c r="BS17" s="17">
        <v>0</v>
      </c>
      <c r="BT17" s="16" t="s">
        <v>5402</v>
      </c>
      <c r="BU17" s="17">
        <v>46</v>
      </c>
      <c r="BV17" s="16" t="s">
        <v>5402</v>
      </c>
      <c r="BW17" s="17">
        <v>166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27</v>
      </c>
      <c r="CB17" s="16" t="s">
        <v>5469</v>
      </c>
      <c r="CC17" s="17">
        <f>SUM(PRODUCT(A3L210C2,A3L210C5))/A3L210C1</f>
        <v>77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34</v>
      </c>
      <c r="CH17" s="16" t="s">
        <v>5472</v>
      </c>
      <c r="CI17" s="17">
        <f>SUM(PRODUCT(A3L210C2,A3L210C8))/A3L210C1</f>
        <v>139</v>
      </c>
      <c r="CJ17" s="16" t="s">
        <v>5466</v>
      </c>
      <c r="CK17" s="17">
        <f>(A3L210C40-A3L210C37)+(A3L210C41-A3L210C38)+(A3L210C42-A3L210C39)</f>
        <v>69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76</v>
      </c>
      <c r="N18" s="16" t="s">
        <v>5398</v>
      </c>
      <c r="O18" s="17">
        <v>6351</v>
      </c>
      <c r="P18" s="16" t="s">
        <v>5398</v>
      </c>
      <c r="Q18" s="17">
        <v>321</v>
      </c>
      <c r="R18" s="16" t="s">
        <v>5398</v>
      </c>
      <c r="S18" s="17">
        <v>1306</v>
      </c>
      <c r="T18" s="16" t="s">
        <v>4255</v>
      </c>
      <c r="U18" s="20">
        <v>0.98158999999999996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32</v>
      </c>
      <c r="AB18" s="16" t="s">
        <v>5399</v>
      </c>
      <c r="AC18" s="17">
        <v>8114</v>
      </c>
      <c r="AD18" s="16" t="s">
        <v>5399</v>
      </c>
      <c r="AE18" s="17">
        <v>346</v>
      </c>
      <c r="AF18" s="16" t="s">
        <v>5399</v>
      </c>
      <c r="AG18" s="17">
        <v>1505</v>
      </c>
      <c r="AH18" s="16" t="s">
        <v>4257</v>
      </c>
      <c r="AI18" s="20">
        <v>1.0165999999999999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115</v>
      </c>
      <c r="AP18" s="16" t="s">
        <v>5400</v>
      </c>
      <c r="AQ18" s="17">
        <v>7527</v>
      </c>
      <c r="AR18" s="16" t="s">
        <v>5400</v>
      </c>
      <c r="AS18" s="17">
        <v>325</v>
      </c>
      <c r="AT18" s="16" t="s">
        <v>5400</v>
      </c>
      <c r="AU18" s="17">
        <v>1473</v>
      </c>
      <c r="AV18" s="16" t="s">
        <v>4259</v>
      </c>
      <c r="AW18" s="20">
        <v>1.2025699999999999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286</v>
      </c>
      <c r="BD18" s="16" t="s">
        <v>5401</v>
      </c>
      <c r="BE18" s="17">
        <v>6451</v>
      </c>
      <c r="BF18" s="16" t="s">
        <v>5401</v>
      </c>
      <c r="BG18" s="17">
        <v>350</v>
      </c>
      <c r="BH18" s="16" t="s">
        <v>5401</v>
      </c>
      <c r="BI18" s="17">
        <v>1566</v>
      </c>
      <c r="BJ18" s="16" t="s">
        <v>4261</v>
      </c>
      <c r="BK18" s="20">
        <v>1.33463</v>
      </c>
      <c r="BL18" s="16" t="s">
        <v>5402</v>
      </c>
      <c r="BM18" s="17">
        <v>0</v>
      </c>
      <c r="BN18" s="16" t="s">
        <v>5402</v>
      </c>
      <c r="BO18" s="17">
        <v>7</v>
      </c>
      <c r="BP18" s="16" t="s">
        <v>5402</v>
      </c>
      <c r="BQ18" s="17">
        <v>279</v>
      </c>
      <c r="BR18" s="16" t="s">
        <v>5402</v>
      </c>
      <c r="BS18" s="17">
        <v>4703</v>
      </c>
      <c r="BT18" s="16" t="s">
        <v>5402</v>
      </c>
      <c r="BU18" s="17">
        <v>467</v>
      </c>
      <c r="BV18" s="16" t="s">
        <v>5402</v>
      </c>
      <c r="BW18" s="17">
        <v>2196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76</v>
      </c>
      <c r="CD18" s="16" t="s">
        <v>5477</v>
      </c>
      <c r="CE18" s="17">
        <f>SUM(PRODUCT(A3L211C2,A3L211C6))/A3L211C1</f>
        <v>6351</v>
      </c>
      <c r="CF18" s="16" t="s">
        <v>5478</v>
      </c>
      <c r="CG18" s="17">
        <f>SUM(PRODUCT(A3L211C2,A3L211C7))/A3L211C1</f>
        <v>321</v>
      </c>
      <c r="CH18" s="16" t="s">
        <v>5479</v>
      </c>
      <c r="CI18" s="17">
        <f>SUM(PRODUCT(A3L211C2,A3L211C8))/A3L211C1</f>
        <v>1306</v>
      </c>
      <c r="CJ18" s="16" t="s">
        <v>5473</v>
      </c>
      <c r="CK18" s="17">
        <f>(A3L211C40-A3L211C37)+(A3L211C41-A3L211C38)+(A3L211C42-A3L211C39)</f>
        <v>7902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2598</v>
      </c>
      <c r="L19" s="16" t="s">
        <v>5398</v>
      </c>
      <c r="M19" s="17">
        <v>4476</v>
      </c>
      <c r="N19" s="16" t="s">
        <v>5398</v>
      </c>
      <c r="O19" s="17">
        <v>3952</v>
      </c>
      <c r="P19" s="16" t="s">
        <v>5398</v>
      </c>
      <c r="Q19" s="17">
        <v>294</v>
      </c>
      <c r="R19" s="16" t="s">
        <v>5398</v>
      </c>
      <c r="S19" s="17">
        <v>89</v>
      </c>
      <c r="T19" s="16" t="s">
        <v>4255</v>
      </c>
      <c r="U19" s="20">
        <v>0.98158999999999996</v>
      </c>
      <c r="V19" s="16" t="s">
        <v>5399</v>
      </c>
      <c r="W19" s="17">
        <v>0</v>
      </c>
      <c r="X19" s="16" t="s">
        <v>5399</v>
      </c>
      <c r="Y19" s="17">
        <v>2612</v>
      </c>
      <c r="Z19" s="16" t="s">
        <v>5399</v>
      </c>
      <c r="AA19" s="17">
        <v>4778</v>
      </c>
      <c r="AB19" s="16" t="s">
        <v>5399</v>
      </c>
      <c r="AC19" s="17">
        <v>4723</v>
      </c>
      <c r="AD19" s="16" t="s">
        <v>5399</v>
      </c>
      <c r="AE19" s="17">
        <v>274</v>
      </c>
      <c r="AF19" s="16" t="s">
        <v>5399</v>
      </c>
      <c r="AG19" s="17">
        <v>29</v>
      </c>
      <c r="AH19" s="16" t="s">
        <v>4257</v>
      </c>
      <c r="AI19" s="20">
        <v>1.0165999999999999</v>
      </c>
      <c r="AJ19" s="16" t="s">
        <v>5400</v>
      </c>
      <c r="AK19" s="17">
        <v>0</v>
      </c>
      <c r="AL19" s="16" t="s">
        <v>5400</v>
      </c>
      <c r="AM19" s="17">
        <v>1869</v>
      </c>
      <c r="AN19" s="16" t="s">
        <v>5400</v>
      </c>
      <c r="AO19" s="17">
        <v>4573</v>
      </c>
      <c r="AP19" s="16" t="s">
        <v>5400</v>
      </c>
      <c r="AQ19" s="17">
        <v>5263</v>
      </c>
      <c r="AR19" s="16" t="s">
        <v>5400</v>
      </c>
      <c r="AS19" s="17">
        <v>278</v>
      </c>
      <c r="AT19" s="16" t="s">
        <v>5400</v>
      </c>
      <c r="AU19" s="17">
        <v>65</v>
      </c>
      <c r="AV19" s="16" t="s">
        <v>4259</v>
      </c>
      <c r="AW19" s="20">
        <v>1.2025699999999999</v>
      </c>
      <c r="AX19" s="16" t="s">
        <v>5401</v>
      </c>
      <c r="AY19" s="17">
        <v>0</v>
      </c>
      <c r="AZ19" s="16" t="s">
        <v>5401</v>
      </c>
      <c r="BA19" s="17">
        <v>1714</v>
      </c>
      <c r="BB19" s="16" t="s">
        <v>5401</v>
      </c>
      <c r="BC19" s="17">
        <v>4593</v>
      </c>
      <c r="BD19" s="16" t="s">
        <v>5401</v>
      </c>
      <c r="BE19" s="17">
        <v>3960</v>
      </c>
      <c r="BF19" s="16" t="s">
        <v>5401</v>
      </c>
      <c r="BG19" s="17">
        <v>234</v>
      </c>
      <c r="BH19" s="16" t="s">
        <v>5401</v>
      </c>
      <c r="BI19" s="17">
        <v>39</v>
      </c>
      <c r="BJ19" s="16" t="s">
        <v>4261</v>
      </c>
      <c r="BK19" s="20">
        <v>1.33463</v>
      </c>
      <c r="BL19" s="16" t="s">
        <v>5402</v>
      </c>
      <c r="BM19" s="17">
        <v>0</v>
      </c>
      <c r="BN19" s="16" t="s">
        <v>5402</v>
      </c>
      <c r="BO19" s="17">
        <v>1310</v>
      </c>
      <c r="BP19" s="16" t="s">
        <v>5402</v>
      </c>
      <c r="BQ19" s="17">
        <v>4161</v>
      </c>
      <c r="BR19" s="16" t="s">
        <v>5402</v>
      </c>
      <c r="BS19" s="17">
        <v>3037</v>
      </c>
      <c r="BT19" s="16" t="s">
        <v>5402</v>
      </c>
      <c r="BU19" s="17">
        <v>180</v>
      </c>
      <c r="BV19" s="16" t="s">
        <v>5402</v>
      </c>
      <c r="BW19" s="17">
        <v>2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2598</v>
      </c>
      <c r="CB19" s="16" t="s">
        <v>5483</v>
      </c>
      <c r="CC19" s="17">
        <f>SUM(PRODUCT(A3L212C2,A3L212C5))/A3L212C1</f>
        <v>4476</v>
      </c>
      <c r="CD19" s="16" t="s">
        <v>5484</v>
      </c>
      <c r="CE19" s="17">
        <f>SUM(PRODUCT(A3L212C2,A3L212C6))/A3L212C1</f>
        <v>3952</v>
      </c>
      <c r="CF19" s="16" t="s">
        <v>5485</v>
      </c>
      <c r="CG19" s="17">
        <f>SUM(PRODUCT(A3L212C2,A3L212C7))/A3L212C1</f>
        <v>294</v>
      </c>
      <c r="CH19" s="16" t="s">
        <v>5486</v>
      </c>
      <c r="CI19" s="17">
        <f>SUM(PRODUCT(A3L212C2,A3L212C8))/A3L212C1</f>
        <v>89</v>
      </c>
      <c r="CJ19" s="16" t="s">
        <v>5480</v>
      </c>
      <c r="CK19" s="17">
        <f>(A3L212C40-A3L212C37)+(A3L212C41-A3L212C38)+(A3L212C42-A3L212C39)</f>
        <v>-2739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14</v>
      </c>
      <c r="P20" s="16" t="s">
        <v>5398</v>
      </c>
      <c r="Q20" s="17">
        <v>5</v>
      </c>
      <c r="R20" s="16" t="s">
        <v>5398</v>
      </c>
      <c r="S20" s="17">
        <v>8</v>
      </c>
      <c r="T20" s="16" t="s">
        <v>4255</v>
      </c>
      <c r="U20" s="20">
        <v>0.98158999999999996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30</v>
      </c>
      <c r="AD20" s="16" t="s">
        <v>5399</v>
      </c>
      <c r="AE20" s="17">
        <v>6</v>
      </c>
      <c r="AF20" s="16" t="s">
        <v>5399</v>
      </c>
      <c r="AG20" s="17">
        <v>10</v>
      </c>
      <c r="AH20" s="16" t="s">
        <v>4257</v>
      </c>
      <c r="AI20" s="20">
        <v>1.0165999999999999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13</v>
      </c>
      <c r="AR20" s="16" t="s">
        <v>5400</v>
      </c>
      <c r="AS20" s="17">
        <v>4</v>
      </c>
      <c r="AT20" s="16" t="s">
        <v>5400</v>
      </c>
      <c r="AU20" s="17">
        <v>9</v>
      </c>
      <c r="AV20" s="16" t="s">
        <v>4259</v>
      </c>
      <c r="AW20" s="20">
        <v>1.2025699999999999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2</v>
      </c>
      <c r="BF20" s="16" t="s">
        <v>5401</v>
      </c>
      <c r="BG20" s="17">
        <v>3</v>
      </c>
      <c r="BH20" s="16" t="s">
        <v>5401</v>
      </c>
      <c r="BI20" s="17">
        <v>5</v>
      </c>
      <c r="BJ20" s="16" t="s">
        <v>4261</v>
      </c>
      <c r="BK20" s="20">
        <v>1.33463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11</v>
      </c>
      <c r="BT20" s="16" t="s">
        <v>5402</v>
      </c>
      <c r="BU20" s="17">
        <v>6</v>
      </c>
      <c r="BV20" s="16" t="s">
        <v>5402</v>
      </c>
      <c r="BW20" s="17">
        <v>12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14</v>
      </c>
      <c r="CF20" s="16" t="s">
        <v>5492</v>
      </c>
      <c r="CG20" s="17">
        <f>SUM(PRODUCT(A3L213C2,A3L213C7))/A3L213C1</f>
        <v>5</v>
      </c>
      <c r="CH20" s="16" t="s">
        <v>5493</v>
      </c>
      <c r="CI20" s="17">
        <f>SUM(PRODUCT(A3L213C2,A3L213C8))/A3L213C1</f>
        <v>8</v>
      </c>
      <c r="CJ20" s="16" t="s">
        <v>5487</v>
      </c>
      <c r="CK20" s="17">
        <f>(A3L213C40-A3L213C37)+(A3L213C41-A3L213C38)+(A3L213C42-A3L213C39)</f>
        <v>27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1976</v>
      </c>
      <c r="L21" s="16" t="s">
        <v>5398</v>
      </c>
      <c r="M21" s="17">
        <v>5727</v>
      </c>
      <c r="N21" s="16" t="s">
        <v>5398</v>
      </c>
      <c r="O21" s="17">
        <v>1875</v>
      </c>
      <c r="P21" s="16" t="s">
        <v>5398</v>
      </c>
      <c r="Q21" s="17">
        <v>662</v>
      </c>
      <c r="R21" s="16" t="s">
        <v>5398</v>
      </c>
      <c r="S21" s="17">
        <v>1499</v>
      </c>
      <c r="T21" s="16" t="s">
        <v>4255</v>
      </c>
      <c r="U21" s="20">
        <v>0.98158999999999996</v>
      </c>
      <c r="V21" s="16" t="s">
        <v>5399</v>
      </c>
      <c r="W21" s="17">
        <v>0</v>
      </c>
      <c r="X21" s="16" t="s">
        <v>5399</v>
      </c>
      <c r="Y21" s="17">
        <v>2068</v>
      </c>
      <c r="Z21" s="16" t="s">
        <v>5399</v>
      </c>
      <c r="AA21" s="17">
        <v>5858</v>
      </c>
      <c r="AB21" s="16" t="s">
        <v>5399</v>
      </c>
      <c r="AC21" s="17">
        <v>2038</v>
      </c>
      <c r="AD21" s="16" t="s">
        <v>5399</v>
      </c>
      <c r="AE21" s="17">
        <v>623</v>
      </c>
      <c r="AF21" s="16" t="s">
        <v>5399</v>
      </c>
      <c r="AG21" s="17">
        <v>1477</v>
      </c>
      <c r="AH21" s="16" t="s">
        <v>4257</v>
      </c>
      <c r="AI21" s="20">
        <v>1.0165999999999999</v>
      </c>
      <c r="AJ21" s="16" t="s">
        <v>5400</v>
      </c>
      <c r="AK21" s="17">
        <v>0</v>
      </c>
      <c r="AL21" s="16" t="s">
        <v>5400</v>
      </c>
      <c r="AM21" s="17">
        <v>2088</v>
      </c>
      <c r="AN21" s="16" t="s">
        <v>5400</v>
      </c>
      <c r="AO21" s="17">
        <v>5643</v>
      </c>
      <c r="AP21" s="16" t="s">
        <v>5400</v>
      </c>
      <c r="AQ21" s="17">
        <v>2521</v>
      </c>
      <c r="AR21" s="16" t="s">
        <v>5400</v>
      </c>
      <c r="AS21" s="17">
        <v>654</v>
      </c>
      <c r="AT21" s="16" t="s">
        <v>5400</v>
      </c>
      <c r="AU21" s="17">
        <v>1885</v>
      </c>
      <c r="AV21" s="16" t="s">
        <v>4259</v>
      </c>
      <c r="AW21" s="20">
        <v>1.2025699999999999</v>
      </c>
      <c r="AX21" s="16" t="s">
        <v>5401</v>
      </c>
      <c r="AY21" s="17">
        <v>0</v>
      </c>
      <c r="AZ21" s="16" t="s">
        <v>5401</v>
      </c>
      <c r="BA21" s="17">
        <v>1565</v>
      </c>
      <c r="BB21" s="16" t="s">
        <v>5401</v>
      </c>
      <c r="BC21" s="17">
        <v>5068</v>
      </c>
      <c r="BD21" s="16" t="s">
        <v>5401</v>
      </c>
      <c r="BE21" s="17">
        <v>2309</v>
      </c>
      <c r="BF21" s="16" t="s">
        <v>5401</v>
      </c>
      <c r="BG21" s="17">
        <v>576</v>
      </c>
      <c r="BH21" s="16" t="s">
        <v>5401</v>
      </c>
      <c r="BI21" s="17">
        <v>1291</v>
      </c>
      <c r="BJ21" s="16" t="s">
        <v>4261</v>
      </c>
      <c r="BK21" s="20">
        <v>1.33463</v>
      </c>
      <c r="BL21" s="16" t="s">
        <v>5402</v>
      </c>
      <c r="BM21" s="17">
        <v>0</v>
      </c>
      <c r="BN21" s="16" t="s">
        <v>5402</v>
      </c>
      <c r="BO21" s="17">
        <v>1390</v>
      </c>
      <c r="BP21" s="16" t="s">
        <v>5402</v>
      </c>
      <c r="BQ21" s="17">
        <v>4112</v>
      </c>
      <c r="BR21" s="16" t="s">
        <v>5402</v>
      </c>
      <c r="BS21" s="17">
        <v>1145</v>
      </c>
      <c r="BT21" s="16" t="s">
        <v>5402</v>
      </c>
      <c r="BU21" s="17">
        <v>360</v>
      </c>
      <c r="BV21" s="16" t="s">
        <v>5402</v>
      </c>
      <c r="BW21" s="17">
        <v>1131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1976</v>
      </c>
      <c r="CB21" s="16" t="s">
        <v>5497</v>
      </c>
      <c r="CC21" s="17">
        <f>SUM(PRODUCT(A3L214C2,A3L214C5))/A3L214C1</f>
        <v>5727</v>
      </c>
      <c r="CD21" s="16" t="s">
        <v>5498</v>
      </c>
      <c r="CE21" s="17">
        <f>SUM(PRODUCT(A3L214C2,A3L214C6))/A3L214C1</f>
        <v>1875</v>
      </c>
      <c r="CF21" s="16" t="s">
        <v>5499</v>
      </c>
      <c r="CG21" s="17">
        <f>SUM(PRODUCT(A3L214C2,A3L214C7))/A3L214C1</f>
        <v>662</v>
      </c>
      <c r="CH21" s="16" t="s">
        <v>5500</v>
      </c>
      <c r="CI21" s="17">
        <f>SUM(PRODUCT(A3L214C2,A3L214C8))/A3L214C1</f>
        <v>1499</v>
      </c>
      <c r="CJ21" s="16" t="s">
        <v>5494</v>
      </c>
      <c r="CK21" s="17">
        <f>(A3L214C40-A3L214C37)+(A3L214C41-A3L214C38)+(A3L214C42-A3L214C39)</f>
        <v>-3667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24</v>
      </c>
      <c r="P22" s="16" t="s">
        <v>5398</v>
      </c>
      <c r="Q22" s="17">
        <v>1</v>
      </c>
      <c r="R22" s="16" t="s">
        <v>5398</v>
      </c>
      <c r="S22" s="17">
        <v>0</v>
      </c>
      <c r="T22" s="16" t="s">
        <v>4255</v>
      </c>
      <c r="U22" s="20">
        <v>0.98158999999999996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85</v>
      </c>
      <c r="AD22" s="16" t="s">
        <v>5399</v>
      </c>
      <c r="AE22" s="17">
        <v>1</v>
      </c>
      <c r="AF22" s="16" t="s">
        <v>5399</v>
      </c>
      <c r="AG22" s="17">
        <v>1</v>
      </c>
      <c r="AH22" s="16" t="s">
        <v>4257</v>
      </c>
      <c r="AI22" s="20">
        <v>1.0165999999999999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105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1.2025699999999999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160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1.33463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52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24</v>
      </c>
      <c r="CF22" s="16" t="s">
        <v>5506</v>
      </c>
      <c r="CG22" s="17">
        <f>SUM(PRODUCT(A3L215C2,A3L215C7))/A3L215C1</f>
        <v>1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24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21</v>
      </c>
      <c r="P23" s="16" t="s">
        <v>5398</v>
      </c>
      <c r="Q23" s="17">
        <v>1</v>
      </c>
      <c r="R23" s="16" t="s">
        <v>5398</v>
      </c>
      <c r="S23" s="17">
        <v>1</v>
      </c>
      <c r="T23" s="16" t="s">
        <v>4255</v>
      </c>
      <c r="U23" s="20">
        <v>0.98158999999999996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24</v>
      </c>
      <c r="AD23" s="16" t="s">
        <v>5399</v>
      </c>
      <c r="AE23" s="17">
        <v>2</v>
      </c>
      <c r="AF23" s="16" t="s">
        <v>5399</v>
      </c>
      <c r="AG23" s="17">
        <v>2</v>
      </c>
      <c r="AH23" s="16" t="s">
        <v>4257</v>
      </c>
      <c r="AI23" s="20">
        <v>1.0165999999999999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19</v>
      </c>
      <c r="AR23" s="16" t="s">
        <v>5400</v>
      </c>
      <c r="AS23" s="17">
        <v>2</v>
      </c>
      <c r="AT23" s="16" t="s">
        <v>5400</v>
      </c>
      <c r="AU23" s="17">
        <v>1</v>
      </c>
      <c r="AV23" s="16" t="s">
        <v>4259</v>
      </c>
      <c r="AW23" s="20">
        <v>1.2025699999999999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29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1.33463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12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21</v>
      </c>
      <c r="CF23" s="16" t="s">
        <v>5513</v>
      </c>
      <c r="CG23" s="17">
        <f>SUM(PRODUCT(A3L216C2,A3L216C7))/A3L216C1</f>
        <v>1</v>
      </c>
      <c r="CH23" s="16" t="s">
        <v>5514</v>
      </c>
      <c r="CI23" s="17">
        <f>SUM(PRODUCT(A3L216C2,A3L216C8))/A3L216C1</f>
        <v>1</v>
      </c>
      <c r="CJ23" s="16" t="s">
        <v>5508</v>
      </c>
      <c r="CK23" s="17">
        <f>SUM(A3L216C37,A3L216C40)</f>
        <v>21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1508</v>
      </c>
      <c r="N24" s="16" t="s">
        <v>5398</v>
      </c>
      <c r="O24" s="17">
        <v>2118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0.98158999999999996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804</v>
      </c>
      <c r="AB24" s="16" t="s">
        <v>5399</v>
      </c>
      <c r="AC24" s="17">
        <v>2171</v>
      </c>
      <c r="AD24" s="16" t="s">
        <v>5399</v>
      </c>
      <c r="AE24" s="17">
        <v>0</v>
      </c>
      <c r="AF24" s="16" t="s">
        <v>5399</v>
      </c>
      <c r="AG24" s="17">
        <v>5</v>
      </c>
      <c r="AH24" s="16" t="s">
        <v>4257</v>
      </c>
      <c r="AI24" s="20">
        <v>1.0165999999999999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533</v>
      </c>
      <c r="AP24" s="16" t="s">
        <v>5400</v>
      </c>
      <c r="AQ24" s="17">
        <v>2767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1.2025699999999999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443</v>
      </c>
      <c r="BD24" s="16" t="s">
        <v>5401</v>
      </c>
      <c r="BE24" s="17">
        <v>2467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1.33463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475</v>
      </c>
      <c r="BR24" s="16" t="s">
        <v>5402</v>
      </c>
      <c r="BS24" s="17">
        <v>2014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1508</v>
      </c>
      <c r="CD24" s="16" t="s">
        <v>5519</v>
      </c>
      <c r="CE24" s="17">
        <f>SUM(PRODUCT(A3L217C2,A3L217C6))/A3L217C1</f>
        <v>2118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610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A3L215C4+A3L216C4+16</f>
        <v>16</v>
      </c>
      <c r="L25" s="16" t="s">
        <v>5398</v>
      </c>
      <c r="M25" s="17">
        <f>A3L215C5+A3L216C5+4</f>
        <v>4</v>
      </c>
      <c r="N25" s="16" t="s">
        <v>5398</v>
      </c>
      <c r="O25" s="17">
        <v>0</v>
      </c>
      <c r="P25" s="16" t="s">
        <v>5398</v>
      </c>
      <c r="Q25" s="17">
        <f>A3L215C7+A3L216C7+5</f>
        <v>7</v>
      </c>
      <c r="R25" s="16" t="s">
        <v>5398</v>
      </c>
      <c r="S25" s="17">
        <f>A3L215C8+A3L216C8+7</f>
        <v>8</v>
      </c>
      <c r="T25" s="16" t="s">
        <v>4255</v>
      </c>
      <c r="U25" s="20">
        <v>0.98158999999999996</v>
      </c>
      <c r="V25" s="16" t="s">
        <v>5399</v>
      </c>
      <c r="W25" s="17">
        <v>0</v>
      </c>
      <c r="X25" s="16" t="s">
        <v>5399</v>
      </c>
      <c r="Y25" s="17">
        <f>A3L215C11+A3L216C11+1</f>
        <v>1</v>
      </c>
      <c r="Z25" s="16" t="s">
        <v>5399</v>
      </c>
      <c r="AA25" s="17">
        <f>A3L215C12+A3L216C12+5</f>
        <v>5</v>
      </c>
      <c r="AB25" s="16" t="s">
        <v>5399</v>
      </c>
      <c r="AC25" s="17">
        <v>0</v>
      </c>
      <c r="AD25" s="16" t="s">
        <v>5399</v>
      </c>
      <c r="AE25" s="17">
        <f>A3L215C14+A3L216C14+6</f>
        <v>9</v>
      </c>
      <c r="AF25" s="16" t="s">
        <v>5399</v>
      </c>
      <c r="AG25" s="17">
        <f>A3L215C15+A3L216C15+13</f>
        <v>16</v>
      </c>
      <c r="AH25" s="16" t="s">
        <v>4257</v>
      </c>
      <c r="AI25" s="20">
        <v>1.0165999999999999</v>
      </c>
      <c r="AJ25" s="16" t="s">
        <v>5400</v>
      </c>
      <c r="AK25" s="17">
        <v>0</v>
      </c>
      <c r="AL25" s="16" t="s">
        <v>5400</v>
      </c>
      <c r="AM25" s="17">
        <f>A3L215C18+A3L216C18+5</f>
        <v>5</v>
      </c>
      <c r="AN25" s="16" t="s">
        <v>5400</v>
      </c>
      <c r="AO25" s="17">
        <f>A3L215C19+A3L216C19+27</f>
        <v>27</v>
      </c>
      <c r="AP25" s="16" t="s">
        <v>5400</v>
      </c>
      <c r="AQ25" s="17">
        <v>86</v>
      </c>
      <c r="AR25" s="16" t="s">
        <v>5400</v>
      </c>
      <c r="AS25" s="17">
        <f>A3L215C21+A3L216C21+106</f>
        <v>108</v>
      </c>
      <c r="AT25" s="16" t="s">
        <v>5400</v>
      </c>
      <c r="AU25" s="17">
        <f>A3L215C22+A3L216C22+180</f>
        <v>181</v>
      </c>
      <c r="AV25" s="16" t="s">
        <v>4259</v>
      </c>
      <c r="AW25" s="20">
        <v>1.2025699999999999</v>
      </c>
      <c r="AX25" s="16" t="s">
        <v>5401</v>
      </c>
      <c r="AY25" s="17">
        <v>0</v>
      </c>
      <c r="AZ25" s="16" t="s">
        <v>5401</v>
      </c>
      <c r="BA25" s="17">
        <f>A3L215C25+A3L216C25+5</f>
        <v>5</v>
      </c>
      <c r="BB25" s="16" t="s">
        <v>5401</v>
      </c>
      <c r="BC25" s="17">
        <f>A3L215C26+A3L216C26+55</f>
        <v>55</v>
      </c>
      <c r="BD25" s="16" t="s">
        <v>5401</v>
      </c>
      <c r="BE25" s="17">
        <v>0</v>
      </c>
      <c r="BF25" s="16" t="s">
        <v>5401</v>
      </c>
      <c r="BG25" s="17">
        <f>A3L215C28+A3L216C28+14</f>
        <v>14</v>
      </c>
      <c r="BH25" s="16" t="s">
        <v>5401</v>
      </c>
      <c r="BI25" s="17">
        <f>A3L215C29+A3L216C29+22</f>
        <v>22</v>
      </c>
      <c r="BJ25" s="16" t="s">
        <v>4261</v>
      </c>
      <c r="BK25" s="20">
        <v>1.33463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A3L215C33+A3L216C33+90</f>
        <v>90</v>
      </c>
      <c r="BR25" s="16" t="s">
        <v>5402</v>
      </c>
      <c r="BS25" s="17">
        <v>0</v>
      </c>
      <c r="BT25" s="16" t="s">
        <v>5402</v>
      </c>
      <c r="BU25" s="17">
        <f>A3L215C35+A3L216C35+9</f>
        <v>9</v>
      </c>
      <c r="BV25" s="16" t="s">
        <v>5402</v>
      </c>
      <c r="BW25" s="17">
        <f>A3L215C36+A3L216C36+41</f>
        <v>41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16</v>
      </c>
      <c r="CB25" s="16" t="s">
        <v>5525</v>
      </c>
      <c r="CC25" s="17">
        <f>SUM(PRODUCT(A3L218C2,A3L218C5))/A3L218C1</f>
        <v>4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7</v>
      </c>
      <c r="CH25" s="16" t="s">
        <v>5528</v>
      </c>
      <c r="CI25" s="17">
        <f>SUM(PRODUCT(A3L218C2,A3L218C8))/A3L218C1</f>
        <v>8</v>
      </c>
      <c r="CJ25" s="16" t="s">
        <v>5522</v>
      </c>
      <c r="CK25" s="17">
        <f>(A3L218C40-A3L218C37)+(A3L218C41-A3L218C38)+(A3L218C42-A3L218C39)</f>
        <v>-5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19273</v>
      </c>
      <c r="L26" s="16" t="s">
        <v>5531</v>
      </c>
      <c r="M26" s="17">
        <f>SUM(A3L201C5:A3L214C5,A3L217C5:A3L218C5)</f>
        <v>54035</v>
      </c>
      <c r="N26" s="16" t="s">
        <v>5532</v>
      </c>
      <c r="O26" s="17">
        <f>SUM(A3L201C6:A3L218C6)</f>
        <v>16784</v>
      </c>
      <c r="P26" s="16" t="s">
        <v>5533</v>
      </c>
      <c r="Q26" s="17">
        <f>SUM(A3L201C7:A3L214C7,A3L217C7:A3L218C7)</f>
        <v>9364</v>
      </c>
      <c r="R26" s="16" t="s">
        <v>5534</v>
      </c>
      <c r="S26" s="17">
        <f>SUM(A3L201C8:A3L214C8,A3L217C8:A3L218C8)</f>
        <v>24098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18734</v>
      </c>
      <c r="Z26" s="16" t="s">
        <v>5537</v>
      </c>
      <c r="AA26" s="17">
        <f>SUM(A3L201C12:A3L214C12,A3L217C12:A3L218C12)</f>
        <v>52974</v>
      </c>
      <c r="AB26" s="16" t="s">
        <v>5538</v>
      </c>
      <c r="AC26" s="17">
        <f>SUM(A3L201C13:A3L218C13)</f>
        <v>19953</v>
      </c>
      <c r="AD26" s="16" t="s">
        <v>5539</v>
      </c>
      <c r="AE26" s="17">
        <f>SUM(A3L201C14:A3L214C14,A3L217C14:A3L218C14)</f>
        <v>9540</v>
      </c>
      <c r="AF26" s="16" t="s">
        <v>5540</v>
      </c>
      <c r="AG26" s="17">
        <f>SUM(A3L201C15:A3L214C15,A3L217C15:A3L218C15)</f>
        <v>25112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18638</v>
      </c>
      <c r="AN26" s="16" t="s">
        <v>5543</v>
      </c>
      <c r="AO26" s="17">
        <f>SUM(A3L201C19:A3L214C19,A3L217C19:A3L218C19)</f>
        <v>54372</v>
      </c>
      <c r="AP26" s="16" t="s">
        <v>5544</v>
      </c>
      <c r="AQ26" s="17">
        <f>SUM(A3L201C20:A3L218C20)</f>
        <v>21612</v>
      </c>
      <c r="AR26" s="16" t="s">
        <v>5545</v>
      </c>
      <c r="AS26" s="17">
        <f>SUM(A3L201C21:A3L214C21,A3L217C21:A3L218C21)</f>
        <v>10151</v>
      </c>
      <c r="AT26" s="16" t="s">
        <v>5546</v>
      </c>
      <c r="AU26" s="17">
        <f>SUM(A3L201C22:A3L214C22,A3L217C22:A3L218C22)</f>
        <v>32147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17005</v>
      </c>
      <c r="BB26" s="16" t="s">
        <v>5549</v>
      </c>
      <c r="BC26" s="17">
        <f>SUM(A3L201C26:A3L214C26,A3L217C26:A3L218C26)</f>
        <v>51246</v>
      </c>
      <c r="BD26" s="16" t="s">
        <v>5550</v>
      </c>
      <c r="BE26" s="17">
        <f>SUM(A3L201C27:A3L218C27)</f>
        <v>18975</v>
      </c>
      <c r="BF26" s="16" t="s">
        <v>5551</v>
      </c>
      <c r="BG26" s="17">
        <f>SUM(A3L201C28:A3L214C28,A3L217C28:A3L218C28)</f>
        <v>10509</v>
      </c>
      <c r="BH26" s="16" t="s">
        <v>5552</v>
      </c>
      <c r="BI26" s="17">
        <f>SUM(A3L201C29:A3L214C29,A3L217C29:A3L218C29)</f>
        <v>29147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13926</v>
      </c>
      <c r="BP26" s="16" t="s">
        <v>5555</v>
      </c>
      <c r="BQ26" s="17">
        <f>SUM(A3L201C33:A3L214C33,A3L217C33:A3L218C33)</f>
        <v>35667</v>
      </c>
      <c r="BR26" s="16" t="s">
        <v>5556</v>
      </c>
      <c r="BS26" s="17">
        <f>SUM(A3L201C34:A3L218C34)</f>
        <v>12728</v>
      </c>
      <c r="BT26" s="16" t="s">
        <v>5557</v>
      </c>
      <c r="BU26" s="17">
        <f>SUM(A3L201C35:A3L214C35,A3L217C35:A3L218C35)</f>
        <v>6760</v>
      </c>
      <c r="BV26" s="16" t="s">
        <v>5558</v>
      </c>
      <c r="BW26" s="17">
        <f>SUM(A3L201C36:A3L214C36,A3L217C36:A3L218C36)</f>
        <v>18345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19273</v>
      </c>
      <c r="CB26" s="16" t="s">
        <v>5561</v>
      </c>
      <c r="CC26" s="17">
        <f>SUM(A3L201C39:A3L218C39)</f>
        <v>54035</v>
      </c>
      <c r="CD26" s="16" t="s">
        <v>5562</v>
      </c>
      <c r="CE26" s="17">
        <f>SUM(A3L201C40:A3L218C40)</f>
        <v>16784</v>
      </c>
      <c r="CF26" s="16" t="s">
        <v>5563</v>
      </c>
      <c r="CG26" s="17">
        <f>SUM(A3L201C41:A3L218C41)</f>
        <v>9366</v>
      </c>
      <c r="CH26" s="16" t="s">
        <v>5564</v>
      </c>
      <c r="CI26" s="17">
        <f>SUM(A3L201C42:A3L218C42)</f>
        <v>24099</v>
      </c>
      <c r="CJ26" s="16" t="s">
        <v>5565</v>
      </c>
      <c r="CK26" s="17">
        <f>SUM(A3L201C43:A3L218C43)</f>
        <v>-23062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0.98158999999999996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1.0165999999999999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1.2025699999999999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1.33463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0.98158999999999996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1.0165999999999999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1.2025699999999999</v>
      </c>
      <c r="AX28" s="16" t="s">
        <v>5401</v>
      </c>
      <c r="AY28" s="17">
        <v>0</v>
      </c>
      <c r="AZ28" s="16" t="s">
        <v>5401</v>
      </c>
      <c r="BA28" s="17">
        <v>8</v>
      </c>
      <c r="BB28" s="16" t="s">
        <v>5401</v>
      </c>
      <c r="BC28" s="17">
        <v>23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1.33463</v>
      </c>
      <c r="BL28" s="16" t="s">
        <v>5402</v>
      </c>
      <c r="BM28" s="17">
        <v>0</v>
      </c>
      <c r="BN28" s="16" t="s">
        <v>5402</v>
      </c>
      <c r="BO28" s="17">
        <v>28</v>
      </c>
      <c r="BP28" s="16" t="s">
        <v>5402</v>
      </c>
      <c r="BQ28" s="17">
        <v>73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0.98158999999999996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1.0165999999999999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1.2025699999999999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1.33463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0.98158999999999996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1.0165999999999999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1.2025699999999999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1.33463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8</v>
      </c>
      <c r="BB31" s="16" t="s">
        <v>5615</v>
      </c>
      <c r="BC31" s="17">
        <f>SUM(A3L220C26:A3L223C26)</f>
        <v>23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28</v>
      </c>
      <c r="BP31" s="16" t="s">
        <v>5621</v>
      </c>
      <c r="BQ31" s="17">
        <f>SUM(A3L220C33:A3L223C33)</f>
        <v>73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2962</v>
      </c>
      <c r="H8" s="16" t="s">
        <v>4253</v>
      </c>
      <c r="I8" s="20">
        <v>1</v>
      </c>
      <c r="J8" s="16" t="s">
        <v>5670</v>
      </c>
      <c r="K8" s="17">
        <v>4485</v>
      </c>
      <c r="L8" s="16" t="s">
        <v>4255</v>
      </c>
      <c r="M8" s="20">
        <v>0.98348999999999998</v>
      </c>
      <c r="N8" s="16" t="s">
        <v>5671</v>
      </c>
      <c r="O8" s="17">
        <v>4946</v>
      </c>
      <c r="P8" s="16" t="s">
        <v>4257</v>
      </c>
      <c r="Q8" s="20">
        <v>1.0169699999999999</v>
      </c>
      <c r="R8" s="16" t="s">
        <v>5672</v>
      </c>
      <c r="S8" s="17">
        <v>4359</v>
      </c>
      <c r="T8" s="16" t="s">
        <v>4259</v>
      </c>
      <c r="U8" s="20">
        <v>1.13276</v>
      </c>
      <c r="V8" s="16" t="s">
        <v>5673</v>
      </c>
      <c r="W8" s="17">
        <v>4769</v>
      </c>
      <c r="X8" s="16" t="s">
        <v>4261</v>
      </c>
      <c r="Y8" s="20">
        <v>1.1778999999999999</v>
      </c>
      <c r="Z8" s="16" t="s">
        <v>5674</v>
      </c>
      <c r="AA8" s="17">
        <f>SUM(PRODUCT(A3L301C2,A3L301C3),PRODUCT(A3L301C4,A3L301C5),PRODUCT(A3L301C6,A3L301C7))/A3L301C1</f>
        <v>4134.295423333333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43319</v>
      </c>
      <c r="H9" s="16" t="s">
        <v>4253</v>
      </c>
      <c r="I9" s="20">
        <v>1</v>
      </c>
      <c r="J9" s="16" t="s">
        <v>5670</v>
      </c>
      <c r="K9" s="17">
        <v>63443</v>
      </c>
      <c r="L9" s="16" t="s">
        <v>4255</v>
      </c>
      <c r="M9" s="20">
        <v>0.98348999999999998</v>
      </c>
      <c r="N9" s="16" t="s">
        <v>5671</v>
      </c>
      <c r="O9" s="17">
        <v>55974</v>
      </c>
      <c r="P9" s="16" t="s">
        <v>4257</v>
      </c>
      <c r="Q9" s="20">
        <v>1.0169699999999999</v>
      </c>
      <c r="R9" s="16" t="s">
        <v>5672</v>
      </c>
      <c r="S9" s="17">
        <v>45808</v>
      </c>
      <c r="T9" s="16" t="s">
        <v>4259</v>
      </c>
      <c r="U9" s="20">
        <v>1.13276</v>
      </c>
      <c r="V9" s="16" t="s">
        <v>5673</v>
      </c>
      <c r="W9" s="17">
        <v>43846</v>
      </c>
      <c r="X9" s="16" t="s">
        <v>4261</v>
      </c>
      <c r="Y9" s="20">
        <v>1.1778999999999999</v>
      </c>
      <c r="Z9" s="16" t="s">
        <v>5675</v>
      </c>
      <c r="AA9" s="17">
        <f>SUM(PRODUCT(A3L302C2,A3L302C3),PRODUCT(A3L302C4,A3L302C5),PRODUCT(A3L302C6,A3L302C7))/A3L302C1</f>
        <v>54212.811616666666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1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0.98348999999999998</v>
      </c>
      <c r="N10" s="16" t="s">
        <v>5671</v>
      </c>
      <c r="O10" s="17">
        <v>0</v>
      </c>
      <c r="P10" s="16" t="s">
        <v>4257</v>
      </c>
      <c r="Q10" s="20">
        <v>1.0169699999999999</v>
      </c>
      <c r="R10" s="16" t="s">
        <v>5672</v>
      </c>
      <c r="S10" s="17">
        <v>0</v>
      </c>
      <c r="T10" s="16" t="s">
        <v>4259</v>
      </c>
      <c r="U10" s="20">
        <v>1.13276</v>
      </c>
      <c r="V10" s="16" t="s">
        <v>5673</v>
      </c>
      <c r="W10" s="17">
        <v>0</v>
      </c>
      <c r="X10" s="16" t="s">
        <v>4261</v>
      </c>
      <c r="Y10" s="20">
        <v>1.1778999999999999</v>
      </c>
      <c r="Z10" s="16" t="s">
        <v>5676</v>
      </c>
      <c r="AA10" s="17">
        <f>SUM(PRODUCT(A3L303C2,A3L303C3),PRODUCT(A3L303C4,A3L303C5),PRODUCT(A3L303C6,A3L303C7))/A3L303C1</f>
        <v>0.33333333333333331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0.98348999999999998</v>
      </c>
      <c r="N11" s="16" t="s">
        <v>5671</v>
      </c>
      <c r="O11" s="17">
        <v>0</v>
      </c>
      <c r="P11" s="16" t="s">
        <v>4257</v>
      </c>
      <c r="Q11" s="20">
        <v>1.0169699999999999</v>
      </c>
      <c r="R11" s="16" t="s">
        <v>5672</v>
      </c>
      <c r="S11" s="17">
        <v>0</v>
      </c>
      <c r="T11" s="16" t="s">
        <v>4259</v>
      </c>
      <c r="U11" s="20">
        <v>1.13276</v>
      </c>
      <c r="V11" s="16" t="s">
        <v>5673</v>
      </c>
      <c r="W11" s="17">
        <v>0</v>
      </c>
      <c r="X11" s="16" t="s">
        <v>4261</v>
      </c>
      <c r="Y11" s="20">
        <v>1.1778999999999999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43319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63443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55974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45808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43846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54212.811616666666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2963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4485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4946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4359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4769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4134.628756666666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46282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67928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60920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50167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48615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58347.440373333331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0.98617999999999995</v>
      </c>
      <c r="N15" s="16" t="s">
        <v>5671</v>
      </c>
      <c r="O15" s="17">
        <v>0</v>
      </c>
      <c r="P15" s="16" t="s">
        <v>4257</v>
      </c>
      <c r="Q15" s="20">
        <v>1.0173099999999999</v>
      </c>
      <c r="R15" s="16" t="s">
        <v>5672</v>
      </c>
      <c r="S15" s="17">
        <v>0</v>
      </c>
      <c r="T15" s="16" t="s">
        <v>4259</v>
      </c>
      <c r="U15" s="20">
        <v>1.05169</v>
      </c>
      <c r="V15" s="16" t="s">
        <v>5673</v>
      </c>
      <c r="W15" s="17">
        <v>0</v>
      </c>
      <c r="X15" s="16" t="s">
        <v>4261</v>
      </c>
      <c r="Y15" s="20">
        <v>0.97667000000000004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46</v>
      </c>
      <c r="H16" s="16" t="s">
        <v>4253</v>
      </c>
      <c r="I16" s="20">
        <v>1</v>
      </c>
      <c r="J16" s="16" t="s">
        <v>5670</v>
      </c>
      <c r="K16" s="17">
        <v>107</v>
      </c>
      <c r="L16" s="16" t="s">
        <v>4255</v>
      </c>
      <c r="M16" s="20">
        <v>0.98617999999999995</v>
      </c>
      <c r="N16" s="16" t="s">
        <v>5671</v>
      </c>
      <c r="O16" s="17">
        <v>134</v>
      </c>
      <c r="P16" s="16" t="s">
        <v>4257</v>
      </c>
      <c r="Q16" s="20">
        <v>1.0173099999999999</v>
      </c>
      <c r="R16" s="16" t="s">
        <v>5672</v>
      </c>
      <c r="S16" s="17">
        <v>95</v>
      </c>
      <c r="T16" s="16" t="s">
        <v>4259</v>
      </c>
      <c r="U16" s="20">
        <v>1.05169</v>
      </c>
      <c r="V16" s="16" t="s">
        <v>5673</v>
      </c>
      <c r="W16" s="17">
        <v>140</v>
      </c>
      <c r="X16" s="16" t="s">
        <v>4261</v>
      </c>
      <c r="Y16" s="20">
        <v>0.97667000000000004</v>
      </c>
      <c r="Z16" s="16" t="s">
        <v>5697</v>
      </c>
      <c r="AA16" s="17">
        <f>SUM(PRODUCT(A3L309C2,A3L309C3),PRODUCT(A3L309C4,A3L309C5),PRODUCT(A3L309C6,A3L309C7))/A3L309C1</f>
        <v>95.94693333333332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68</v>
      </c>
      <c r="H17" s="16" t="s">
        <v>4253</v>
      </c>
      <c r="I17" s="20">
        <v>1</v>
      </c>
      <c r="J17" s="16" t="s">
        <v>5670</v>
      </c>
      <c r="K17" s="17">
        <v>213</v>
      </c>
      <c r="L17" s="16" t="s">
        <v>4255</v>
      </c>
      <c r="M17" s="20">
        <v>0.98617999999999995</v>
      </c>
      <c r="N17" s="16" t="s">
        <v>5671</v>
      </c>
      <c r="O17" s="17">
        <v>338</v>
      </c>
      <c r="P17" s="16" t="s">
        <v>4257</v>
      </c>
      <c r="Q17" s="20">
        <v>1.0173099999999999</v>
      </c>
      <c r="R17" s="16" t="s">
        <v>5672</v>
      </c>
      <c r="S17" s="17">
        <v>512</v>
      </c>
      <c r="T17" s="16" t="s">
        <v>4259</v>
      </c>
      <c r="U17" s="20">
        <v>1.05169</v>
      </c>
      <c r="V17" s="16" t="s">
        <v>5673</v>
      </c>
      <c r="W17" s="17">
        <v>202</v>
      </c>
      <c r="X17" s="16" t="s">
        <v>4261</v>
      </c>
      <c r="Y17" s="20">
        <v>0.97667000000000004</v>
      </c>
      <c r="Z17" s="16" t="s">
        <v>5698</v>
      </c>
      <c r="AA17" s="17">
        <f>SUM(PRODUCT(A3L310C2,A3L310C3),PRODUCT(A3L310C4,A3L310C5),PRODUCT(A3L310C6,A3L310C7))/A3L310C1</f>
        <v>207.30237333333332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0.98617999999999995</v>
      </c>
      <c r="N18" s="16" t="s">
        <v>5671</v>
      </c>
      <c r="O18" s="17">
        <v>13</v>
      </c>
      <c r="P18" s="16" t="s">
        <v>4257</v>
      </c>
      <c r="Q18" s="20">
        <v>1.0173099999999999</v>
      </c>
      <c r="R18" s="16" t="s">
        <v>5672</v>
      </c>
      <c r="S18" s="17">
        <v>0</v>
      </c>
      <c r="T18" s="16" t="s">
        <v>4259</v>
      </c>
      <c r="U18" s="20">
        <v>1.05169</v>
      </c>
      <c r="V18" s="16" t="s">
        <v>5673</v>
      </c>
      <c r="W18" s="17">
        <v>0</v>
      </c>
      <c r="X18" s="16" t="s">
        <v>4261</v>
      </c>
      <c r="Y18" s="20">
        <v>0.97667000000000004</v>
      </c>
      <c r="Z18" s="16" t="s">
        <v>5699</v>
      </c>
      <c r="AA18" s="17">
        <f>SUM(PRODUCT(A3L311C2,A3L311C3),PRODUCT(A3L311C4,A3L311C5),PRODUCT(A3L311C6,A3L311C7))/A3L311C1</f>
        <v>4.4083433333333328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888</v>
      </c>
      <c r="H19" s="16" t="s">
        <v>4253</v>
      </c>
      <c r="I19" s="20">
        <v>1</v>
      </c>
      <c r="J19" s="16" t="s">
        <v>5670</v>
      </c>
      <c r="K19" s="17">
        <v>1118</v>
      </c>
      <c r="L19" s="16" t="s">
        <v>4255</v>
      </c>
      <c r="M19" s="20">
        <v>0.98617999999999995</v>
      </c>
      <c r="N19" s="16" t="s">
        <v>5671</v>
      </c>
      <c r="O19" s="17">
        <v>650</v>
      </c>
      <c r="P19" s="16" t="s">
        <v>4257</v>
      </c>
      <c r="Q19" s="20">
        <v>1.0173099999999999</v>
      </c>
      <c r="R19" s="16" t="s">
        <v>5672</v>
      </c>
      <c r="S19" s="17">
        <v>985</v>
      </c>
      <c r="T19" s="16" t="s">
        <v>4259</v>
      </c>
      <c r="U19" s="20">
        <v>1.05169</v>
      </c>
      <c r="V19" s="16" t="s">
        <v>5673</v>
      </c>
      <c r="W19" s="17">
        <v>329</v>
      </c>
      <c r="X19" s="16" t="s">
        <v>4261</v>
      </c>
      <c r="Y19" s="20">
        <v>0.97667000000000004</v>
      </c>
      <c r="Z19" s="16" t="s">
        <v>5700</v>
      </c>
      <c r="AA19" s="17">
        <f>SUM(PRODUCT(A3L312C2,A3L312C3),PRODUCT(A3L312C4,A3L312C5),PRODUCT(A3L312C6,A3L312C7))/A3L312C1</f>
        <v>883.93357999999989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17635</v>
      </c>
      <c r="H20" s="16" t="s">
        <v>4253</v>
      </c>
      <c r="I20" s="20">
        <v>1</v>
      </c>
      <c r="J20" s="16" t="s">
        <v>5670</v>
      </c>
      <c r="K20" s="17">
        <v>15219</v>
      </c>
      <c r="L20" s="16" t="s">
        <v>4255</v>
      </c>
      <c r="M20" s="20">
        <v>0.98617999999999995</v>
      </c>
      <c r="N20" s="16" t="s">
        <v>5671</v>
      </c>
      <c r="O20" s="17">
        <v>18218</v>
      </c>
      <c r="P20" s="16" t="s">
        <v>4257</v>
      </c>
      <c r="Q20" s="20">
        <v>1.0173099999999999</v>
      </c>
      <c r="R20" s="16" t="s">
        <v>5672</v>
      </c>
      <c r="S20" s="17">
        <v>17275</v>
      </c>
      <c r="T20" s="16" t="s">
        <v>4259</v>
      </c>
      <c r="U20" s="20">
        <v>1.05169</v>
      </c>
      <c r="V20" s="16" t="s">
        <v>5673</v>
      </c>
      <c r="W20" s="17">
        <v>14193</v>
      </c>
      <c r="X20" s="16" t="s">
        <v>4261</v>
      </c>
      <c r="Y20" s="20">
        <v>0.97667000000000004</v>
      </c>
      <c r="Z20" s="16" t="s">
        <v>5701</v>
      </c>
      <c r="AA20" s="17">
        <f>SUM(PRODUCT(A3L313C2,A3L313C3),PRODUCT(A3L313C4,A3L313C5),PRODUCT(A3L313C6,A3L313C7))/A3L313C1</f>
        <v>17059.009000000002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933</v>
      </c>
      <c r="H21" s="16" t="s">
        <v>4253</v>
      </c>
      <c r="I21" s="20">
        <v>1</v>
      </c>
      <c r="J21" s="16" t="s">
        <v>5670</v>
      </c>
      <c r="K21" s="17">
        <v>600</v>
      </c>
      <c r="L21" s="16" t="s">
        <v>4255</v>
      </c>
      <c r="M21" s="20">
        <v>0.98617999999999995</v>
      </c>
      <c r="N21" s="16" t="s">
        <v>5671</v>
      </c>
      <c r="O21" s="17">
        <v>551</v>
      </c>
      <c r="P21" s="16" t="s">
        <v>4257</v>
      </c>
      <c r="Q21" s="20">
        <v>1.0173099999999999</v>
      </c>
      <c r="R21" s="16" t="s">
        <v>5672</v>
      </c>
      <c r="S21" s="17">
        <v>311</v>
      </c>
      <c r="T21" s="16" t="s">
        <v>4259</v>
      </c>
      <c r="U21" s="20">
        <v>1.05169</v>
      </c>
      <c r="V21" s="16" t="s">
        <v>5673</v>
      </c>
      <c r="W21" s="17">
        <v>484</v>
      </c>
      <c r="X21" s="16" t="s">
        <v>4261</v>
      </c>
      <c r="Y21" s="20">
        <v>0.97667000000000004</v>
      </c>
      <c r="Z21" s="16" t="s">
        <v>5702</v>
      </c>
      <c r="AA21" s="17">
        <f>SUM(PRODUCT(A3L314C2,A3L314C3),PRODUCT(A3L314C4,A3L314C5),PRODUCT(A3L314C6,A3L314C7))/A3L314C1</f>
        <v>695.08193666666659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0.98617999999999995</v>
      </c>
      <c r="N22" s="16" t="s">
        <v>5671</v>
      </c>
      <c r="O22" s="17">
        <v>0</v>
      </c>
      <c r="P22" s="16" t="s">
        <v>4257</v>
      </c>
      <c r="Q22" s="20">
        <v>1.0173099999999999</v>
      </c>
      <c r="R22" s="16" t="s">
        <v>5672</v>
      </c>
      <c r="S22" s="17">
        <v>0</v>
      </c>
      <c r="T22" s="16" t="s">
        <v>4259</v>
      </c>
      <c r="U22" s="20">
        <v>1.05169</v>
      </c>
      <c r="V22" s="16" t="s">
        <v>5673</v>
      </c>
      <c r="W22" s="17">
        <v>0</v>
      </c>
      <c r="X22" s="16" t="s">
        <v>4261</v>
      </c>
      <c r="Y22" s="20">
        <v>0.97667000000000004</v>
      </c>
      <c r="Z22" s="16" t="s">
        <v>5703</v>
      </c>
      <c r="AA22" s="17">
        <f>SUM(PRODUCT(A3L315C2,A3L315C3),PRODUCT(A3L315C4,A3L315C5),PRODUCT(A3L315C6,A3L315C7))/A3L315C1</f>
        <v>0.33333333333333331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0.98617999999999995</v>
      </c>
      <c r="N23" s="16" t="s">
        <v>5671</v>
      </c>
      <c r="O23" s="17">
        <v>0</v>
      </c>
      <c r="P23" s="16" t="s">
        <v>4257</v>
      </c>
      <c r="Q23" s="20">
        <v>1.0173099999999999</v>
      </c>
      <c r="R23" s="16" t="s">
        <v>5672</v>
      </c>
      <c r="S23" s="17">
        <v>2</v>
      </c>
      <c r="T23" s="16" t="s">
        <v>4259</v>
      </c>
      <c r="U23" s="20">
        <v>1.05169</v>
      </c>
      <c r="V23" s="16" t="s">
        <v>5673</v>
      </c>
      <c r="W23" s="17">
        <v>0</v>
      </c>
      <c r="X23" s="16" t="s">
        <v>4261</v>
      </c>
      <c r="Y23" s="20">
        <v>0.97667000000000004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32</v>
      </c>
      <c r="H24" s="16" t="s">
        <v>4253</v>
      </c>
      <c r="I24" s="20">
        <v>1</v>
      </c>
      <c r="J24" s="16" t="s">
        <v>5670</v>
      </c>
      <c r="K24" s="17">
        <v>365</v>
      </c>
      <c r="L24" s="16" t="s">
        <v>4255</v>
      </c>
      <c r="M24" s="20">
        <v>0.98617999999999995</v>
      </c>
      <c r="N24" s="16" t="s">
        <v>5671</v>
      </c>
      <c r="O24" s="17">
        <v>27</v>
      </c>
      <c r="P24" s="16" t="s">
        <v>4257</v>
      </c>
      <c r="Q24" s="20">
        <v>1.0173099999999999</v>
      </c>
      <c r="R24" s="16" t="s">
        <v>5672</v>
      </c>
      <c r="S24" s="17">
        <v>46</v>
      </c>
      <c r="T24" s="16" t="s">
        <v>4259</v>
      </c>
      <c r="U24" s="20">
        <v>1.05169</v>
      </c>
      <c r="V24" s="16" t="s">
        <v>5673</v>
      </c>
      <c r="W24" s="17">
        <v>0</v>
      </c>
      <c r="X24" s="16" t="s">
        <v>4261</v>
      </c>
      <c r="Y24" s="20">
        <v>0.97667000000000004</v>
      </c>
      <c r="Z24" s="16" t="s">
        <v>5705</v>
      </c>
      <c r="AA24" s="17">
        <f>SUM(PRODUCT(A3L317C2,A3L317C3),PRODUCT(A3L317C4,A3L317C5),PRODUCT(A3L317C6,A3L317C7))/A3L317C1</f>
        <v>139.80769000000001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0.98617999999999995</v>
      </c>
      <c r="N25" s="16" t="s">
        <v>5671</v>
      </c>
      <c r="O25" s="17">
        <v>0</v>
      </c>
      <c r="P25" s="16" t="s">
        <v>4257</v>
      </c>
      <c r="Q25" s="20">
        <v>1.0173099999999999</v>
      </c>
      <c r="R25" s="16" t="s">
        <v>5672</v>
      </c>
      <c r="S25" s="17">
        <v>0</v>
      </c>
      <c r="T25" s="16" t="s">
        <v>4259</v>
      </c>
      <c r="U25" s="20">
        <v>1.05169</v>
      </c>
      <c r="V25" s="16" t="s">
        <v>5673</v>
      </c>
      <c r="W25" s="17">
        <v>21</v>
      </c>
      <c r="X25" s="16" t="s">
        <v>4261</v>
      </c>
      <c r="Y25" s="20">
        <v>0.97667000000000004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2856</v>
      </c>
      <c r="H26" s="16" t="s">
        <v>4253</v>
      </c>
      <c r="I26" s="20">
        <v>1</v>
      </c>
      <c r="J26" s="16" t="s">
        <v>5670</v>
      </c>
      <c r="K26" s="17">
        <v>1601</v>
      </c>
      <c r="L26" s="16" t="s">
        <v>4255</v>
      </c>
      <c r="M26" s="20">
        <v>0.98617999999999995</v>
      </c>
      <c r="N26" s="16" t="s">
        <v>5671</v>
      </c>
      <c r="O26" s="17">
        <v>1576</v>
      </c>
      <c r="P26" s="16" t="s">
        <v>4257</v>
      </c>
      <c r="Q26" s="20">
        <v>1.0173099999999999</v>
      </c>
      <c r="R26" s="16" t="s">
        <v>5672</v>
      </c>
      <c r="S26" s="17">
        <v>1198</v>
      </c>
      <c r="T26" s="16" t="s">
        <v>4259</v>
      </c>
      <c r="U26" s="20">
        <v>1.05169</v>
      </c>
      <c r="V26" s="16" t="s">
        <v>5673</v>
      </c>
      <c r="W26" s="17">
        <v>1298</v>
      </c>
      <c r="X26" s="16" t="s">
        <v>4261</v>
      </c>
      <c r="Y26" s="20">
        <v>0.97667000000000004</v>
      </c>
      <c r="Z26" s="16" t="s">
        <v>5707</v>
      </c>
      <c r="AA26" s="17">
        <f>SUM(PRODUCT(A3L319C2,A3L319C3),PRODUCT(A3L319C4,A3L319C5),PRODUCT(A3L319C6,A3L319C7))/A3L319C1</f>
        <v>2012.7182466666666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-3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0.98617999999999995</v>
      </c>
      <c r="N27" s="16" t="s">
        <v>5671</v>
      </c>
      <c r="O27" s="17">
        <v>0</v>
      </c>
      <c r="P27" s="16" t="s">
        <v>4257</v>
      </c>
      <c r="Q27" s="20">
        <v>1.0173099999999999</v>
      </c>
      <c r="R27" s="16" t="s">
        <v>5672</v>
      </c>
      <c r="S27" s="17">
        <v>1</v>
      </c>
      <c r="T27" s="16" t="s">
        <v>4259</v>
      </c>
      <c r="U27" s="20">
        <v>1.05169</v>
      </c>
      <c r="V27" s="16" t="s">
        <v>5673</v>
      </c>
      <c r="W27" s="17">
        <v>0</v>
      </c>
      <c r="X27" s="16" t="s">
        <v>4261</v>
      </c>
      <c r="Y27" s="20">
        <v>0.97667000000000004</v>
      </c>
      <c r="Z27" s="16" t="s">
        <v>5708</v>
      </c>
      <c r="AA27" s="17">
        <f>SUM(PRODUCT(A3L320C2,A3L320C3),PRODUCT(A3L320C4,A3L320C5),PRODUCT(A3L320C6,A3L320C7))/A3L320C1</f>
        <v>-1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1953</v>
      </c>
      <c r="H28" s="16" t="s">
        <v>4253</v>
      </c>
      <c r="I28" s="20">
        <v>1</v>
      </c>
      <c r="J28" s="16" t="s">
        <v>5670</v>
      </c>
      <c r="K28" s="17">
        <v>1998</v>
      </c>
      <c r="L28" s="16" t="s">
        <v>4255</v>
      </c>
      <c r="M28" s="20">
        <v>0.98617999999999995</v>
      </c>
      <c r="N28" s="16" t="s">
        <v>5671</v>
      </c>
      <c r="O28" s="17">
        <v>2194</v>
      </c>
      <c r="P28" s="16" t="s">
        <v>4257</v>
      </c>
      <c r="Q28" s="20">
        <v>1.0173099999999999</v>
      </c>
      <c r="R28" s="16" t="s">
        <v>5672</v>
      </c>
      <c r="S28" s="17">
        <v>1612</v>
      </c>
      <c r="T28" s="16" t="s">
        <v>4259</v>
      </c>
      <c r="U28" s="20">
        <v>1.05169</v>
      </c>
      <c r="V28" s="16" t="s">
        <v>5673</v>
      </c>
      <c r="W28" s="17">
        <v>1567</v>
      </c>
      <c r="X28" s="16" t="s">
        <v>4261</v>
      </c>
      <c r="Y28" s="20">
        <v>0.97667000000000004</v>
      </c>
      <c r="Z28" s="16" t="s">
        <v>5709</v>
      </c>
      <c r="AA28" s="17">
        <f>SUM(PRODUCT(A3L321C2,A3L321C3),PRODUCT(A3L321C4,A3L321C5),PRODUCT(A3L321C6,A3L321C7))/A3L321C1</f>
        <v>2051.7885933333332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0.98617999999999995</v>
      </c>
      <c r="N29" s="16" t="s">
        <v>5671</v>
      </c>
      <c r="O29" s="17">
        <v>0</v>
      </c>
      <c r="P29" s="16" t="s">
        <v>4257</v>
      </c>
      <c r="Q29" s="20">
        <v>1.0173099999999999</v>
      </c>
      <c r="R29" s="16" t="s">
        <v>5672</v>
      </c>
      <c r="S29" s="17">
        <v>921</v>
      </c>
      <c r="T29" s="16" t="s">
        <v>4259</v>
      </c>
      <c r="U29" s="20">
        <v>1.05169</v>
      </c>
      <c r="V29" s="16" t="s">
        <v>5673</v>
      </c>
      <c r="W29" s="17">
        <v>503</v>
      </c>
      <c r="X29" s="16" t="s">
        <v>4261</v>
      </c>
      <c r="Y29" s="20">
        <v>0.97667000000000004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6</v>
      </c>
      <c r="L30" s="16" t="s">
        <v>4255</v>
      </c>
      <c r="M30" s="20">
        <v>0.98617999999999995</v>
      </c>
      <c r="N30" s="16" t="s">
        <v>5671</v>
      </c>
      <c r="O30" s="17">
        <v>28</v>
      </c>
      <c r="P30" s="16" t="s">
        <v>4257</v>
      </c>
      <c r="Q30" s="20">
        <v>1.0173099999999999</v>
      </c>
      <c r="R30" s="16" t="s">
        <v>5672</v>
      </c>
      <c r="S30" s="17">
        <v>10</v>
      </c>
      <c r="T30" s="16" t="s">
        <v>4259</v>
      </c>
      <c r="U30" s="20">
        <v>1.05169</v>
      </c>
      <c r="V30" s="16" t="s">
        <v>5673</v>
      </c>
      <c r="W30" s="17">
        <v>7</v>
      </c>
      <c r="X30" s="16" t="s">
        <v>4261</v>
      </c>
      <c r="Y30" s="20">
        <v>0.97667000000000004</v>
      </c>
      <c r="Z30" s="16" t="s">
        <v>5711</v>
      </c>
      <c r="AA30" s="17">
        <f>SUM(PRODUCT(A3L323C2,A3L323C3),PRODUCT(A3L323C4,A3L323C5),PRODUCT(A3L323C6,A3L323C7))/A3L323C1</f>
        <v>11.467253333333332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0.98617999999999995</v>
      </c>
      <c r="N31" s="16" t="s">
        <v>5671</v>
      </c>
      <c r="O31" s="17">
        <v>0</v>
      </c>
      <c r="P31" s="16" t="s">
        <v>4257</v>
      </c>
      <c r="Q31" s="20">
        <v>1.0173099999999999</v>
      </c>
      <c r="R31" s="16" t="s">
        <v>5672</v>
      </c>
      <c r="S31" s="17">
        <v>0</v>
      </c>
      <c r="T31" s="16" t="s">
        <v>4259</v>
      </c>
      <c r="U31" s="20">
        <v>1.05169</v>
      </c>
      <c r="V31" s="16" t="s">
        <v>5673</v>
      </c>
      <c r="W31" s="17">
        <v>1650</v>
      </c>
      <c r="X31" s="16" t="s">
        <v>4261</v>
      </c>
      <c r="Y31" s="20">
        <v>0.97667000000000004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6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0.98617999999999995</v>
      </c>
      <c r="N32" s="16" t="s">
        <v>5671</v>
      </c>
      <c r="O32" s="17">
        <v>0</v>
      </c>
      <c r="P32" s="16" t="s">
        <v>4257</v>
      </c>
      <c r="Q32" s="20">
        <v>1.0173099999999999</v>
      </c>
      <c r="R32" s="16" t="s">
        <v>5672</v>
      </c>
      <c r="S32" s="17">
        <v>0</v>
      </c>
      <c r="T32" s="16" t="s">
        <v>4259</v>
      </c>
      <c r="U32" s="20">
        <v>1.05169</v>
      </c>
      <c r="V32" s="16" t="s">
        <v>5673</v>
      </c>
      <c r="W32" s="17">
        <v>0</v>
      </c>
      <c r="X32" s="16" t="s">
        <v>4261</v>
      </c>
      <c r="Y32" s="20">
        <v>0.97667000000000004</v>
      </c>
      <c r="Z32" s="16" t="s">
        <v>5713</v>
      </c>
      <c r="AA32" s="17">
        <f>SUM(PRODUCT(A3L325C2,A3L325C3),PRODUCT(A3L325C4,A3L325C5),PRODUCT(A3L325C6,A3L325C7))/A3L325C1</f>
        <v>2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24415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21227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23729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22968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20394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23162.797283333337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0.98250000000000004</v>
      </c>
      <c r="N34" s="16" t="s">
        <v>5671</v>
      </c>
      <c r="O34" s="17">
        <v>0</v>
      </c>
      <c r="P34" s="16" t="s">
        <v>4257</v>
      </c>
      <c r="Q34" s="20">
        <v>1.01675</v>
      </c>
      <c r="R34" s="16" t="s">
        <v>5672</v>
      </c>
      <c r="S34" s="17">
        <v>0</v>
      </c>
      <c r="T34" s="16" t="s">
        <v>4259</v>
      </c>
      <c r="U34" s="20">
        <v>1.17092</v>
      </c>
      <c r="V34" s="16" t="s">
        <v>5673</v>
      </c>
      <c r="W34" s="17">
        <v>0</v>
      </c>
      <c r="X34" s="16" t="s">
        <v>4261</v>
      </c>
      <c r="Y34" s="20">
        <v>1.28325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0.98250000000000004</v>
      </c>
      <c r="N35" s="16" t="s">
        <v>5671</v>
      </c>
      <c r="O35" s="17">
        <v>0</v>
      </c>
      <c r="P35" s="16" t="s">
        <v>4257</v>
      </c>
      <c r="Q35" s="20">
        <v>1.01675</v>
      </c>
      <c r="R35" s="16" t="s">
        <v>5672</v>
      </c>
      <c r="S35" s="17">
        <v>0</v>
      </c>
      <c r="T35" s="16" t="s">
        <v>4259</v>
      </c>
      <c r="U35" s="20">
        <v>1.17092</v>
      </c>
      <c r="V35" s="16" t="s">
        <v>5673</v>
      </c>
      <c r="W35" s="17">
        <v>0</v>
      </c>
      <c r="X35" s="16" t="s">
        <v>4261</v>
      </c>
      <c r="Y35" s="20">
        <v>1.28325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0.98250000000000004</v>
      </c>
      <c r="N36" s="16" t="s">
        <v>5671</v>
      </c>
      <c r="O36" s="17">
        <v>0</v>
      </c>
      <c r="P36" s="16" t="s">
        <v>4257</v>
      </c>
      <c r="Q36" s="20">
        <v>1.01675</v>
      </c>
      <c r="R36" s="16" t="s">
        <v>5672</v>
      </c>
      <c r="S36" s="17">
        <v>0</v>
      </c>
      <c r="T36" s="16" t="s">
        <v>4259</v>
      </c>
      <c r="U36" s="20">
        <v>1.17092</v>
      </c>
      <c r="V36" s="16" t="s">
        <v>5673</v>
      </c>
      <c r="W36" s="17">
        <v>0</v>
      </c>
      <c r="X36" s="16" t="s">
        <v>4261</v>
      </c>
      <c r="Y36" s="20">
        <v>1.28325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564</v>
      </c>
      <c r="H37" s="16" t="s">
        <v>4253</v>
      </c>
      <c r="I37" s="20">
        <v>1</v>
      </c>
      <c r="J37" s="16" t="s">
        <v>5670</v>
      </c>
      <c r="K37" s="17">
        <v>655</v>
      </c>
      <c r="L37" s="16" t="s">
        <v>4255</v>
      </c>
      <c r="M37" s="20">
        <v>0.98250000000000004</v>
      </c>
      <c r="N37" s="16" t="s">
        <v>5671</v>
      </c>
      <c r="O37" s="17">
        <v>807</v>
      </c>
      <c r="P37" s="16" t="s">
        <v>4257</v>
      </c>
      <c r="Q37" s="20">
        <v>1.01675</v>
      </c>
      <c r="R37" s="16" t="s">
        <v>5672</v>
      </c>
      <c r="S37" s="17">
        <v>575</v>
      </c>
      <c r="T37" s="16" t="s">
        <v>4259</v>
      </c>
      <c r="U37" s="20">
        <v>1.17092</v>
      </c>
      <c r="V37" s="16" t="s">
        <v>5673</v>
      </c>
      <c r="W37" s="17">
        <v>1082</v>
      </c>
      <c r="X37" s="16" t="s">
        <v>4261</v>
      </c>
      <c r="Y37" s="20">
        <v>1.28325</v>
      </c>
      <c r="Z37" s="16" t="s">
        <v>5723</v>
      </c>
      <c r="AA37" s="17">
        <f>SUM(PRODUCT(A3L330C2,A3L330C3),PRODUCT(A3L330C4,A3L330C5),PRODUCT(A3L330C6,A3L330C7))/A3L330C1</f>
        <v>676.01824999999997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0.98250000000000004</v>
      </c>
      <c r="N38" s="16" t="s">
        <v>5671</v>
      </c>
      <c r="O38" s="17">
        <v>0</v>
      </c>
      <c r="P38" s="16" t="s">
        <v>4257</v>
      </c>
      <c r="Q38" s="20">
        <v>1.01675</v>
      </c>
      <c r="R38" s="16" t="s">
        <v>5672</v>
      </c>
      <c r="S38" s="17">
        <v>0</v>
      </c>
      <c r="T38" s="16" t="s">
        <v>4259</v>
      </c>
      <c r="U38" s="20">
        <v>1.17092</v>
      </c>
      <c r="V38" s="16" t="s">
        <v>5673</v>
      </c>
      <c r="W38" s="17">
        <v>0</v>
      </c>
      <c r="X38" s="16" t="s">
        <v>4261</v>
      </c>
      <c r="Y38" s="20">
        <v>1.28325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248</v>
      </c>
      <c r="H39" s="16" t="s">
        <v>4253</v>
      </c>
      <c r="I39" s="20">
        <v>1</v>
      </c>
      <c r="J39" s="16" t="s">
        <v>5670</v>
      </c>
      <c r="K39" s="17">
        <v>249</v>
      </c>
      <c r="L39" s="16" t="s">
        <v>4255</v>
      </c>
      <c r="M39" s="20">
        <v>0.98250000000000004</v>
      </c>
      <c r="N39" s="16" t="s">
        <v>5671</v>
      </c>
      <c r="O39" s="17">
        <v>267</v>
      </c>
      <c r="P39" s="16" t="s">
        <v>4257</v>
      </c>
      <c r="Q39" s="20">
        <v>1.01675</v>
      </c>
      <c r="R39" s="16" t="s">
        <v>5672</v>
      </c>
      <c r="S39" s="17">
        <v>268</v>
      </c>
      <c r="T39" s="16" t="s">
        <v>4259</v>
      </c>
      <c r="U39" s="20">
        <v>1.17092</v>
      </c>
      <c r="V39" s="16" t="s">
        <v>5673</v>
      </c>
      <c r="W39" s="17">
        <v>475</v>
      </c>
      <c r="X39" s="16" t="s">
        <v>4261</v>
      </c>
      <c r="Y39" s="20">
        <v>1.28325</v>
      </c>
      <c r="Z39" s="16" t="s">
        <v>5725</v>
      </c>
      <c r="AA39" s="17">
        <f>SUM(PRODUCT(A3L332C2,A3L332C3),PRODUCT(A3L332C4,A3L332C5),PRODUCT(A3L332C6,A3L332C7))/A3L332C1</f>
        <v>254.70491666666669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16</v>
      </c>
      <c r="H40" s="16" t="s">
        <v>4253</v>
      </c>
      <c r="I40" s="20">
        <v>1</v>
      </c>
      <c r="J40" s="16" t="s">
        <v>5670</v>
      </c>
      <c r="K40" s="17">
        <v>504</v>
      </c>
      <c r="L40" s="16" t="s">
        <v>4255</v>
      </c>
      <c r="M40" s="20">
        <v>0.98250000000000004</v>
      </c>
      <c r="N40" s="16" t="s">
        <v>5671</v>
      </c>
      <c r="O40" s="17">
        <v>545</v>
      </c>
      <c r="P40" s="16" t="s">
        <v>4257</v>
      </c>
      <c r="Q40" s="20">
        <v>1.01675</v>
      </c>
      <c r="R40" s="16" t="s">
        <v>5672</v>
      </c>
      <c r="S40" s="17">
        <v>523</v>
      </c>
      <c r="T40" s="16" t="s">
        <v>4259</v>
      </c>
      <c r="U40" s="20">
        <v>1.17092</v>
      </c>
      <c r="V40" s="16" t="s">
        <v>5673</v>
      </c>
      <c r="W40" s="17">
        <v>475</v>
      </c>
      <c r="X40" s="16" t="s">
        <v>4261</v>
      </c>
      <c r="Y40" s="20">
        <v>1.28325</v>
      </c>
      <c r="Z40" s="16" t="s">
        <v>5726</v>
      </c>
      <c r="AA40" s="17">
        <f>SUM(PRODUCT(A3L333C2,A3L333C3),PRODUCT(A3L333C4,A3L333C5),PRODUCT(A3L333C6,A3L333C7))/A3L333C1</f>
        <v>355.10291666666666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0.98250000000000004</v>
      </c>
      <c r="N41" s="16" t="s">
        <v>5671</v>
      </c>
      <c r="O41" s="17">
        <v>0</v>
      </c>
      <c r="P41" s="16" t="s">
        <v>4257</v>
      </c>
      <c r="Q41" s="20">
        <v>1.01675</v>
      </c>
      <c r="R41" s="16" t="s">
        <v>5672</v>
      </c>
      <c r="S41" s="17">
        <v>0</v>
      </c>
      <c r="T41" s="16" t="s">
        <v>4259</v>
      </c>
      <c r="U41" s="20">
        <v>1.17092</v>
      </c>
      <c r="V41" s="16" t="s">
        <v>5673</v>
      </c>
      <c r="W41" s="17">
        <v>0</v>
      </c>
      <c r="X41" s="16" t="s">
        <v>4261</v>
      </c>
      <c r="Y41" s="20">
        <v>1.28325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0.98250000000000004</v>
      </c>
      <c r="N42" s="16" t="s">
        <v>5671</v>
      </c>
      <c r="O42" s="17">
        <v>0</v>
      </c>
      <c r="P42" s="16" t="s">
        <v>4257</v>
      </c>
      <c r="Q42" s="20">
        <v>1.01675</v>
      </c>
      <c r="R42" s="16" t="s">
        <v>5672</v>
      </c>
      <c r="S42" s="17">
        <v>0</v>
      </c>
      <c r="T42" s="16" t="s">
        <v>4259</v>
      </c>
      <c r="U42" s="20">
        <v>1.17092</v>
      </c>
      <c r="V42" s="16" t="s">
        <v>5673</v>
      </c>
      <c r="W42" s="17">
        <v>0</v>
      </c>
      <c r="X42" s="16" t="s">
        <v>4261</v>
      </c>
      <c r="Y42" s="20">
        <v>1.28325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0.98250000000000004</v>
      </c>
      <c r="N43" s="16" t="s">
        <v>5671</v>
      </c>
      <c r="O43" s="17">
        <v>0</v>
      </c>
      <c r="P43" s="16" t="s">
        <v>4257</v>
      </c>
      <c r="Q43" s="20">
        <v>1.01675</v>
      </c>
      <c r="R43" s="16" t="s">
        <v>5672</v>
      </c>
      <c r="S43" s="17">
        <v>0</v>
      </c>
      <c r="T43" s="16" t="s">
        <v>4259</v>
      </c>
      <c r="U43" s="20">
        <v>1.17092</v>
      </c>
      <c r="V43" s="16" t="s">
        <v>5673</v>
      </c>
      <c r="W43" s="17">
        <v>0</v>
      </c>
      <c r="X43" s="16" t="s">
        <v>4261</v>
      </c>
      <c r="Y43" s="20">
        <v>1.28325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2090</v>
      </c>
      <c r="H44" s="16" t="s">
        <v>4253</v>
      </c>
      <c r="I44" s="20">
        <v>1</v>
      </c>
      <c r="J44" s="16" t="s">
        <v>5670</v>
      </c>
      <c r="K44" s="17">
        <v>1765</v>
      </c>
      <c r="L44" s="16" t="s">
        <v>4255</v>
      </c>
      <c r="M44" s="20">
        <v>0.98250000000000004</v>
      </c>
      <c r="N44" s="16" t="s">
        <v>5671</v>
      </c>
      <c r="O44" s="17">
        <v>1225</v>
      </c>
      <c r="P44" s="16" t="s">
        <v>4257</v>
      </c>
      <c r="Q44" s="20">
        <v>1.01675</v>
      </c>
      <c r="R44" s="16" t="s">
        <v>5672</v>
      </c>
      <c r="S44" s="17">
        <v>1323</v>
      </c>
      <c r="T44" s="16" t="s">
        <v>4259</v>
      </c>
      <c r="U44" s="20">
        <v>1.17092</v>
      </c>
      <c r="V44" s="16" t="s">
        <v>5673</v>
      </c>
      <c r="W44" s="17">
        <v>0</v>
      </c>
      <c r="X44" s="16" t="s">
        <v>4261</v>
      </c>
      <c r="Y44" s="20">
        <v>1.28325</v>
      </c>
      <c r="Z44" s="16" t="s">
        <v>5730</v>
      </c>
      <c r="AA44" s="17">
        <f>SUM(PRODUCT(A3L337C2,A3L337C3),PRODUCT(A3L337C4,A3L337C5),PRODUCT(A3L337C6,A3L337C7))/A3L337C1</f>
        <v>1689.8770833333335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359</v>
      </c>
      <c r="H45" s="16" t="s">
        <v>4253</v>
      </c>
      <c r="I45" s="20">
        <v>1</v>
      </c>
      <c r="J45" s="16" t="s">
        <v>5670</v>
      </c>
      <c r="K45" s="17">
        <v>464</v>
      </c>
      <c r="L45" s="16" t="s">
        <v>4255</v>
      </c>
      <c r="M45" s="20">
        <v>0.98348999999999998</v>
      </c>
      <c r="N45" s="16" t="s">
        <v>5671</v>
      </c>
      <c r="O45" s="17">
        <v>467</v>
      </c>
      <c r="P45" s="16" t="s">
        <v>4257</v>
      </c>
      <c r="Q45" s="20">
        <v>1.0169699999999999</v>
      </c>
      <c r="R45" s="16" t="s">
        <v>5672</v>
      </c>
      <c r="S45" s="17">
        <v>354</v>
      </c>
      <c r="T45" s="16" t="s">
        <v>4259</v>
      </c>
      <c r="U45" s="20">
        <v>1.13276</v>
      </c>
      <c r="V45" s="16" t="s">
        <v>5673</v>
      </c>
      <c r="W45" s="17">
        <v>247</v>
      </c>
      <c r="X45" s="16" t="s">
        <v>4261</v>
      </c>
      <c r="Y45" s="20">
        <v>1.1778999999999999</v>
      </c>
      <c r="Z45" s="16" t="s">
        <v>5731</v>
      </c>
      <c r="AA45" s="17">
        <f>SUM(PRODUCT(A3L338C2,A3L338C3),PRODUCT(A3L338C4,A3L338C5),PRODUCT(A3L338C6,A3L338C7))/A3L338C1</f>
        <v>430.08811666666662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573</v>
      </c>
      <c r="H46" s="16" t="s">
        <v>4253</v>
      </c>
      <c r="I46" s="20">
        <v>1</v>
      </c>
      <c r="J46" s="16" t="s">
        <v>5670</v>
      </c>
      <c r="K46" s="17">
        <v>495</v>
      </c>
      <c r="L46" s="16" t="s">
        <v>4255</v>
      </c>
      <c r="M46" s="20">
        <v>0.98617999999999995</v>
      </c>
      <c r="N46" s="16" t="s">
        <v>5671</v>
      </c>
      <c r="O46" s="17">
        <v>726</v>
      </c>
      <c r="P46" s="16" t="s">
        <v>4257</v>
      </c>
      <c r="Q46" s="20">
        <v>1.0173099999999999</v>
      </c>
      <c r="R46" s="16" t="s">
        <v>5672</v>
      </c>
      <c r="S46" s="17">
        <v>481</v>
      </c>
      <c r="T46" s="16" t="s">
        <v>4259</v>
      </c>
      <c r="U46" s="20">
        <v>1.05169</v>
      </c>
      <c r="V46" s="16" t="s">
        <v>5673</v>
      </c>
      <c r="W46" s="17">
        <v>431</v>
      </c>
      <c r="X46" s="16" t="s">
        <v>4261</v>
      </c>
      <c r="Y46" s="20">
        <v>0.97667000000000004</v>
      </c>
      <c r="Z46" s="16" t="s">
        <v>5732</v>
      </c>
      <c r="AA46" s="17">
        <f>SUM(PRODUCT(A3L339C2,A3L339C3),PRODUCT(A3L339C4,A3L339C5),PRODUCT(A3L339C6,A3L339C7))/A3L339C1</f>
        <v>599.9087199999999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201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0.98250000000000004</v>
      </c>
      <c r="N47" s="16" t="s">
        <v>5671</v>
      </c>
      <c r="O47" s="17">
        <v>0</v>
      </c>
      <c r="P47" s="16" t="s">
        <v>4257</v>
      </c>
      <c r="Q47" s="20">
        <v>1.01675</v>
      </c>
      <c r="R47" s="16" t="s">
        <v>5672</v>
      </c>
      <c r="S47" s="17">
        <v>4</v>
      </c>
      <c r="T47" s="16" t="s">
        <v>4259</v>
      </c>
      <c r="U47" s="20">
        <v>1.17092</v>
      </c>
      <c r="V47" s="16" t="s">
        <v>5673</v>
      </c>
      <c r="W47" s="17">
        <v>6</v>
      </c>
      <c r="X47" s="16" t="s">
        <v>4261</v>
      </c>
      <c r="Y47" s="20">
        <v>1.28325</v>
      </c>
      <c r="Z47" s="16" t="s">
        <v>5733</v>
      </c>
      <c r="AA47" s="17">
        <f>SUM(PRODUCT(A3L340C2,A3L340C3),PRODUCT(A3L340C4,A3L340C5),PRODUCT(A3L340C6,A3L340C7))/A3L340C1</f>
        <v>67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1576</v>
      </c>
      <c r="H48" s="16" t="s">
        <v>4253</v>
      </c>
      <c r="I48" s="20">
        <v>1</v>
      </c>
      <c r="J48" s="16" t="s">
        <v>5670</v>
      </c>
      <c r="K48" s="17">
        <v>1489</v>
      </c>
      <c r="L48" s="16" t="s">
        <v>4255</v>
      </c>
      <c r="M48" s="20">
        <v>0.98250000000000004</v>
      </c>
      <c r="N48" s="16" t="s">
        <v>5671</v>
      </c>
      <c r="O48" s="17">
        <v>1543</v>
      </c>
      <c r="P48" s="16" t="s">
        <v>4257</v>
      </c>
      <c r="Q48" s="20">
        <v>1.01675</v>
      </c>
      <c r="R48" s="16" t="s">
        <v>5672</v>
      </c>
      <c r="S48" s="17">
        <v>1191</v>
      </c>
      <c r="T48" s="16" t="s">
        <v>4259</v>
      </c>
      <c r="U48" s="20">
        <v>1.17092</v>
      </c>
      <c r="V48" s="16" t="s">
        <v>5673</v>
      </c>
      <c r="W48" s="17">
        <v>715</v>
      </c>
      <c r="X48" s="16" t="s">
        <v>4261</v>
      </c>
      <c r="Y48" s="20">
        <v>1.28325</v>
      </c>
      <c r="Z48" s="16" t="s">
        <v>5734</v>
      </c>
      <c r="AA48" s="17">
        <f>SUM(PRODUCT(A3L341C2,A3L341C3),PRODUCT(A3L341C4,A3L341C5),PRODUCT(A3L341C6,A3L341C7))/A3L341C1</f>
        <v>1535.9292500000001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4494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4662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4387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3880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2747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4511.6324166666673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75191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93817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89036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77015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71756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86021.870073333324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248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249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267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268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475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254.70491666666669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348</v>
      </c>
      <c r="H8" s="16" t="s">
        <v>4253</v>
      </c>
      <c r="I8" s="20">
        <v>1</v>
      </c>
      <c r="J8" s="16" t="s">
        <v>5670</v>
      </c>
      <c r="K8" s="17">
        <v>128</v>
      </c>
      <c r="L8" s="16" t="s">
        <v>4255</v>
      </c>
      <c r="M8" s="20">
        <v>1.0028900000000001</v>
      </c>
      <c r="N8" s="16" t="s">
        <v>5671</v>
      </c>
      <c r="O8" s="17">
        <v>228</v>
      </c>
      <c r="P8" s="16" t="s">
        <v>4257</v>
      </c>
      <c r="Q8" s="20">
        <v>1.0169299999999999</v>
      </c>
      <c r="R8" s="16" t="s">
        <v>5672</v>
      </c>
      <c r="S8" s="17">
        <v>219</v>
      </c>
      <c r="T8" s="16" t="s">
        <v>4259</v>
      </c>
      <c r="U8" s="20">
        <v>1.07585</v>
      </c>
      <c r="V8" s="16" t="s">
        <v>5673</v>
      </c>
      <c r="W8" s="17">
        <v>64</v>
      </c>
      <c r="X8" s="16" t="s">
        <v>4261</v>
      </c>
      <c r="Y8" s="20">
        <v>1.07585</v>
      </c>
      <c r="Z8" s="16" t="s">
        <v>5768</v>
      </c>
      <c r="AA8" s="17">
        <f>SUM(PRODUCT(A3L401C2,A3L401C3))/A3L401C1</f>
        <v>348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8779</v>
      </c>
      <c r="H9" s="16" t="s">
        <v>4253</v>
      </c>
      <c r="I9" s="20">
        <v>1</v>
      </c>
      <c r="J9" s="16" t="s">
        <v>5670</v>
      </c>
      <c r="K9" s="17">
        <v>8624</v>
      </c>
      <c r="L9" s="16" t="s">
        <v>4255</v>
      </c>
      <c r="M9" s="20">
        <v>1.0028900000000001</v>
      </c>
      <c r="N9" s="16" t="s">
        <v>5671</v>
      </c>
      <c r="O9" s="17">
        <v>8552</v>
      </c>
      <c r="P9" s="16" t="s">
        <v>4257</v>
      </c>
      <c r="Q9" s="20">
        <v>1.0169299999999999</v>
      </c>
      <c r="R9" s="16" t="s">
        <v>5672</v>
      </c>
      <c r="S9" s="17">
        <v>9418</v>
      </c>
      <c r="T9" s="16" t="s">
        <v>4259</v>
      </c>
      <c r="U9" s="20">
        <v>1.07585</v>
      </c>
      <c r="V9" s="16" t="s">
        <v>5673</v>
      </c>
      <c r="W9" s="17">
        <v>5560</v>
      </c>
      <c r="X9" s="16" t="s">
        <v>4261</v>
      </c>
      <c r="Y9" s="20">
        <v>1.07585</v>
      </c>
      <c r="Z9" s="16" t="s">
        <v>5769</v>
      </c>
      <c r="AA9" s="17">
        <f>SUM(PRODUCT(A3L402C2,A3L402C3))/A3L402C1</f>
        <v>8779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1.0028900000000001</v>
      </c>
      <c r="N10" s="16" t="s">
        <v>5671</v>
      </c>
      <c r="O10" s="17">
        <v>0</v>
      </c>
      <c r="P10" s="16" t="s">
        <v>4257</v>
      </c>
      <c r="Q10" s="20">
        <v>1.0169299999999999</v>
      </c>
      <c r="R10" s="16" t="s">
        <v>5672</v>
      </c>
      <c r="S10" s="17">
        <v>0</v>
      </c>
      <c r="T10" s="16" t="s">
        <v>4259</v>
      </c>
      <c r="U10" s="20">
        <v>1.07585</v>
      </c>
      <c r="V10" s="16" t="s">
        <v>5673</v>
      </c>
      <c r="W10" s="17">
        <v>0</v>
      </c>
      <c r="X10" s="16" t="s">
        <v>4261</v>
      </c>
      <c r="Y10" s="20">
        <v>1.07585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1.0028900000000001</v>
      </c>
      <c r="N11" s="16" t="s">
        <v>5671</v>
      </c>
      <c r="O11" s="17">
        <v>0</v>
      </c>
      <c r="P11" s="16" t="s">
        <v>4257</v>
      </c>
      <c r="Q11" s="20">
        <v>1.0169299999999999</v>
      </c>
      <c r="R11" s="16" t="s">
        <v>5672</v>
      </c>
      <c r="S11" s="17">
        <v>0</v>
      </c>
      <c r="T11" s="16" t="s">
        <v>4259</v>
      </c>
      <c r="U11" s="20">
        <v>1.07585</v>
      </c>
      <c r="V11" s="16" t="s">
        <v>5673</v>
      </c>
      <c r="W11" s="17">
        <v>0</v>
      </c>
      <c r="X11" s="16" t="s">
        <v>4261</v>
      </c>
      <c r="Y11" s="20">
        <v>1.07585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8779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8624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8552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9418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5560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8779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348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128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228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219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64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348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9127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8752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8780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9637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5624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9127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1.0028900000000001</v>
      </c>
      <c r="N15" s="16" t="s">
        <v>5671</v>
      </c>
      <c r="O15" s="17">
        <v>-17</v>
      </c>
      <c r="P15" s="16" t="s">
        <v>4257</v>
      </c>
      <c r="Q15" s="20">
        <v>1.0169299999999999</v>
      </c>
      <c r="R15" s="16" t="s">
        <v>5672</v>
      </c>
      <c r="S15" s="17">
        <v>-2</v>
      </c>
      <c r="T15" s="16" t="s">
        <v>4259</v>
      </c>
      <c r="U15" s="20">
        <v>1.07585</v>
      </c>
      <c r="V15" s="16" t="s">
        <v>5673</v>
      </c>
      <c r="W15" s="17">
        <v>7</v>
      </c>
      <c r="X15" s="16" t="s">
        <v>4261</v>
      </c>
      <c r="Y15" s="20">
        <v>1.07585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254</v>
      </c>
      <c r="H16" s="16" t="s">
        <v>4253</v>
      </c>
      <c r="I16" s="20">
        <v>1</v>
      </c>
      <c r="J16" s="16" t="s">
        <v>5670</v>
      </c>
      <c r="K16" s="17">
        <v>144</v>
      </c>
      <c r="L16" s="16" t="s">
        <v>4255</v>
      </c>
      <c r="M16" s="20">
        <v>1.0028900000000001</v>
      </c>
      <c r="N16" s="16" t="s">
        <v>5671</v>
      </c>
      <c r="O16" s="17">
        <v>291</v>
      </c>
      <c r="P16" s="16" t="s">
        <v>4257</v>
      </c>
      <c r="Q16" s="20">
        <v>1.0169299999999999</v>
      </c>
      <c r="R16" s="16" t="s">
        <v>5672</v>
      </c>
      <c r="S16" s="17">
        <v>-417</v>
      </c>
      <c r="T16" s="16" t="s">
        <v>4259</v>
      </c>
      <c r="U16" s="20">
        <v>1.07585</v>
      </c>
      <c r="V16" s="16" t="s">
        <v>5673</v>
      </c>
      <c r="W16" s="17">
        <v>-507</v>
      </c>
      <c r="X16" s="16" t="s">
        <v>4261</v>
      </c>
      <c r="Y16" s="20">
        <v>1.07585</v>
      </c>
      <c r="Z16" s="16" t="s">
        <v>5791</v>
      </c>
      <c r="AA16" s="17">
        <f>SUM(PRODUCT(A3L409C2,A3L409C3))/A3L409C1</f>
        <v>254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154</v>
      </c>
      <c r="H17" s="16" t="s">
        <v>4253</v>
      </c>
      <c r="I17" s="20">
        <v>1</v>
      </c>
      <c r="J17" s="16" t="s">
        <v>5670</v>
      </c>
      <c r="K17" s="17">
        <v>-259</v>
      </c>
      <c r="L17" s="16" t="s">
        <v>4255</v>
      </c>
      <c r="M17" s="20">
        <v>1.0028900000000001</v>
      </c>
      <c r="N17" s="16" t="s">
        <v>5671</v>
      </c>
      <c r="O17" s="17">
        <v>-103</v>
      </c>
      <c r="P17" s="16" t="s">
        <v>4257</v>
      </c>
      <c r="Q17" s="20">
        <v>1.0169299999999999</v>
      </c>
      <c r="R17" s="16" t="s">
        <v>5672</v>
      </c>
      <c r="S17" s="17">
        <v>14</v>
      </c>
      <c r="T17" s="16" t="s">
        <v>4259</v>
      </c>
      <c r="U17" s="20">
        <v>1.07585</v>
      </c>
      <c r="V17" s="16" t="s">
        <v>5673</v>
      </c>
      <c r="W17" s="17">
        <v>-12</v>
      </c>
      <c r="X17" s="16" t="s">
        <v>4261</v>
      </c>
      <c r="Y17" s="20">
        <v>1.07585</v>
      </c>
      <c r="Z17" s="16" t="s">
        <v>5792</v>
      </c>
      <c r="AA17" s="17">
        <f>SUM(PRODUCT(A3L410C2,A3L410C3))/A3L410C1</f>
        <v>154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1.0028900000000001</v>
      </c>
      <c r="N18" s="16" t="s">
        <v>5671</v>
      </c>
      <c r="O18" s="17">
        <v>0</v>
      </c>
      <c r="P18" s="16" t="s">
        <v>4257</v>
      </c>
      <c r="Q18" s="20">
        <v>1.0169299999999999</v>
      </c>
      <c r="R18" s="16" t="s">
        <v>5672</v>
      </c>
      <c r="S18" s="17">
        <v>0</v>
      </c>
      <c r="T18" s="16" t="s">
        <v>4259</v>
      </c>
      <c r="U18" s="20">
        <v>1.07585</v>
      </c>
      <c r="V18" s="16" t="s">
        <v>5673</v>
      </c>
      <c r="W18" s="17">
        <v>0</v>
      </c>
      <c r="X18" s="16" t="s">
        <v>4261</v>
      </c>
      <c r="Y18" s="20">
        <v>1.07585</v>
      </c>
      <c r="Z18" s="16" t="s">
        <v>5793</v>
      </c>
      <c r="AA18" s="17">
        <f>SUM(PRODUCT(A3L411C2,A3L411C3))/A3L411C1</f>
        <v>0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110</v>
      </c>
      <c r="H19" s="16" t="s">
        <v>4253</v>
      </c>
      <c r="I19" s="20">
        <v>1</v>
      </c>
      <c r="J19" s="16" t="s">
        <v>5670</v>
      </c>
      <c r="K19" s="17">
        <v>2485</v>
      </c>
      <c r="L19" s="16" t="s">
        <v>4255</v>
      </c>
      <c r="M19" s="20">
        <v>1.0028900000000001</v>
      </c>
      <c r="N19" s="16" t="s">
        <v>5671</v>
      </c>
      <c r="O19" s="17">
        <v>267</v>
      </c>
      <c r="P19" s="16" t="s">
        <v>4257</v>
      </c>
      <c r="Q19" s="20">
        <v>1.0169299999999999</v>
      </c>
      <c r="R19" s="16" t="s">
        <v>5672</v>
      </c>
      <c r="S19" s="17">
        <v>405</v>
      </c>
      <c r="T19" s="16" t="s">
        <v>4259</v>
      </c>
      <c r="U19" s="20">
        <v>1.07585</v>
      </c>
      <c r="V19" s="16" t="s">
        <v>5673</v>
      </c>
      <c r="W19" s="17">
        <v>88</v>
      </c>
      <c r="X19" s="16" t="s">
        <v>4261</v>
      </c>
      <c r="Y19" s="20">
        <v>1.07585</v>
      </c>
      <c r="Z19" s="16" t="s">
        <v>5794</v>
      </c>
      <c r="AA19" s="17">
        <f>SUM(PRODUCT(A3L412C2,A3L412C3))/A3L412C1</f>
        <v>110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3733</v>
      </c>
      <c r="H20" s="16" t="s">
        <v>4253</v>
      </c>
      <c r="I20" s="20">
        <v>1</v>
      </c>
      <c r="J20" s="16" t="s">
        <v>5670</v>
      </c>
      <c r="K20" s="17">
        <v>5724</v>
      </c>
      <c r="L20" s="16" t="s">
        <v>4255</v>
      </c>
      <c r="M20" s="20">
        <v>1.0028900000000001</v>
      </c>
      <c r="N20" s="16" t="s">
        <v>5671</v>
      </c>
      <c r="O20" s="17">
        <v>5449</v>
      </c>
      <c r="P20" s="16" t="s">
        <v>4257</v>
      </c>
      <c r="Q20" s="20">
        <v>1.0169299999999999</v>
      </c>
      <c r="R20" s="16" t="s">
        <v>5672</v>
      </c>
      <c r="S20" s="17">
        <v>5997</v>
      </c>
      <c r="T20" s="16" t="s">
        <v>4259</v>
      </c>
      <c r="U20" s="20">
        <v>1.07585</v>
      </c>
      <c r="V20" s="16" t="s">
        <v>5673</v>
      </c>
      <c r="W20" s="17">
        <v>5246</v>
      </c>
      <c r="X20" s="16" t="s">
        <v>4261</v>
      </c>
      <c r="Y20" s="20">
        <v>1.07585</v>
      </c>
      <c r="Z20" s="16" t="s">
        <v>5795</v>
      </c>
      <c r="AA20" s="17">
        <f>SUM(PRODUCT(A3L413C2,A3L413C3))/A3L413C1</f>
        <v>3733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217</v>
      </c>
      <c r="H21" s="16" t="s">
        <v>4253</v>
      </c>
      <c r="I21" s="20">
        <v>1</v>
      </c>
      <c r="J21" s="16" t="s">
        <v>5670</v>
      </c>
      <c r="K21" s="17">
        <v>157</v>
      </c>
      <c r="L21" s="16" t="s">
        <v>4255</v>
      </c>
      <c r="M21" s="20">
        <v>1.0028900000000001</v>
      </c>
      <c r="N21" s="16" t="s">
        <v>5671</v>
      </c>
      <c r="O21" s="17">
        <v>190</v>
      </c>
      <c r="P21" s="16" t="s">
        <v>4257</v>
      </c>
      <c r="Q21" s="20">
        <v>1.0169299999999999</v>
      </c>
      <c r="R21" s="16" t="s">
        <v>5672</v>
      </c>
      <c r="S21" s="17">
        <v>191</v>
      </c>
      <c r="T21" s="16" t="s">
        <v>4259</v>
      </c>
      <c r="U21" s="20">
        <v>1.07585</v>
      </c>
      <c r="V21" s="16" t="s">
        <v>5673</v>
      </c>
      <c r="W21" s="17">
        <v>140</v>
      </c>
      <c r="X21" s="16" t="s">
        <v>4261</v>
      </c>
      <c r="Y21" s="20">
        <v>1.07585</v>
      </c>
      <c r="Z21" s="16" t="s">
        <v>5796</v>
      </c>
      <c r="AA21" s="17">
        <f>SUM(PRODUCT(A3L414C2,A3L414C3))/A3L414C1</f>
        <v>217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1.0028900000000001</v>
      </c>
      <c r="N22" s="16" t="s">
        <v>5671</v>
      </c>
      <c r="O22" s="17">
        <v>0</v>
      </c>
      <c r="P22" s="16" t="s">
        <v>4257</v>
      </c>
      <c r="Q22" s="20">
        <v>1.0169299999999999</v>
      </c>
      <c r="R22" s="16" t="s">
        <v>5672</v>
      </c>
      <c r="S22" s="17">
        <v>0</v>
      </c>
      <c r="T22" s="16" t="s">
        <v>4259</v>
      </c>
      <c r="U22" s="20">
        <v>1.07585</v>
      </c>
      <c r="V22" s="16" t="s">
        <v>5673</v>
      </c>
      <c r="W22" s="17">
        <v>0</v>
      </c>
      <c r="X22" s="16" t="s">
        <v>4261</v>
      </c>
      <c r="Y22" s="20">
        <v>1.07585</v>
      </c>
      <c r="Z22" s="16" t="s">
        <v>5797</v>
      </c>
      <c r="AA22" s="17">
        <f>SUM(PRODUCT(A3L415C2,A3L415C3))/A3L415C1</f>
        <v>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1.0028900000000001</v>
      </c>
      <c r="N23" s="16" t="s">
        <v>5671</v>
      </c>
      <c r="O23" s="17">
        <v>0</v>
      </c>
      <c r="P23" s="16" t="s">
        <v>4257</v>
      </c>
      <c r="Q23" s="20">
        <v>1.0169299999999999</v>
      </c>
      <c r="R23" s="16" t="s">
        <v>5672</v>
      </c>
      <c r="S23" s="17">
        <v>0</v>
      </c>
      <c r="T23" s="16" t="s">
        <v>4259</v>
      </c>
      <c r="U23" s="20">
        <v>1.07585</v>
      </c>
      <c r="V23" s="16" t="s">
        <v>5673</v>
      </c>
      <c r="W23" s="17">
        <v>0</v>
      </c>
      <c r="X23" s="16" t="s">
        <v>4261</v>
      </c>
      <c r="Y23" s="20">
        <v>1.07585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-171</v>
      </c>
      <c r="H24" s="16" t="s">
        <v>4253</v>
      </c>
      <c r="I24" s="20">
        <v>1</v>
      </c>
      <c r="J24" s="16" t="s">
        <v>5670</v>
      </c>
      <c r="K24" s="17">
        <v>75</v>
      </c>
      <c r="L24" s="16" t="s">
        <v>4255</v>
      </c>
      <c r="M24" s="20">
        <v>1.0028900000000001</v>
      </c>
      <c r="N24" s="16" t="s">
        <v>5671</v>
      </c>
      <c r="O24" s="17">
        <v>212</v>
      </c>
      <c r="P24" s="16" t="s">
        <v>4257</v>
      </c>
      <c r="Q24" s="20">
        <v>1.0169299999999999</v>
      </c>
      <c r="R24" s="16" t="s">
        <v>5672</v>
      </c>
      <c r="S24" s="17">
        <v>-166</v>
      </c>
      <c r="T24" s="16" t="s">
        <v>4259</v>
      </c>
      <c r="U24" s="20">
        <v>1.07585</v>
      </c>
      <c r="V24" s="16" t="s">
        <v>5673</v>
      </c>
      <c r="W24" s="17">
        <v>-241</v>
      </c>
      <c r="X24" s="16" t="s">
        <v>4261</v>
      </c>
      <c r="Y24" s="20">
        <v>1.07585</v>
      </c>
      <c r="Z24" s="16" t="s">
        <v>5799</v>
      </c>
      <c r="AA24" s="17">
        <f>SUM(PRODUCT(A3L417C2,A3L417C3))/A3L417C1</f>
        <v>-171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</v>
      </c>
      <c r="H25" s="16" t="s">
        <v>4253</v>
      </c>
      <c r="I25" s="20">
        <v>1</v>
      </c>
      <c r="J25" s="16" t="s">
        <v>5670</v>
      </c>
      <c r="K25" s="17">
        <v>-7</v>
      </c>
      <c r="L25" s="16" t="s">
        <v>4255</v>
      </c>
      <c r="M25" s="20">
        <v>1.0028900000000001</v>
      </c>
      <c r="N25" s="16" t="s">
        <v>5671</v>
      </c>
      <c r="O25" s="17">
        <v>71</v>
      </c>
      <c r="P25" s="16" t="s">
        <v>4257</v>
      </c>
      <c r="Q25" s="20">
        <v>1.0169299999999999</v>
      </c>
      <c r="R25" s="16" t="s">
        <v>5672</v>
      </c>
      <c r="S25" s="17">
        <v>-65</v>
      </c>
      <c r="T25" s="16" t="s">
        <v>4259</v>
      </c>
      <c r="U25" s="20">
        <v>1.07585</v>
      </c>
      <c r="V25" s="16" t="s">
        <v>5673</v>
      </c>
      <c r="W25" s="17">
        <v>1</v>
      </c>
      <c r="X25" s="16" t="s">
        <v>4261</v>
      </c>
      <c r="Y25" s="20">
        <v>1.07585</v>
      </c>
      <c r="Z25" s="16" t="s">
        <v>5800</v>
      </c>
      <c r="AA25" s="17">
        <f>SUM(PRODUCT(A3L418C2,A3L418C3))/A3L418C1</f>
        <v>1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158</v>
      </c>
      <c r="H26" s="16" t="s">
        <v>4253</v>
      </c>
      <c r="I26" s="20">
        <v>1</v>
      </c>
      <c r="J26" s="16" t="s">
        <v>5670</v>
      </c>
      <c r="K26" s="17">
        <v>199</v>
      </c>
      <c r="L26" s="16" t="s">
        <v>4255</v>
      </c>
      <c r="M26" s="20">
        <v>1.0028900000000001</v>
      </c>
      <c r="N26" s="16" t="s">
        <v>5671</v>
      </c>
      <c r="O26" s="17">
        <v>0</v>
      </c>
      <c r="P26" s="16" t="s">
        <v>4257</v>
      </c>
      <c r="Q26" s="20">
        <v>1.0169299999999999</v>
      </c>
      <c r="R26" s="16" t="s">
        <v>5672</v>
      </c>
      <c r="S26" s="17">
        <v>238</v>
      </c>
      <c r="T26" s="16" t="s">
        <v>4259</v>
      </c>
      <c r="U26" s="20">
        <v>1.07585</v>
      </c>
      <c r="V26" s="16" t="s">
        <v>5673</v>
      </c>
      <c r="W26" s="17">
        <v>0</v>
      </c>
      <c r="X26" s="16" t="s">
        <v>4261</v>
      </c>
      <c r="Y26" s="20">
        <v>1.07585</v>
      </c>
      <c r="Z26" s="16" t="s">
        <v>5801</v>
      </c>
      <c r="AA26" s="17">
        <f>SUM(PRODUCT(A3L419C2,A3L419C3))/A3L419C1</f>
        <v>158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-1</v>
      </c>
      <c r="H27" s="16" t="s">
        <v>4253</v>
      </c>
      <c r="I27" s="20">
        <v>1</v>
      </c>
      <c r="J27" s="16" t="s">
        <v>5670</v>
      </c>
      <c r="K27" s="17">
        <v>-1</v>
      </c>
      <c r="L27" s="16" t="s">
        <v>4255</v>
      </c>
      <c r="M27" s="20">
        <v>1.0028900000000001</v>
      </c>
      <c r="N27" s="16" t="s">
        <v>5671</v>
      </c>
      <c r="O27" s="17">
        <v>-1</v>
      </c>
      <c r="P27" s="16" t="s">
        <v>4257</v>
      </c>
      <c r="Q27" s="20">
        <v>1.0169299999999999</v>
      </c>
      <c r="R27" s="16" t="s">
        <v>5672</v>
      </c>
      <c r="S27" s="17">
        <v>-12</v>
      </c>
      <c r="T27" s="16" t="s">
        <v>4259</v>
      </c>
      <c r="U27" s="20">
        <v>1.07585</v>
      </c>
      <c r="V27" s="16" t="s">
        <v>5673</v>
      </c>
      <c r="W27" s="17">
        <v>5</v>
      </c>
      <c r="X27" s="16" t="s">
        <v>4261</v>
      </c>
      <c r="Y27" s="20">
        <v>1.07585</v>
      </c>
      <c r="Z27" s="16" t="s">
        <v>5802</v>
      </c>
      <c r="AA27" s="17">
        <f>SUM(PRODUCT(A3L420C2,A3L420C3))/A3L420C1</f>
        <v>-1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29</v>
      </c>
      <c r="H28" s="16" t="s">
        <v>4253</v>
      </c>
      <c r="I28" s="20">
        <v>1</v>
      </c>
      <c r="J28" s="16" t="s">
        <v>5670</v>
      </c>
      <c r="K28" s="17">
        <v>64</v>
      </c>
      <c r="L28" s="16" t="s">
        <v>4255</v>
      </c>
      <c r="M28" s="20">
        <v>1.0028900000000001</v>
      </c>
      <c r="N28" s="16" t="s">
        <v>5671</v>
      </c>
      <c r="O28" s="17">
        <v>17</v>
      </c>
      <c r="P28" s="16" t="s">
        <v>4257</v>
      </c>
      <c r="Q28" s="20">
        <v>1.0169299999999999</v>
      </c>
      <c r="R28" s="16" t="s">
        <v>5672</v>
      </c>
      <c r="S28" s="17">
        <v>266</v>
      </c>
      <c r="T28" s="16" t="s">
        <v>4259</v>
      </c>
      <c r="U28" s="20">
        <v>1.07585</v>
      </c>
      <c r="V28" s="16" t="s">
        <v>5673</v>
      </c>
      <c r="W28" s="17">
        <v>268</v>
      </c>
      <c r="X28" s="16" t="s">
        <v>4261</v>
      </c>
      <c r="Y28" s="20">
        <v>1.07585</v>
      </c>
      <c r="Z28" s="16" t="s">
        <v>5803</v>
      </c>
      <c r="AA28" s="17">
        <f>SUM(PRODUCT(A3L421C2,A3L421C3))/A3L421C1</f>
        <v>29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1.0028900000000001</v>
      </c>
      <c r="N29" s="16" t="s">
        <v>5671</v>
      </c>
      <c r="O29" s="17">
        <v>0</v>
      </c>
      <c r="P29" s="16" t="s">
        <v>4257</v>
      </c>
      <c r="Q29" s="20">
        <v>1.0169299999999999</v>
      </c>
      <c r="R29" s="16" t="s">
        <v>5672</v>
      </c>
      <c r="S29" s="17">
        <v>0</v>
      </c>
      <c r="T29" s="16" t="s">
        <v>4259</v>
      </c>
      <c r="U29" s="20">
        <v>1.07585</v>
      </c>
      <c r="V29" s="16" t="s">
        <v>5673</v>
      </c>
      <c r="W29" s="17">
        <v>0</v>
      </c>
      <c r="X29" s="16" t="s">
        <v>4261</v>
      </c>
      <c r="Y29" s="20">
        <v>1.07585</v>
      </c>
      <c r="Z29" s="16" t="s">
        <v>5804</v>
      </c>
      <c r="AA29" s="17">
        <f>SUM(PRODUCT(A3L422C2,A3L422C3))/A3L422C1</f>
        <v>0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40</v>
      </c>
      <c r="H30" s="16" t="s">
        <v>4253</v>
      </c>
      <c r="I30" s="20">
        <v>1</v>
      </c>
      <c r="J30" s="16" t="s">
        <v>5670</v>
      </c>
      <c r="K30" s="17">
        <v>-36</v>
      </c>
      <c r="L30" s="16" t="s">
        <v>4255</v>
      </c>
      <c r="M30" s="20">
        <v>1.0028900000000001</v>
      </c>
      <c r="N30" s="16" t="s">
        <v>5671</v>
      </c>
      <c r="O30" s="17">
        <v>-11</v>
      </c>
      <c r="P30" s="16" t="s">
        <v>4257</v>
      </c>
      <c r="Q30" s="20">
        <v>1.0169299999999999</v>
      </c>
      <c r="R30" s="16" t="s">
        <v>5672</v>
      </c>
      <c r="S30" s="17">
        <v>-106</v>
      </c>
      <c r="T30" s="16" t="s">
        <v>4259</v>
      </c>
      <c r="U30" s="20">
        <v>1.07585</v>
      </c>
      <c r="V30" s="16" t="s">
        <v>5673</v>
      </c>
      <c r="W30" s="17">
        <v>-125</v>
      </c>
      <c r="X30" s="16" t="s">
        <v>4261</v>
      </c>
      <c r="Y30" s="20">
        <v>1.07585</v>
      </c>
      <c r="Z30" s="16" t="s">
        <v>5805</v>
      </c>
      <c r="AA30" s="17">
        <f>SUM(PRODUCT(A3L423C2,A3L423C3))/A3L423C1</f>
        <v>40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1298</v>
      </c>
      <c r="H31" s="16" t="s">
        <v>4253</v>
      </c>
      <c r="I31" s="20">
        <v>1</v>
      </c>
      <c r="J31" s="16" t="s">
        <v>5670</v>
      </c>
      <c r="K31" s="17">
        <v>1111</v>
      </c>
      <c r="L31" s="16" t="s">
        <v>4255</v>
      </c>
      <c r="M31" s="20">
        <v>1.0028900000000001</v>
      </c>
      <c r="N31" s="16" t="s">
        <v>5671</v>
      </c>
      <c r="O31" s="17">
        <v>1134</v>
      </c>
      <c r="P31" s="16" t="s">
        <v>4257</v>
      </c>
      <c r="Q31" s="20">
        <v>1.0169299999999999</v>
      </c>
      <c r="R31" s="16" t="s">
        <v>5672</v>
      </c>
      <c r="S31" s="17">
        <v>1002</v>
      </c>
      <c r="T31" s="16" t="s">
        <v>4259</v>
      </c>
      <c r="U31" s="20">
        <v>1.07585</v>
      </c>
      <c r="V31" s="16" t="s">
        <v>5673</v>
      </c>
      <c r="W31" s="17">
        <v>1259</v>
      </c>
      <c r="X31" s="16" t="s">
        <v>4261</v>
      </c>
      <c r="Y31" s="20">
        <v>1.07585</v>
      </c>
      <c r="Z31" s="16" t="s">
        <v>5806</v>
      </c>
      <c r="AA31" s="17">
        <f>SUM(PRODUCT(A3L424C2,A3L424C3))/A3L424C1</f>
        <v>1298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1.0028900000000001</v>
      </c>
      <c r="N32" s="16" t="s">
        <v>5671</v>
      </c>
      <c r="O32" s="17">
        <v>0</v>
      </c>
      <c r="P32" s="16" t="s">
        <v>4257</v>
      </c>
      <c r="Q32" s="20">
        <v>1.0169299999999999</v>
      </c>
      <c r="R32" s="16" t="s">
        <v>5672</v>
      </c>
      <c r="S32" s="17">
        <v>0</v>
      </c>
      <c r="T32" s="16" t="s">
        <v>4259</v>
      </c>
      <c r="U32" s="20">
        <v>1.07585</v>
      </c>
      <c r="V32" s="16" t="s">
        <v>5673</v>
      </c>
      <c r="W32" s="17">
        <v>0</v>
      </c>
      <c r="X32" s="16" t="s">
        <v>4261</v>
      </c>
      <c r="Y32" s="20">
        <v>1.07585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5822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9656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7499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7345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6129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5822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1.0028900000000001</v>
      </c>
      <c r="N34" s="16" t="s">
        <v>5671</v>
      </c>
      <c r="O34" s="17">
        <v>0</v>
      </c>
      <c r="P34" s="16" t="s">
        <v>4257</v>
      </c>
      <c r="Q34" s="20">
        <v>1.0169299999999999</v>
      </c>
      <c r="R34" s="16" t="s">
        <v>5672</v>
      </c>
      <c r="S34" s="17">
        <v>0</v>
      </c>
      <c r="T34" s="16" t="s">
        <v>4259</v>
      </c>
      <c r="U34" s="20">
        <v>1.07585</v>
      </c>
      <c r="V34" s="16" t="s">
        <v>5673</v>
      </c>
      <c r="W34" s="17">
        <v>0</v>
      </c>
      <c r="X34" s="16" t="s">
        <v>4261</v>
      </c>
      <c r="Y34" s="20">
        <v>1.07585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1.0028900000000001</v>
      </c>
      <c r="N35" s="16" t="s">
        <v>5671</v>
      </c>
      <c r="O35" s="17">
        <v>0</v>
      </c>
      <c r="P35" s="16" t="s">
        <v>4257</v>
      </c>
      <c r="Q35" s="20">
        <v>1.0169299999999999</v>
      </c>
      <c r="R35" s="16" t="s">
        <v>5672</v>
      </c>
      <c r="S35" s="17">
        <v>0</v>
      </c>
      <c r="T35" s="16" t="s">
        <v>4259</v>
      </c>
      <c r="U35" s="20">
        <v>1.07585</v>
      </c>
      <c r="V35" s="16" t="s">
        <v>5673</v>
      </c>
      <c r="W35" s="17">
        <v>0</v>
      </c>
      <c r="X35" s="16" t="s">
        <v>4261</v>
      </c>
      <c r="Y35" s="20">
        <v>1.07585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1.0028900000000001</v>
      </c>
      <c r="N36" s="16" t="s">
        <v>5671</v>
      </c>
      <c r="O36" s="17">
        <v>0</v>
      </c>
      <c r="P36" s="16" t="s">
        <v>4257</v>
      </c>
      <c r="Q36" s="20">
        <v>1.0169299999999999</v>
      </c>
      <c r="R36" s="16" t="s">
        <v>5672</v>
      </c>
      <c r="S36" s="17">
        <v>0</v>
      </c>
      <c r="T36" s="16" t="s">
        <v>4259</v>
      </c>
      <c r="U36" s="20">
        <v>1.07585</v>
      </c>
      <c r="V36" s="16" t="s">
        <v>5673</v>
      </c>
      <c r="W36" s="17">
        <v>0</v>
      </c>
      <c r="X36" s="16" t="s">
        <v>4261</v>
      </c>
      <c r="Y36" s="20">
        <v>1.07585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1.0028900000000001</v>
      </c>
      <c r="N37" s="16" t="s">
        <v>5671</v>
      </c>
      <c r="O37" s="17">
        <v>0</v>
      </c>
      <c r="P37" s="16" t="s">
        <v>4257</v>
      </c>
      <c r="Q37" s="20">
        <v>1.0169299999999999</v>
      </c>
      <c r="R37" s="16" t="s">
        <v>5672</v>
      </c>
      <c r="S37" s="17">
        <v>0</v>
      </c>
      <c r="T37" s="16" t="s">
        <v>4259</v>
      </c>
      <c r="U37" s="20">
        <v>1.07585</v>
      </c>
      <c r="V37" s="16" t="s">
        <v>5673</v>
      </c>
      <c r="W37" s="17">
        <v>0</v>
      </c>
      <c r="X37" s="16" t="s">
        <v>4261</v>
      </c>
      <c r="Y37" s="20">
        <v>1.07585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1.0028900000000001</v>
      </c>
      <c r="N38" s="16" t="s">
        <v>5671</v>
      </c>
      <c r="O38" s="17">
        <v>0</v>
      </c>
      <c r="P38" s="16" t="s">
        <v>4257</v>
      </c>
      <c r="Q38" s="20">
        <v>1.0169299999999999</v>
      </c>
      <c r="R38" s="16" t="s">
        <v>5672</v>
      </c>
      <c r="S38" s="17">
        <v>0</v>
      </c>
      <c r="T38" s="16" t="s">
        <v>4259</v>
      </c>
      <c r="U38" s="20">
        <v>1.07585</v>
      </c>
      <c r="V38" s="16" t="s">
        <v>5673</v>
      </c>
      <c r="W38" s="17">
        <v>0</v>
      </c>
      <c r="X38" s="16" t="s">
        <v>4261</v>
      </c>
      <c r="Y38" s="20">
        <v>1.07585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126</v>
      </c>
      <c r="H39" s="16" t="s">
        <v>4253</v>
      </c>
      <c r="I39" s="20">
        <v>1</v>
      </c>
      <c r="J39" s="16" t="s">
        <v>5670</v>
      </c>
      <c r="K39" s="17">
        <v>67</v>
      </c>
      <c r="L39" s="16" t="s">
        <v>4255</v>
      </c>
      <c r="M39" s="20">
        <v>1.0028900000000001</v>
      </c>
      <c r="N39" s="16" t="s">
        <v>5671</v>
      </c>
      <c r="O39" s="17">
        <v>108</v>
      </c>
      <c r="P39" s="16" t="s">
        <v>4257</v>
      </c>
      <c r="Q39" s="20">
        <v>1.0169299999999999</v>
      </c>
      <c r="R39" s="16" t="s">
        <v>5672</v>
      </c>
      <c r="S39" s="17">
        <v>133</v>
      </c>
      <c r="T39" s="16" t="s">
        <v>4259</v>
      </c>
      <c r="U39" s="20">
        <v>1.07585</v>
      </c>
      <c r="V39" s="16" t="s">
        <v>5673</v>
      </c>
      <c r="W39" s="17">
        <v>150</v>
      </c>
      <c r="X39" s="16" t="s">
        <v>4261</v>
      </c>
      <c r="Y39" s="20">
        <v>1.07585</v>
      </c>
      <c r="Z39" s="16" t="s">
        <v>5819</v>
      </c>
      <c r="AA39" s="17">
        <f>SUM(PRODUCT(A3L432C2,A3L432C3))/A3L432C1</f>
        <v>126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1.0028900000000001</v>
      </c>
      <c r="N40" s="16" t="s">
        <v>5671</v>
      </c>
      <c r="O40" s="17">
        <v>0</v>
      </c>
      <c r="P40" s="16" t="s">
        <v>4257</v>
      </c>
      <c r="Q40" s="20">
        <v>1.0169299999999999</v>
      </c>
      <c r="R40" s="16" t="s">
        <v>5672</v>
      </c>
      <c r="S40" s="17">
        <v>0</v>
      </c>
      <c r="T40" s="16" t="s">
        <v>4259</v>
      </c>
      <c r="U40" s="20">
        <v>1.07585</v>
      </c>
      <c r="V40" s="16" t="s">
        <v>5673</v>
      </c>
      <c r="W40" s="17">
        <v>0</v>
      </c>
      <c r="X40" s="16" t="s">
        <v>4261</v>
      </c>
      <c r="Y40" s="20">
        <v>1.07585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1.0028900000000001</v>
      </c>
      <c r="N41" s="16" t="s">
        <v>5671</v>
      </c>
      <c r="O41" s="17">
        <v>0</v>
      </c>
      <c r="P41" s="16" t="s">
        <v>4257</v>
      </c>
      <c r="Q41" s="20">
        <v>1.0169299999999999</v>
      </c>
      <c r="R41" s="16" t="s">
        <v>5672</v>
      </c>
      <c r="S41" s="17">
        <v>0</v>
      </c>
      <c r="T41" s="16" t="s">
        <v>4259</v>
      </c>
      <c r="U41" s="20">
        <v>1.07585</v>
      </c>
      <c r="V41" s="16" t="s">
        <v>5673</v>
      </c>
      <c r="W41" s="17">
        <v>0</v>
      </c>
      <c r="X41" s="16" t="s">
        <v>4261</v>
      </c>
      <c r="Y41" s="20">
        <v>1.07585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1.0028900000000001</v>
      </c>
      <c r="N42" s="16" t="s">
        <v>5671</v>
      </c>
      <c r="O42" s="17">
        <v>0</v>
      </c>
      <c r="P42" s="16" t="s">
        <v>4257</v>
      </c>
      <c r="Q42" s="20">
        <v>1.0169299999999999</v>
      </c>
      <c r="R42" s="16" t="s">
        <v>5672</v>
      </c>
      <c r="S42" s="17">
        <v>0</v>
      </c>
      <c r="T42" s="16" t="s">
        <v>4259</v>
      </c>
      <c r="U42" s="20">
        <v>1.07585</v>
      </c>
      <c r="V42" s="16" t="s">
        <v>5673</v>
      </c>
      <c r="W42" s="17">
        <v>0</v>
      </c>
      <c r="X42" s="16" t="s">
        <v>4261</v>
      </c>
      <c r="Y42" s="20">
        <v>1.07585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21</v>
      </c>
      <c r="H43" s="16" t="s">
        <v>4253</v>
      </c>
      <c r="I43" s="20">
        <v>1</v>
      </c>
      <c r="J43" s="16" t="s">
        <v>5670</v>
      </c>
      <c r="K43" s="17">
        <v>21</v>
      </c>
      <c r="L43" s="16" t="s">
        <v>4255</v>
      </c>
      <c r="M43" s="20">
        <v>1.0028900000000001</v>
      </c>
      <c r="N43" s="16" t="s">
        <v>5671</v>
      </c>
      <c r="O43" s="17">
        <v>21</v>
      </c>
      <c r="P43" s="16" t="s">
        <v>4257</v>
      </c>
      <c r="Q43" s="20">
        <v>1.0169299999999999</v>
      </c>
      <c r="R43" s="16" t="s">
        <v>5672</v>
      </c>
      <c r="S43" s="17">
        <v>21</v>
      </c>
      <c r="T43" s="16" t="s">
        <v>4259</v>
      </c>
      <c r="U43" s="20">
        <v>1.07585</v>
      </c>
      <c r="V43" s="16" t="s">
        <v>5673</v>
      </c>
      <c r="W43" s="17">
        <v>0</v>
      </c>
      <c r="X43" s="16" t="s">
        <v>4261</v>
      </c>
      <c r="Y43" s="20">
        <v>1.07585</v>
      </c>
      <c r="Z43" s="16" t="s">
        <v>5823</v>
      </c>
      <c r="AA43" s="17">
        <f>SUM(PRODUCT(A3L436C2,A3L436C3))/A3L436C1</f>
        <v>21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941</v>
      </c>
      <c r="H44" s="16" t="s">
        <v>4253</v>
      </c>
      <c r="I44" s="20">
        <v>1</v>
      </c>
      <c r="J44" s="16" t="s">
        <v>5670</v>
      </c>
      <c r="K44" s="17">
        <v>800</v>
      </c>
      <c r="L44" s="16" t="s">
        <v>4255</v>
      </c>
      <c r="M44" s="20">
        <v>1.0028900000000001</v>
      </c>
      <c r="N44" s="16" t="s">
        <v>5671</v>
      </c>
      <c r="O44" s="17">
        <v>907</v>
      </c>
      <c r="P44" s="16" t="s">
        <v>4257</v>
      </c>
      <c r="Q44" s="20">
        <v>1.0169299999999999</v>
      </c>
      <c r="R44" s="16" t="s">
        <v>5672</v>
      </c>
      <c r="S44" s="17">
        <v>683</v>
      </c>
      <c r="T44" s="16" t="s">
        <v>4259</v>
      </c>
      <c r="U44" s="20">
        <v>1.07585</v>
      </c>
      <c r="V44" s="16" t="s">
        <v>5673</v>
      </c>
      <c r="W44" s="17">
        <v>308</v>
      </c>
      <c r="X44" s="16" t="s">
        <v>4261</v>
      </c>
      <c r="Y44" s="20">
        <v>1.07585</v>
      </c>
      <c r="Z44" s="16" t="s">
        <v>5824</v>
      </c>
      <c r="AA44" s="17">
        <f>SUM(PRODUCT(A3L437C2,A3L437C3))/A3L437C1</f>
        <v>941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73</v>
      </c>
      <c r="H45" s="16" t="s">
        <v>4253</v>
      </c>
      <c r="I45" s="20">
        <v>1</v>
      </c>
      <c r="J45" s="16" t="s">
        <v>5670</v>
      </c>
      <c r="K45" s="17">
        <v>385</v>
      </c>
      <c r="L45" s="16" t="s">
        <v>4255</v>
      </c>
      <c r="M45" s="20">
        <v>1.0028900000000001</v>
      </c>
      <c r="N45" s="16" t="s">
        <v>5671</v>
      </c>
      <c r="O45" s="17">
        <v>372</v>
      </c>
      <c r="P45" s="16" t="s">
        <v>4257</v>
      </c>
      <c r="Q45" s="20">
        <v>1.0169299999999999</v>
      </c>
      <c r="R45" s="16" t="s">
        <v>5672</v>
      </c>
      <c r="S45" s="17">
        <v>357</v>
      </c>
      <c r="T45" s="16" t="s">
        <v>4259</v>
      </c>
      <c r="U45" s="20">
        <v>1.07585</v>
      </c>
      <c r="V45" s="16" t="s">
        <v>5673</v>
      </c>
      <c r="W45" s="17">
        <v>193</v>
      </c>
      <c r="X45" s="16" t="s">
        <v>4261</v>
      </c>
      <c r="Y45" s="20">
        <v>1.07585</v>
      </c>
      <c r="Z45" s="16" t="s">
        <v>5825</v>
      </c>
      <c r="AA45" s="17">
        <f>SUM(PRODUCT(A3L438C2,A3L438C3))/A3L438C1</f>
        <v>73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254</v>
      </c>
      <c r="H46" s="16" t="s">
        <v>4253</v>
      </c>
      <c r="I46" s="20">
        <v>1</v>
      </c>
      <c r="J46" s="16" t="s">
        <v>5670</v>
      </c>
      <c r="K46" s="17">
        <v>172</v>
      </c>
      <c r="L46" s="16" t="s">
        <v>4255</v>
      </c>
      <c r="M46" s="20">
        <v>1.0028900000000001</v>
      </c>
      <c r="N46" s="16" t="s">
        <v>5671</v>
      </c>
      <c r="O46" s="17">
        <v>167</v>
      </c>
      <c r="P46" s="16" t="s">
        <v>4257</v>
      </c>
      <c r="Q46" s="20">
        <v>1.0169299999999999</v>
      </c>
      <c r="R46" s="16" t="s">
        <v>5672</v>
      </c>
      <c r="S46" s="17">
        <v>159</v>
      </c>
      <c r="T46" s="16" t="s">
        <v>4259</v>
      </c>
      <c r="U46" s="20">
        <v>1.07585</v>
      </c>
      <c r="V46" s="16" t="s">
        <v>5673</v>
      </c>
      <c r="W46" s="17">
        <v>87</v>
      </c>
      <c r="X46" s="16" t="s">
        <v>4261</v>
      </c>
      <c r="Y46" s="20">
        <v>1.07585</v>
      </c>
      <c r="Z46" s="16" t="s">
        <v>5826</v>
      </c>
      <c r="AA46" s="17">
        <f>SUM(PRODUCT(A3L439C2,A3L439C3))/A3L439C1</f>
        <v>254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144</v>
      </c>
      <c r="H47" s="16" t="s">
        <v>4253</v>
      </c>
      <c r="I47" s="20">
        <v>1</v>
      </c>
      <c r="J47" s="16" t="s">
        <v>5670</v>
      </c>
      <c r="K47" s="17">
        <v>107</v>
      </c>
      <c r="L47" s="16" t="s">
        <v>4255</v>
      </c>
      <c r="M47" s="20">
        <v>1.0028900000000001</v>
      </c>
      <c r="N47" s="16" t="s">
        <v>5671</v>
      </c>
      <c r="O47" s="17">
        <v>104</v>
      </c>
      <c r="P47" s="16" t="s">
        <v>4257</v>
      </c>
      <c r="Q47" s="20">
        <v>1.0169299999999999</v>
      </c>
      <c r="R47" s="16" t="s">
        <v>5672</v>
      </c>
      <c r="S47" s="17">
        <v>97</v>
      </c>
      <c r="T47" s="16" t="s">
        <v>4259</v>
      </c>
      <c r="U47" s="20">
        <v>1.07585</v>
      </c>
      <c r="V47" s="16" t="s">
        <v>5673</v>
      </c>
      <c r="W47" s="17">
        <v>53</v>
      </c>
      <c r="X47" s="16" t="s">
        <v>4261</v>
      </c>
      <c r="Y47" s="20">
        <v>1.07585</v>
      </c>
      <c r="Z47" s="16" t="s">
        <v>5827</v>
      </c>
      <c r="AA47" s="17">
        <f>SUM(PRODUCT(A3L440C2,A3L440C3))/A3L440C1</f>
        <v>144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2527</v>
      </c>
      <c r="H48" s="16" t="s">
        <v>4253</v>
      </c>
      <c r="I48" s="20">
        <v>1</v>
      </c>
      <c r="J48" s="16" t="s">
        <v>5670</v>
      </c>
      <c r="K48" s="17">
        <v>2370</v>
      </c>
      <c r="L48" s="16" t="s">
        <v>4255</v>
      </c>
      <c r="M48" s="20">
        <v>1.0028900000000001</v>
      </c>
      <c r="N48" s="16" t="s">
        <v>5671</v>
      </c>
      <c r="O48" s="17">
        <v>2384</v>
      </c>
      <c r="P48" s="16" t="s">
        <v>4257</v>
      </c>
      <c r="Q48" s="20">
        <v>1.0169299999999999</v>
      </c>
      <c r="R48" s="16" t="s">
        <v>5672</v>
      </c>
      <c r="S48" s="17">
        <v>2202</v>
      </c>
      <c r="T48" s="16" t="s">
        <v>4259</v>
      </c>
      <c r="U48" s="20">
        <v>1.07585</v>
      </c>
      <c r="V48" s="16" t="s">
        <v>5673</v>
      </c>
      <c r="W48" s="17">
        <v>-64</v>
      </c>
      <c r="X48" s="16" t="s">
        <v>4261</v>
      </c>
      <c r="Y48" s="20">
        <v>1.07585</v>
      </c>
      <c r="Z48" s="16" t="s">
        <v>5828</v>
      </c>
      <c r="AA48" s="17">
        <f>SUM(PRODUCT(A3L441C2,A3L441C3))/A3L441C1</f>
        <v>2527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3615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3258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3420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3039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394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3615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18564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21666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19699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20021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12147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18564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126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67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108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133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150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126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2065</v>
      </c>
      <c r="F8" s="16" t="s">
        <v>5669</v>
      </c>
      <c r="G8" s="17">
        <v>0</v>
      </c>
      <c r="H8" s="16" t="s">
        <v>5855</v>
      </c>
      <c r="I8" s="17">
        <f>A3L501C1+A3L501C2</f>
        <v>2065</v>
      </c>
      <c r="J8" s="16" t="s">
        <v>5669</v>
      </c>
      <c r="K8" s="17">
        <v>-179</v>
      </c>
      <c r="L8" s="16" t="s">
        <v>5669</v>
      </c>
      <c r="M8" s="17">
        <v>0</v>
      </c>
      <c r="N8" s="16" t="s">
        <v>5856</v>
      </c>
      <c r="O8" s="17">
        <f>A3L501C4+A3L501C5</f>
        <v>-179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419459</v>
      </c>
      <c r="F9" s="16" t="s">
        <v>5669</v>
      </c>
      <c r="G9" s="17">
        <v>0</v>
      </c>
      <c r="H9" s="16" t="s">
        <v>5857</v>
      </c>
      <c r="I9" s="17">
        <f>A3L502C1+A3L502C2</f>
        <v>419459</v>
      </c>
      <c r="J9" s="16" t="s">
        <v>5669</v>
      </c>
      <c r="K9" s="17">
        <v>86963</v>
      </c>
      <c r="L9" s="16" t="s">
        <v>5669</v>
      </c>
      <c r="M9" s="17">
        <v>0</v>
      </c>
      <c r="N9" s="16" t="s">
        <v>5858</v>
      </c>
      <c r="O9" s="17">
        <f>A3L502C4+A3L502C5</f>
        <v>86963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419459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419459</v>
      </c>
      <c r="J12" s="16" t="s">
        <v>5866</v>
      </c>
      <c r="K12" s="17">
        <f>(A3L502C4+A3L504C4)</f>
        <v>86963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86963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2065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2065</v>
      </c>
      <c r="J13" s="16" t="s">
        <v>5872</v>
      </c>
      <c r="K13" s="17">
        <f>(A3L501C4+A3L503C4)</f>
        <v>-179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-179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421524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421524</v>
      </c>
      <c r="J14" s="16" t="s">
        <v>5878</v>
      </c>
      <c r="K14" s="17">
        <f>(A3L505C4+A3L506C4)</f>
        <v>86784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86784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7</v>
      </c>
      <c r="L15" s="16" t="s">
        <v>5669</v>
      </c>
      <c r="M15" s="17">
        <v>0</v>
      </c>
      <c r="N15" s="16" t="s">
        <v>5882</v>
      </c>
      <c r="O15" s="17">
        <f>A3L508C4+A3L508C5</f>
        <v>7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1815</v>
      </c>
      <c r="F16" s="16" t="s">
        <v>5669</v>
      </c>
      <c r="G16" s="17">
        <v>0</v>
      </c>
      <c r="H16" s="16" t="s">
        <v>5883</v>
      </c>
      <c r="I16" s="17">
        <f>A3L509C1+A3L509C2</f>
        <v>1815</v>
      </c>
      <c r="J16" s="16" t="s">
        <v>5669</v>
      </c>
      <c r="K16" s="17">
        <v>1418</v>
      </c>
      <c r="L16" s="16" t="s">
        <v>5669</v>
      </c>
      <c r="M16" s="17">
        <v>0</v>
      </c>
      <c r="N16" s="16" t="s">
        <v>5884</v>
      </c>
      <c r="O16" s="17">
        <f>A3L509C4+A3L509C5</f>
        <v>1418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644</v>
      </c>
      <c r="F17" s="16" t="s">
        <v>5669</v>
      </c>
      <c r="G17" s="17">
        <v>0</v>
      </c>
      <c r="H17" s="16" t="s">
        <v>5885</v>
      </c>
      <c r="I17" s="17">
        <f>A3L510C1+A3L510C2</f>
        <v>644</v>
      </c>
      <c r="J17" s="16" t="s">
        <v>5669</v>
      </c>
      <c r="K17" s="17">
        <v>148</v>
      </c>
      <c r="L17" s="16" t="s">
        <v>5669</v>
      </c>
      <c r="M17" s="17">
        <v>0</v>
      </c>
      <c r="N17" s="16" t="s">
        <v>5886</v>
      </c>
      <c r="O17" s="17">
        <f>A3L510C4+A3L510C5</f>
        <v>148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0</v>
      </c>
      <c r="F18" s="16" t="s">
        <v>5669</v>
      </c>
      <c r="G18" s="17">
        <v>0</v>
      </c>
      <c r="H18" s="16" t="s">
        <v>5887</v>
      </c>
      <c r="I18" s="17">
        <f>A3L511C1+A3L511C2</f>
        <v>0</v>
      </c>
      <c r="J18" s="16" t="s">
        <v>5669</v>
      </c>
      <c r="K18" s="17">
        <v>0</v>
      </c>
      <c r="L18" s="16" t="s">
        <v>5669</v>
      </c>
      <c r="M18" s="17">
        <v>0</v>
      </c>
      <c r="N18" s="16" t="s">
        <v>5888</v>
      </c>
      <c r="O18" s="17">
        <f>A3L511C4+A3L511C5</f>
        <v>0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11838</v>
      </c>
      <c r="F19" s="16" t="s">
        <v>5669</v>
      </c>
      <c r="G19" s="17">
        <v>0</v>
      </c>
      <c r="H19" s="16" t="s">
        <v>5889</v>
      </c>
      <c r="I19" s="17">
        <f>A3L512C1+A3L512C2</f>
        <v>11838</v>
      </c>
      <c r="J19" s="16" t="s">
        <v>5669</v>
      </c>
      <c r="K19" s="17">
        <v>3693</v>
      </c>
      <c r="L19" s="16" t="s">
        <v>5669</v>
      </c>
      <c r="M19" s="17">
        <v>0</v>
      </c>
      <c r="N19" s="16" t="s">
        <v>5890</v>
      </c>
      <c r="O19" s="17">
        <f>A3L512C4+A3L512C5</f>
        <v>3693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261616</v>
      </c>
      <c r="F20" s="16" t="s">
        <v>5669</v>
      </c>
      <c r="G20" s="17">
        <v>5206</v>
      </c>
      <c r="H20" s="16" t="s">
        <v>5891</v>
      </c>
      <c r="I20" s="17">
        <f>A3L513C1+A3L513C2</f>
        <v>266822</v>
      </c>
      <c r="J20" s="16" t="s">
        <v>5669</v>
      </c>
      <c r="K20" s="17">
        <v>98678</v>
      </c>
      <c r="L20" s="16" t="s">
        <v>5669</v>
      </c>
      <c r="M20" s="17">
        <v>2807</v>
      </c>
      <c r="N20" s="16" t="s">
        <v>5892</v>
      </c>
      <c r="O20" s="17">
        <f>A3L513C4+A3L513C5</f>
        <v>101485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5125</v>
      </c>
      <c r="F21" s="16" t="s">
        <v>5669</v>
      </c>
      <c r="G21" s="17">
        <v>0</v>
      </c>
      <c r="H21" s="16" t="s">
        <v>5893</v>
      </c>
      <c r="I21" s="17">
        <f>A3L514C1+A3L514C2</f>
        <v>5125</v>
      </c>
      <c r="J21" s="16" t="s">
        <v>5669</v>
      </c>
      <c r="K21" s="17">
        <v>1303</v>
      </c>
      <c r="L21" s="16" t="s">
        <v>5669</v>
      </c>
      <c r="M21" s="17">
        <v>0</v>
      </c>
      <c r="N21" s="16" t="s">
        <v>5894</v>
      </c>
      <c r="O21" s="17">
        <f>A3L514C4+A3L514C5</f>
        <v>1303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46</v>
      </c>
      <c r="F24" s="16" t="s">
        <v>5669</v>
      </c>
      <c r="G24" s="17">
        <v>0</v>
      </c>
      <c r="H24" s="16" t="s">
        <v>5899</v>
      </c>
      <c r="I24" s="17">
        <f>A3L517C1+A3L517C2</f>
        <v>46</v>
      </c>
      <c r="J24" s="16" t="s">
        <v>5669</v>
      </c>
      <c r="K24" s="17">
        <v>-207</v>
      </c>
      <c r="L24" s="16" t="s">
        <v>5669</v>
      </c>
      <c r="M24" s="17">
        <v>0</v>
      </c>
      <c r="N24" s="16" t="s">
        <v>5900</v>
      </c>
      <c r="O24" s="17">
        <f>A3L517C4+A3L517C5</f>
        <v>-207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47</v>
      </c>
      <c r="L25" s="16" t="s">
        <v>5669</v>
      </c>
      <c r="M25" s="17">
        <v>0</v>
      </c>
      <c r="N25" s="16" t="s">
        <v>5902</v>
      </c>
      <c r="O25" s="17">
        <f>A3L518C4+A3L518C5</f>
        <v>47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6165</v>
      </c>
      <c r="F26" s="16" t="s">
        <v>5669</v>
      </c>
      <c r="G26" s="17">
        <v>0</v>
      </c>
      <c r="H26" s="16" t="s">
        <v>5903</v>
      </c>
      <c r="I26" s="17">
        <f>A3L519C1+A3L519C2</f>
        <v>6165</v>
      </c>
      <c r="J26" s="16" t="s">
        <v>5669</v>
      </c>
      <c r="K26" s="17">
        <v>841</v>
      </c>
      <c r="L26" s="16" t="s">
        <v>5669</v>
      </c>
      <c r="M26" s="17">
        <v>0</v>
      </c>
      <c r="N26" s="16" t="s">
        <v>5904</v>
      </c>
      <c r="O26" s="17">
        <f>A3L519C4+A3L519C5</f>
        <v>841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-9</v>
      </c>
      <c r="L27" s="16" t="s">
        <v>5669</v>
      </c>
      <c r="M27" s="17">
        <v>0</v>
      </c>
      <c r="N27" s="16" t="s">
        <v>5906</v>
      </c>
      <c r="O27" s="17">
        <f>A3L520C4+A3L520C5</f>
        <v>-9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20444</v>
      </c>
      <c r="F28" s="16" t="s">
        <v>5669</v>
      </c>
      <c r="G28" s="17">
        <v>0</v>
      </c>
      <c r="H28" s="16" t="s">
        <v>5907</v>
      </c>
      <c r="I28" s="17">
        <f>A3L521C1+A3L521C2</f>
        <v>20444</v>
      </c>
      <c r="J28" s="16" t="s">
        <v>5669</v>
      </c>
      <c r="K28" s="17">
        <v>1965</v>
      </c>
      <c r="L28" s="16" t="s">
        <v>5669</v>
      </c>
      <c r="M28" s="17">
        <v>0</v>
      </c>
      <c r="N28" s="16" t="s">
        <v>5908</v>
      </c>
      <c r="O28" s="17">
        <f>A3L521C4+A3L521C5</f>
        <v>1965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</v>
      </c>
      <c r="F29" s="16" t="s">
        <v>5669</v>
      </c>
      <c r="G29" s="17">
        <v>0</v>
      </c>
      <c r="H29" s="16" t="s">
        <v>5909</v>
      </c>
      <c r="I29" s="17">
        <f>A3L522C1+A3L522C2</f>
        <v>1</v>
      </c>
      <c r="J29" s="16" t="s">
        <v>5669</v>
      </c>
      <c r="K29" s="17">
        <v>1</v>
      </c>
      <c r="L29" s="16" t="s">
        <v>5669</v>
      </c>
      <c r="M29" s="17">
        <v>0</v>
      </c>
      <c r="N29" s="16" t="s">
        <v>5910</v>
      </c>
      <c r="O29" s="17">
        <f>A3L522C4+A3L522C5</f>
        <v>1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267</v>
      </c>
      <c r="F30" s="16" t="s">
        <v>5669</v>
      </c>
      <c r="G30" s="17">
        <v>0</v>
      </c>
      <c r="H30" s="16" t="s">
        <v>5911</v>
      </c>
      <c r="I30" s="17">
        <f>A3L523C1+A3L523C2</f>
        <v>267</v>
      </c>
      <c r="J30" s="16" t="s">
        <v>5669</v>
      </c>
      <c r="K30" s="17">
        <v>279</v>
      </c>
      <c r="L30" s="16" t="s">
        <v>5669</v>
      </c>
      <c r="M30" s="17">
        <v>0</v>
      </c>
      <c r="N30" s="16" t="s">
        <v>5912</v>
      </c>
      <c r="O30" s="17">
        <f>A3L523C4+A3L523C5</f>
        <v>279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52883</v>
      </c>
      <c r="F31" s="16" t="s">
        <v>5669</v>
      </c>
      <c r="G31" s="17">
        <v>0</v>
      </c>
      <c r="H31" s="16" t="s">
        <v>5913</v>
      </c>
      <c r="I31" s="17">
        <f>A3L524C1+A3L524C2</f>
        <v>52883</v>
      </c>
      <c r="J31" s="16" t="s">
        <v>5669</v>
      </c>
      <c r="K31" s="17">
        <v>6398</v>
      </c>
      <c r="L31" s="16" t="s">
        <v>5669</v>
      </c>
      <c r="M31" s="17">
        <v>0</v>
      </c>
      <c r="N31" s="16" t="s">
        <v>5914</v>
      </c>
      <c r="O31" s="17">
        <f>A3L524C4+A3L524C5</f>
        <v>6398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360844</v>
      </c>
      <c r="F33" s="16" t="s">
        <v>5918</v>
      </c>
      <c r="G33" s="17">
        <f>SUM(A3L508C2:A3L525C2)</f>
        <v>5206</v>
      </c>
      <c r="H33" s="16" t="s">
        <v>5919</v>
      </c>
      <c r="I33" s="17">
        <f>SUM(A3L508C3:A3L525C3)</f>
        <v>366050</v>
      </c>
      <c r="J33" s="16" t="s">
        <v>5920</v>
      </c>
      <c r="K33" s="17">
        <f>SUM(A3L508C4:A3L525C4)</f>
        <v>114562</v>
      </c>
      <c r="L33" s="16" t="s">
        <v>5921</v>
      </c>
      <c r="M33" s="17">
        <f>SUM(A3L508C5:A3L525C5)</f>
        <v>2807</v>
      </c>
      <c r="N33" s="16" t="s">
        <v>5922</v>
      </c>
      <c r="O33" s="17">
        <f>SUM(A3L508C6:A3L525C6)</f>
        <v>117369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344</v>
      </c>
      <c r="F39" s="16" t="s">
        <v>5669</v>
      </c>
      <c r="G39" s="17">
        <v>0</v>
      </c>
      <c r="H39" s="16" t="s">
        <v>5933</v>
      </c>
      <c r="I39" s="17">
        <f>A3L532C1+A3L532C2</f>
        <v>344</v>
      </c>
      <c r="J39" s="16" t="s">
        <v>5669</v>
      </c>
      <c r="K39" s="17">
        <v>208</v>
      </c>
      <c r="L39" s="16" t="s">
        <v>5669</v>
      </c>
      <c r="M39" s="17">
        <v>0</v>
      </c>
      <c r="N39" s="16" t="s">
        <v>5934</v>
      </c>
      <c r="O39" s="17">
        <f>A3L532C4+A3L532C5</f>
        <v>208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450</v>
      </c>
      <c r="F43" s="16" t="s">
        <v>5669</v>
      </c>
      <c r="G43" s="17">
        <v>0</v>
      </c>
      <c r="H43" s="16" t="s">
        <v>5941</v>
      </c>
      <c r="I43" s="17">
        <f>A3L536C1+A3L536C2</f>
        <v>450</v>
      </c>
      <c r="J43" s="16" t="s">
        <v>5669</v>
      </c>
      <c r="K43" s="17">
        <v>139</v>
      </c>
      <c r="L43" s="16" t="s">
        <v>5669</v>
      </c>
      <c r="M43" s="17">
        <v>0</v>
      </c>
      <c r="N43" s="16" t="s">
        <v>5942</v>
      </c>
      <c r="O43" s="17">
        <f>A3L536C4+A3L536C5</f>
        <v>139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4529</v>
      </c>
      <c r="F44" s="16" t="s">
        <v>5669</v>
      </c>
      <c r="G44" s="17">
        <v>0</v>
      </c>
      <c r="H44" s="16" t="s">
        <v>5943</v>
      </c>
      <c r="I44" s="17">
        <f>A3L537C1+A3L537C2</f>
        <v>4529</v>
      </c>
      <c r="J44" s="16" t="s">
        <v>5669</v>
      </c>
      <c r="K44" s="17">
        <v>2515</v>
      </c>
      <c r="L44" s="16" t="s">
        <v>5669</v>
      </c>
      <c r="M44" s="17">
        <v>0</v>
      </c>
      <c r="N44" s="16" t="s">
        <v>5944</v>
      </c>
      <c r="O44" s="17">
        <f>A3L537C4+A3L537C5</f>
        <v>2515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1935</v>
      </c>
      <c r="F45" s="16" t="s">
        <v>5669</v>
      </c>
      <c r="G45" s="17">
        <v>0</v>
      </c>
      <c r="H45" s="16" t="s">
        <v>5945</v>
      </c>
      <c r="I45" s="17">
        <f>A3L538C1+A3L538C2</f>
        <v>1935</v>
      </c>
      <c r="J45" s="16" t="s">
        <v>5669</v>
      </c>
      <c r="K45" s="17">
        <v>596</v>
      </c>
      <c r="L45" s="16" t="s">
        <v>5669</v>
      </c>
      <c r="M45" s="17">
        <v>0</v>
      </c>
      <c r="N45" s="16" t="s">
        <v>5946</v>
      </c>
      <c r="O45" s="17">
        <f>A3L538C4+A3L538C5</f>
        <v>596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7000</v>
      </c>
      <c r="F46" s="16" t="s">
        <v>5669</v>
      </c>
      <c r="G46" s="17">
        <v>0</v>
      </c>
      <c r="H46" s="16" t="s">
        <v>5947</v>
      </c>
      <c r="I46" s="17">
        <f>A3L539C1+A3L539C2</f>
        <v>7000</v>
      </c>
      <c r="J46" s="16" t="s">
        <v>5669</v>
      </c>
      <c r="K46" s="17">
        <v>2432</v>
      </c>
      <c r="L46" s="16" t="s">
        <v>5669</v>
      </c>
      <c r="M46" s="17">
        <v>0</v>
      </c>
      <c r="N46" s="16" t="s">
        <v>5948</v>
      </c>
      <c r="O46" s="17">
        <f>A3L539C4+A3L539C5</f>
        <v>2432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1280</v>
      </c>
      <c r="F47" s="16" t="s">
        <v>5669</v>
      </c>
      <c r="G47" s="17">
        <v>0</v>
      </c>
      <c r="H47" s="16" t="s">
        <v>5949</v>
      </c>
      <c r="I47" s="17">
        <f>A3L540C1+A3L540C2</f>
        <v>1280</v>
      </c>
      <c r="J47" s="16" t="s">
        <v>5669</v>
      </c>
      <c r="K47" s="17">
        <v>449</v>
      </c>
      <c r="L47" s="16" t="s">
        <v>5669</v>
      </c>
      <c r="M47" s="17">
        <v>0</v>
      </c>
      <c r="N47" s="16" t="s">
        <v>5950</v>
      </c>
      <c r="O47" s="17">
        <f>A3L540C4+A3L540C5</f>
        <v>449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34448</v>
      </c>
      <c r="F48" s="16" t="s">
        <v>5669</v>
      </c>
      <c r="G48" s="17">
        <v>0</v>
      </c>
      <c r="H48" s="16" t="s">
        <v>5951</v>
      </c>
      <c r="I48" s="17">
        <f>A3L541C1+A3L541C2</f>
        <v>34448</v>
      </c>
      <c r="J48" s="16" t="s">
        <v>5669</v>
      </c>
      <c r="K48" s="17">
        <v>17044</v>
      </c>
      <c r="L48" s="16" t="s">
        <v>5669</v>
      </c>
      <c r="M48" s="17">
        <v>0</v>
      </c>
      <c r="N48" s="16" t="s">
        <v>5952</v>
      </c>
      <c r="O48" s="17">
        <f>A3L541C4+A3L541C5</f>
        <v>17044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39771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39771</v>
      </c>
      <c r="J49" s="16" t="s">
        <v>5956</v>
      </c>
      <c r="K49" s="17">
        <f>SUM(A3L527C4:A3L537C4)+A3L541C4</f>
        <v>19906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19906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344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344</v>
      </c>
      <c r="J50" s="16" t="s">
        <v>5962</v>
      </c>
      <c r="K50" s="17">
        <f>(A3L531C4+A3L532C4)</f>
        <v>208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208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571</v>
      </c>
      <c r="H8" s="16" t="s">
        <v>4253</v>
      </c>
      <c r="I8" s="20">
        <v>1</v>
      </c>
      <c r="J8" s="16" t="s">
        <v>5670</v>
      </c>
      <c r="K8" s="17">
        <v>657</v>
      </c>
      <c r="L8" s="16" t="s">
        <v>4255</v>
      </c>
      <c r="M8" s="20">
        <v>0.98158999999999996</v>
      </c>
      <c r="N8" s="16" t="s">
        <v>5671</v>
      </c>
      <c r="O8" s="17">
        <v>657</v>
      </c>
      <c r="P8" s="16" t="s">
        <v>4257</v>
      </c>
      <c r="Q8" s="20">
        <v>1.0165999999999999</v>
      </c>
      <c r="R8" s="16" t="s">
        <v>5672</v>
      </c>
      <c r="S8" s="17">
        <v>657</v>
      </c>
      <c r="T8" s="16" t="s">
        <v>4259</v>
      </c>
      <c r="U8" s="20">
        <v>1.2025699999999999</v>
      </c>
      <c r="V8" s="16" t="s">
        <v>5673</v>
      </c>
      <c r="W8" s="17">
        <v>657</v>
      </c>
      <c r="X8" s="16" t="s">
        <v>4261</v>
      </c>
      <c r="Y8" s="20">
        <v>1.33463</v>
      </c>
      <c r="Z8" s="16" t="s">
        <v>5967</v>
      </c>
      <c r="AA8" s="17">
        <f>SUM(PRODUCT(A3L601C2,A3L601C3))/A3L601C1</f>
        <v>571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6283</v>
      </c>
      <c r="H9" s="16" t="s">
        <v>4253</v>
      </c>
      <c r="I9" s="20">
        <v>1</v>
      </c>
      <c r="J9" s="16" t="s">
        <v>5670</v>
      </c>
      <c r="K9" s="17">
        <v>7030</v>
      </c>
      <c r="L9" s="16" t="s">
        <v>4255</v>
      </c>
      <c r="M9" s="20">
        <v>0.98158999999999996</v>
      </c>
      <c r="N9" s="16" t="s">
        <v>5671</v>
      </c>
      <c r="O9" s="17">
        <v>9429</v>
      </c>
      <c r="P9" s="16" t="s">
        <v>4257</v>
      </c>
      <c r="Q9" s="20">
        <v>1.0165999999999999</v>
      </c>
      <c r="R9" s="16" t="s">
        <v>5672</v>
      </c>
      <c r="S9" s="17">
        <v>11138</v>
      </c>
      <c r="T9" s="16" t="s">
        <v>4259</v>
      </c>
      <c r="U9" s="20">
        <v>1.2025699999999999</v>
      </c>
      <c r="V9" s="16" t="s">
        <v>5673</v>
      </c>
      <c r="W9" s="17">
        <v>10955</v>
      </c>
      <c r="X9" s="16" t="s">
        <v>4261</v>
      </c>
      <c r="Y9" s="20">
        <v>1.33463</v>
      </c>
      <c r="Z9" s="16" t="s">
        <v>5968</v>
      </c>
      <c r="AA9" s="17">
        <f>SUM(PRODUCT(A3L602C2,A3L602C3))/A3L602C1</f>
        <v>6283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6283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7030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9429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11138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10955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6283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571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657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657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657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657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571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6854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7687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10086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11795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11612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6854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202</v>
      </c>
      <c r="L16" s="16" t="s">
        <v>4255</v>
      </c>
      <c r="M16" s="20">
        <v>0.98158999999999996</v>
      </c>
      <c r="N16" s="16" t="s">
        <v>5671</v>
      </c>
      <c r="O16" s="17">
        <v>442</v>
      </c>
      <c r="P16" s="16" t="s">
        <v>4257</v>
      </c>
      <c r="Q16" s="20">
        <v>1.0165999999999999</v>
      </c>
      <c r="R16" s="16" t="s">
        <v>5672</v>
      </c>
      <c r="S16" s="17">
        <v>482</v>
      </c>
      <c r="T16" s="16" t="s">
        <v>4259</v>
      </c>
      <c r="U16" s="20">
        <v>1.2025699999999999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142</v>
      </c>
      <c r="H17" s="16" t="s">
        <v>4253</v>
      </c>
      <c r="I17" s="20">
        <v>1</v>
      </c>
      <c r="J17" s="16" t="s">
        <v>5670</v>
      </c>
      <c r="K17" s="17">
        <v>25</v>
      </c>
      <c r="L17" s="16" t="s">
        <v>4255</v>
      </c>
      <c r="M17" s="20">
        <v>0.98158999999999996</v>
      </c>
      <c r="N17" s="16" t="s">
        <v>5671</v>
      </c>
      <c r="O17" s="17">
        <v>6</v>
      </c>
      <c r="P17" s="16" t="s">
        <v>4257</v>
      </c>
      <c r="Q17" s="20">
        <v>1.0165999999999999</v>
      </c>
      <c r="R17" s="16" t="s">
        <v>5672</v>
      </c>
      <c r="S17" s="17">
        <v>70</v>
      </c>
      <c r="T17" s="16" t="s">
        <v>4259</v>
      </c>
      <c r="U17" s="20">
        <v>1.2025699999999999</v>
      </c>
      <c r="V17" s="16" t="s">
        <v>5673</v>
      </c>
      <c r="W17" s="17">
        <v>195</v>
      </c>
      <c r="X17" s="16" t="s">
        <v>4261</v>
      </c>
      <c r="Y17" s="20">
        <v>1.33463</v>
      </c>
      <c r="Z17" s="16" t="s">
        <v>5991</v>
      </c>
      <c r="AA17" s="17">
        <f>SUM(PRODUCT(A3L610C2,A3L610C3))/A3L610C1</f>
        <v>142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3172</v>
      </c>
      <c r="H19" s="16" t="s">
        <v>4253</v>
      </c>
      <c r="I19" s="20">
        <v>1</v>
      </c>
      <c r="J19" s="16" t="s">
        <v>5670</v>
      </c>
      <c r="K19" s="17">
        <v>4019</v>
      </c>
      <c r="L19" s="16" t="s">
        <v>4255</v>
      </c>
      <c r="M19" s="20">
        <v>0.98158999999999996</v>
      </c>
      <c r="N19" s="16" t="s">
        <v>5671</v>
      </c>
      <c r="O19" s="17">
        <v>3501</v>
      </c>
      <c r="P19" s="16" t="s">
        <v>4257</v>
      </c>
      <c r="Q19" s="20">
        <v>1.0165999999999999</v>
      </c>
      <c r="R19" s="16" t="s">
        <v>5672</v>
      </c>
      <c r="S19" s="17">
        <v>3632</v>
      </c>
      <c r="T19" s="16" t="s">
        <v>4259</v>
      </c>
      <c r="U19" s="20">
        <v>1.2025699999999999</v>
      </c>
      <c r="V19" s="16" t="s">
        <v>5673</v>
      </c>
      <c r="W19" s="17">
        <v>1366</v>
      </c>
      <c r="X19" s="16" t="s">
        <v>4261</v>
      </c>
      <c r="Y19" s="20">
        <v>1.33463</v>
      </c>
      <c r="Z19" s="16" t="s">
        <v>5993</v>
      </c>
      <c r="AA19" s="17">
        <f>SUM(PRODUCT(A3L612C2,A3L612C3))/A3L612C1</f>
        <v>3172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24180</v>
      </c>
      <c r="H20" s="16" t="s">
        <v>4253</v>
      </c>
      <c r="I20" s="20">
        <v>1</v>
      </c>
      <c r="J20" s="16" t="s">
        <v>5670</v>
      </c>
      <c r="K20" s="17">
        <v>31601</v>
      </c>
      <c r="L20" s="16" t="s">
        <v>4255</v>
      </c>
      <c r="M20" s="20">
        <v>0.98158999999999996</v>
      </c>
      <c r="N20" s="16" t="s">
        <v>5671</v>
      </c>
      <c r="O20" s="17">
        <v>33208</v>
      </c>
      <c r="P20" s="16" t="s">
        <v>4257</v>
      </c>
      <c r="Q20" s="20">
        <v>1.0165999999999999</v>
      </c>
      <c r="R20" s="16" t="s">
        <v>5672</v>
      </c>
      <c r="S20" s="17">
        <v>29919</v>
      </c>
      <c r="T20" s="16" t="s">
        <v>4259</v>
      </c>
      <c r="U20" s="20">
        <v>1.2025699999999999</v>
      </c>
      <c r="V20" s="16" t="s">
        <v>5673</v>
      </c>
      <c r="W20" s="17">
        <v>17424</v>
      </c>
      <c r="X20" s="16" t="s">
        <v>4261</v>
      </c>
      <c r="Y20" s="20">
        <v>1.33463</v>
      </c>
      <c r="Z20" s="16" t="s">
        <v>5994</v>
      </c>
      <c r="AA20" s="17">
        <f>SUM(PRODUCT(A3L613C2,A3L613C3))/A3L613C1</f>
        <v>24180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3974</v>
      </c>
      <c r="H21" s="16" t="s">
        <v>4253</v>
      </c>
      <c r="I21" s="20">
        <v>1</v>
      </c>
      <c r="J21" s="16" t="s">
        <v>5670</v>
      </c>
      <c r="K21" s="17">
        <v>3348</v>
      </c>
      <c r="L21" s="16" t="s">
        <v>4255</v>
      </c>
      <c r="M21" s="20">
        <v>0.98158999999999996</v>
      </c>
      <c r="N21" s="16" t="s">
        <v>5671</v>
      </c>
      <c r="O21" s="17">
        <v>2214</v>
      </c>
      <c r="P21" s="16" t="s">
        <v>4257</v>
      </c>
      <c r="Q21" s="20">
        <v>1.0165999999999999</v>
      </c>
      <c r="R21" s="16" t="s">
        <v>5672</v>
      </c>
      <c r="S21" s="17">
        <v>3154</v>
      </c>
      <c r="T21" s="16" t="s">
        <v>4259</v>
      </c>
      <c r="U21" s="20">
        <v>1.2025699999999999</v>
      </c>
      <c r="V21" s="16" t="s">
        <v>5673</v>
      </c>
      <c r="W21" s="17">
        <v>2917</v>
      </c>
      <c r="X21" s="16" t="s">
        <v>4261</v>
      </c>
      <c r="Y21" s="20">
        <v>1.33463</v>
      </c>
      <c r="Z21" s="16" t="s">
        <v>5995</v>
      </c>
      <c r="AA21" s="17">
        <f>SUM(PRODUCT(A3L614C2,A3L614C3))/A3L614C1</f>
        <v>3974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1577</v>
      </c>
      <c r="H22" s="16" t="s">
        <v>4253</v>
      </c>
      <c r="I22" s="20">
        <v>1</v>
      </c>
      <c r="J22" s="16" t="s">
        <v>5670</v>
      </c>
      <c r="K22" s="17">
        <v>2793</v>
      </c>
      <c r="L22" s="16" t="s">
        <v>4255</v>
      </c>
      <c r="M22" s="20">
        <v>0.98158999999999996</v>
      </c>
      <c r="N22" s="16" t="s">
        <v>5671</v>
      </c>
      <c r="O22" s="17">
        <v>1964</v>
      </c>
      <c r="P22" s="16" t="s">
        <v>4257</v>
      </c>
      <c r="Q22" s="20">
        <v>1.0165999999999999</v>
      </c>
      <c r="R22" s="16" t="s">
        <v>5672</v>
      </c>
      <c r="S22" s="17">
        <v>678</v>
      </c>
      <c r="T22" s="16" t="s">
        <v>4259</v>
      </c>
      <c r="U22" s="20">
        <v>1.2025699999999999</v>
      </c>
      <c r="V22" s="16" t="s">
        <v>5673</v>
      </c>
      <c r="W22" s="17">
        <v>244</v>
      </c>
      <c r="X22" s="16" t="s">
        <v>4261</v>
      </c>
      <c r="Y22" s="20">
        <v>1.33463</v>
      </c>
      <c r="Z22" s="16" t="s">
        <v>5996</v>
      </c>
      <c r="AA22" s="17">
        <f>SUM(PRODUCT(A3L615C2,A3L615C3))/A3L615C1</f>
        <v>1577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10</v>
      </c>
      <c r="P23" s="16" t="s">
        <v>4257</v>
      </c>
      <c r="Q23" s="20">
        <v>1.0165999999999999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259</v>
      </c>
      <c r="H24" s="16" t="s">
        <v>4253</v>
      </c>
      <c r="I24" s="20">
        <v>1</v>
      </c>
      <c r="J24" s="16" t="s">
        <v>5670</v>
      </c>
      <c r="K24" s="17">
        <v>483</v>
      </c>
      <c r="L24" s="16" t="s">
        <v>4255</v>
      </c>
      <c r="M24" s="20">
        <v>0.98158999999999996</v>
      </c>
      <c r="N24" s="16" t="s">
        <v>5671</v>
      </c>
      <c r="O24" s="17">
        <v>538</v>
      </c>
      <c r="P24" s="16" t="s">
        <v>4257</v>
      </c>
      <c r="Q24" s="20">
        <v>1.0165999999999999</v>
      </c>
      <c r="R24" s="16" t="s">
        <v>5672</v>
      </c>
      <c r="S24" s="17">
        <v>407</v>
      </c>
      <c r="T24" s="16" t="s">
        <v>4259</v>
      </c>
      <c r="U24" s="20">
        <v>1.2025699999999999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259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3</v>
      </c>
      <c r="H25" s="16" t="s">
        <v>4253</v>
      </c>
      <c r="I25" s="20">
        <v>1</v>
      </c>
      <c r="J25" s="16" t="s">
        <v>5670</v>
      </c>
      <c r="K25" s="17">
        <v>-24</v>
      </c>
      <c r="L25" s="16" t="s">
        <v>4255</v>
      </c>
      <c r="M25" s="20">
        <v>0.98158999999999996</v>
      </c>
      <c r="N25" s="16" t="s">
        <v>5671</v>
      </c>
      <c r="O25" s="17">
        <v>1</v>
      </c>
      <c r="P25" s="16" t="s">
        <v>4257</v>
      </c>
      <c r="Q25" s="20">
        <v>1.0165999999999999</v>
      </c>
      <c r="R25" s="16" t="s">
        <v>5672</v>
      </c>
      <c r="S25" s="17">
        <v>18</v>
      </c>
      <c r="T25" s="16" t="s">
        <v>4259</v>
      </c>
      <c r="U25" s="20">
        <v>1.2025699999999999</v>
      </c>
      <c r="V25" s="16" t="s">
        <v>5673</v>
      </c>
      <c r="W25" s="17">
        <v>17</v>
      </c>
      <c r="X25" s="16" t="s">
        <v>4261</v>
      </c>
      <c r="Y25" s="20">
        <v>1.33463</v>
      </c>
      <c r="Z25" s="16" t="s">
        <v>5999</v>
      </c>
      <c r="AA25" s="17">
        <f>SUM(PRODUCT(A3L618C2,A3L618C3))/A3L618C1</f>
        <v>3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3399</v>
      </c>
      <c r="H26" s="16" t="s">
        <v>4253</v>
      </c>
      <c r="I26" s="20">
        <v>1</v>
      </c>
      <c r="J26" s="16" t="s">
        <v>5670</v>
      </c>
      <c r="K26" s="17">
        <v>3388</v>
      </c>
      <c r="L26" s="16" t="s">
        <v>4255</v>
      </c>
      <c r="M26" s="20">
        <v>0.98158999999999996</v>
      </c>
      <c r="N26" s="16" t="s">
        <v>5671</v>
      </c>
      <c r="O26" s="17">
        <v>3449</v>
      </c>
      <c r="P26" s="16" t="s">
        <v>4257</v>
      </c>
      <c r="Q26" s="20">
        <v>1.0165999999999999</v>
      </c>
      <c r="R26" s="16" t="s">
        <v>5672</v>
      </c>
      <c r="S26" s="17">
        <v>3342</v>
      </c>
      <c r="T26" s="16" t="s">
        <v>4259</v>
      </c>
      <c r="U26" s="20">
        <v>1.2025699999999999</v>
      </c>
      <c r="V26" s="16" t="s">
        <v>5673</v>
      </c>
      <c r="W26" s="17">
        <v>4319</v>
      </c>
      <c r="X26" s="16" t="s">
        <v>4261</v>
      </c>
      <c r="Y26" s="20">
        <v>1.33463</v>
      </c>
      <c r="Z26" s="16" t="s">
        <v>6000</v>
      </c>
      <c r="AA26" s="17">
        <f>SUM(PRODUCT(A3L619C2,A3L619C3))/A3L619C1</f>
        <v>3399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4783</v>
      </c>
      <c r="H28" s="16" t="s">
        <v>4253</v>
      </c>
      <c r="I28" s="20">
        <v>1</v>
      </c>
      <c r="J28" s="16" t="s">
        <v>5670</v>
      </c>
      <c r="K28" s="17">
        <v>5389</v>
      </c>
      <c r="L28" s="16" t="s">
        <v>4255</v>
      </c>
      <c r="M28" s="20">
        <v>0.98158999999999996</v>
      </c>
      <c r="N28" s="16" t="s">
        <v>5671</v>
      </c>
      <c r="O28" s="17">
        <v>5466</v>
      </c>
      <c r="P28" s="16" t="s">
        <v>4257</v>
      </c>
      <c r="Q28" s="20">
        <v>1.0165999999999999</v>
      </c>
      <c r="R28" s="16" t="s">
        <v>5672</v>
      </c>
      <c r="S28" s="17">
        <v>5450</v>
      </c>
      <c r="T28" s="16" t="s">
        <v>4259</v>
      </c>
      <c r="U28" s="20">
        <v>1.2025699999999999</v>
      </c>
      <c r="V28" s="16" t="s">
        <v>5673</v>
      </c>
      <c r="W28" s="17">
        <v>3854</v>
      </c>
      <c r="X28" s="16" t="s">
        <v>4261</v>
      </c>
      <c r="Y28" s="20">
        <v>1.33463</v>
      </c>
      <c r="Z28" s="16" t="s">
        <v>6002</v>
      </c>
      <c r="AA28" s="17">
        <f>SUM(PRODUCT(A3L621C2,A3L621C3))/A3L621C1</f>
        <v>4783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2935</v>
      </c>
      <c r="H31" s="16" t="s">
        <v>4253</v>
      </c>
      <c r="I31" s="20">
        <v>1</v>
      </c>
      <c r="J31" s="16" t="s">
        <v>5670</v>
      </c>
      <c r="K31" s="17">
        <v>2952</v>
      </c>
      <c r="L31" s="16" t="s">
        <v>4255</v>
      </c>
      <c r="M31" s="20">
        <v>0.98158999999999996</v>
      </c>
      <c r="N31" s="16" t="s">
        <v>5671</v>
      </c>
      <c r="O31" s="17">
        <v>2956</v>
      </c>
      <c r="P31" s="16" t="s">
        <v>4257</v>
      </c>
      <c r="Q31" s="20">
        <v>1.0165999999999999</v>
      </c>
      <c r="R31" s="16" t="s">
        <v>5672</v>
      </c>
      <c r="S31" s="17">
        <v>2968</v>
      </c>
      <c r="T31" s="16" t="s">
        <v>4259</v>
      </c>
      <c r="U31" s="20">
        <v>1.2025699999999999</v>
      </c>
      <c r="V31" s="16" t="s">
        <v>5673</v>
      </c>
      <c r="W31" s="17">
        <v>3023</v>
      </c>
      <c r="X31" s="16" t="s">
        <v>4261</v>
      </c>
      <c r="Y31" s="20">
        <v>1.33463</v>
      </c>
      <c r="Z31" s="16" t="s">
        <v>6005</v>
      </c>
      <c r="AA31" s="17">
        <f>SUM(PRODUCT(A3L624C2,A3L624C3))/A3L624C1</f>
        <v>2935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44424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54176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53755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50120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33359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44424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2305</v>
      </c>
      <c r="H37" s="16" t="s">
        <v>4253</v>
      </c>
      <c r="I37" s="20">
        <v>1</v>
      </c>
      <c r="J37" s="16" t="s">
        <v>5670</v>
      </c>
      <c r="K37" s="17">
        <v>2374</v>
      </c>
      <c r="L37" s="16" t="s">
        <v>4255</v>
      </c>
      <c r="M37" s="20">
        <v>0.98158999999999996</v>
      </c>
      <c r="N37" s="16" t="s">
        <v>5671</v>
      </c>
      <c r="O37" s="17">
        <v>2397</v>
      </c>
      <c r="P37" s="16" t="s">
        <v>4257</v>
      </c>
      <c r="Q37" s="20">
        <v>1.0165999999999999</v>
      </c>
      <c r="R37" s="16" t="s">
        <v>5672</v>
      </c>
      <c r="S37" s="17">
        <v>2386</v>
      </c>
      <c r="T37" s="16" t="s">
        <v>4259</v>
      </c>
      <c r="U37" s="20">
        <v>1.2025699999999999</v>
      </c>
      <c r="V37" s="16" t="s">
        <v>5673</v>
      </c>
      <c r="W37" s="17">
        <v>2394</v>
      </c>
      <c r="X37" s="16" t="s">
        <v>4261</v>
      </c>
      <c r="Y37" s="20">
        <v>1.33463</v>
      </c>
      <c r="Z37" s="16" t="s">
        <v>6016</v>
      </c>
      <c r="AA37" s="17">
        <f>SUM(PRODUCT(A3L630C2,A3L630C3))/A3L630C1</f>
        <v>2305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508</v>
      </c>
      <c r="H39" s="16" t="s">
        <v>4253</v>
      </c>
      <c r="I39" s="20">
        <v>1</v>
      </c>
      <c r="J39" s="16" t="s">
        <v>5670</v>
      </c>
      <c r="K39" s="17">
        <v>590</v>
      </c>
      <c r="L39" s="16" t="s">
        <v>4255</v>
      </c>
      <c r="M39" s="20">
        <v>0.98158999999999996</v>
      </c>
      <c r="N39" s="16" t="s">
        <v>5671</v>
      </c>
      <c r="O39" s="17">
        <v>803</v>
      </c>
      <c r="P39" s="16" t="s">
        <v>4257</v>
      </c>
      <c r="Q39" s="20">
        <v>1.0165999999999999</v>
      </c>
      <c r="R39" s="16" t="s">
        <v>5672</v>
      </c>
      <c r="S39" s="17">
        <v>706</v>
      </c>
      <c r="T39" s="16" t="s">
        <v>4259</v>
      </c>
      <c r="U39" s="20">
        <v>1.2025699999999999</v>
      </c>
      <c r="V39" s="16" t="s">
        <v>5673</v>
      </c>
      <c r="W39" s="17">
        <v>580</v>
      </c>
      <c r="X39" s="16" t="s">
        <v>4261</v>
      </c>
      <c r="Y39" s="20">
        <v>1.33463</v>
      </c>
      <c r="Z39" s="16" t="s">
        <v>6018</v>
      </c>
      <c r="AA39" s="17">
        <f>SUM(PRODUCT(A3L632C2,A3L632C3))/A3L632C1</f>
        <v>508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143</v>
      </c>
      <c r="T40" s="16" t="s">
        <v>4259</v>
      </c>
      <c r="U40" s="20">
        <v>1.2025699999999999</v>
      </c>
      <c r="V40" s="16" t="s">
        <v>5673</v>
      </c>
      <c r="W40" s="17">
        <v>143</v>
      </c>
      <c r="X40" s="16" t="s">
        <v>4261</v>
      </c>
      <c r="Y40" s="20">
        <v>1.33463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420</v>
      </c>
      <c r="H48" s="16" t="s">
        <v>4253</v>
      </c>
      <c r="I48" s="20">
        <v>1</v>
      </c>
      <c r="J48" s="16" t="s">
        <v>5670</v>
      </c>
      <c r="K48" s="17">
        <v>296</v>
      </c>
      <c r="L48" s="16" t="s">
        <v>4255</v>
      </c>
      <c r="M48" s="20">
        <v>0.98158999999999996</v>
      </c>
      <c r="N48" s="16" t="s">
        <v>5671</v>
      </c>
      <c r="O48" s="17">
        <v>436</v>
      </c>
      <c r="P48" s="16" t="s">
        <v>4257</v>
      </c>
      <c r="Q48" s="20">
        <v>1.0165999999999999</v>
      </c>
      <c r="R48" s="16" t="s">
        <v>5672</v>
      </c>
      <c r="S48" s="17">
        <v>698</v>
      </c>
      <c r="T48" s="16" t="s">
        <v>4259</v>
      </c>
      <c r="U48" s="20">
        <v>1.2025699999999999</v>
      </c>
      <c r="V48" s="16" t="s">
        <v>5673</v>
      </c>
      <c r="W48" s="17">
        <v>323</v>
      </c>
      <c r="X48" s="16" t="s">
        <v>4261</v>
      </c>
      <c r="Y48" s="20">
        <v>1.33463</v>
      </c>
      <c r="Z48" s="16" t="s">
        <v>6027</v>
      </c>
      <c r="AA48" s="17">
        <f>SUM(PRODUCT(A3L641C2,A3L641C3))/A3L641C1</f>
        <v>420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3233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3260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3636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3933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3440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3233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508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590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803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706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580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508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IF(SSAC="Y",0,7032)</f>
        <v>7032</v>
      </c>
      <c r="H8" s="16" t="s">
        <v>4253</v>
      </c>
      <c r="I8" s="20">
        <v>1</v>
      </c>
      <c r="J8" s="16" t="s">
        <v>6069</v>
      </c>
      <c r="K8" s="17">
        <f>IF(SSAC="Y",0,6934)</f>
        <v>6934</v>
      </c>
      <c r="L8" s="16" t="s">
        <v>4255</v>
      </c>
      <c r="M8" s="20">
        <v>1.0028900000000001</v>
      </c>
      <c r="N8" s="16" t="s">
        <v>6070</v>
      </c>
      <c r="O8" s="17">
        <f>IF(SSAC="Y",0,6605)</f>
        <v>6605</v>
      </c>
      <c r="P8" s="16" t="s">
        <v>4257</v>
      </c>
      <c r="Q8" s="20">
        <v>1.0169299999999999</v>
      </c>
      <c r="R8" s="16" t="s">
        <v>6071</v>
      </c>
      <c r="S8" s="17">
        <f>IF(SSAC="Y",0,6500)</f>
        <v>6500</v>
      </c>
      <c r="T8" s="16" t="s">
        <v>4259</v>
      </c>
      <c r="U8" s="20">
        <v>1.07585</v>
      </c>
      <c r="V8" s="16" t="s">
        <v>6072</v>
      </c>
      <c r="W8" s="17">
        <f>IF(SSAC="Y",0,419)</f>
        <v>419</v>
      </c>
      <c r="X8" s="16" t="s">
        <v>4261</v>
      </c>
      <c r="Y8" s="20">
        <v>1.07585</v>
      </c>
      <c r="Z8" s="16" t="s">
        <v>6073</v>
      </c>
      <c r="AA8" s="17">
        <f>SUM(PRODUCT(A3L701C2,A3L701C3))/A3L701C1</f>
        <v>7032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IF(SSAC="Y",0,186)</f>
        <v>186</v>
      </c>
      <c r="H9" s="16" t="s">
        <v>4253</v>
      </c>
      <c r="I9" s="20">
        <v>1</v>
      </c>
      <c r="J9" s="16" t="s">
        <v>6069</v>
      </c>
      <c r="K9" s="17">
        <f>IF(SSAC="Y",0,176)</f>
        <v>176</v>
      </c>
      <c r="L9" s="16" t="s">
        <v>4255</v>
      </c>
      <c r="M9" s="20">
        <v>1.0028900000000001</v>
      </c>
      <c r="N9" s="16" t="s">
        <v>6070</v>
      </c>
      <c r="O9" s="17">
        <f>IF(SSAC="Y",0,173)</f>
        <v>173</v>
      </c>
      <c r="P9" s="16" t="s">
        <v>4257</v>
      </c>
      <c r="Q9" s="20">
        <v>1.0169299999999999</v>
      </c>
      <c r="R9" s="16" t="s">
        <v>6071</v>
      </c>
      <c r="S9" s="17">
        <f>IF(SSAC="Y",0,166)</f>
        <v>166</v>
      </c>
      <c r="T9" s="16" t="s">
        <v>4259</v>
      </c>
      <c r="U9" s="20">
        <v>1.07585</v>
      </c>
      <c r="V9" s="16" t="s">
        <v>6072</v>
      </c>
      <c r="W9" s="17">
        <f>IF(SSAC="Y",0,27)</f>
        <v>27</v>
      </c>
      <c r="X9" s="16" t="s">
        <v>4261</v>
      </c>
      <c r="Y9" s="20">
        <v>1.07585</v>
      </c>
      <c r="Z9" s="16" t="s">
        <v>6074</v>
      </c>
      <c r="AA9" s="17">
        <f>SUM(PRODUCT(A3L702C2,A3L702C3))/A3L702C1</f>
        <v>186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IF(SSAC="Y",0,103)</f>
        <v>103</v>
      </c>
      <c r="H10" s="16" t="s">
        <v>4253</v>
      </c>
      <c r="I10" s="20">
        <v>1</v>
      </c>
      <c r="J10" s="16" t="s">
        <v>6069</v>
      </c>
      <c r="K10" s="17">
        <f>IF(SSAC="Y",0,104)</f>
        <v>104</v>
      </c>
      <c r="L10" s="16" t="s">
        <v>4255</v>
      </c>
      <c r="M10" s="20">
        <v>1.0028900000000001</v>
      </c>
      <c r="N10" s="16" t="s">
        <v>6070</v>
      </c>
      <c r="O10" s="17">
        <f>IF(SSAC="Y",0,104)</f>
        <v>104</v>
      </c>
      <c r="P10" s="16" t="s">
        <v>4257</v>
      </c>
      <c r="Q10" s="20">
        <v>1.0169299999999999</v>
      </c>
      <c r="R10" s="16" t="s">
        <v>6071</v>
      </c>
      <c r="S10" s="17">
        <f>IF(SSAC="Y",0,104)</f>
        <v>104</v>
      </c>
      <c r="T10" s="16" t="s">
        <v>4259</v>
      </c>
      <c r="U10" s="20">
        <v>1.07585</v>
      </c>
      <c r="V10" s="16" t="s">
        <v>6072</v>
      </c>
      <c r="W10" s="17">
        <f>IF(SSAC="Y",0,29)</f>
        <v>29</v>
      </c>
      <c r="X10" s="16" t="s">
        <v>4261</v>
      </c>
      <c r="Y10" s="20">
        <v>1.07585</v>
      </c>
      <c r="Z10" s="16" t="s">
        <v>6075</v>
      </c>
      <c r="AA10" s="17">
        <f>SUM(PRODUCT(A3L703C2,A3L703C3))/A3L703C1</f>
        <v>103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IF(SSAC="Y",0,8781)</f>
        <v>8781</v>
      </c>
      <c r="H11" s="16" t="s">
        <v>4253</v>
      </c>
      <c r="I11" s="20">
        <v>1</v>
      </c>
      <c r="J11" s="16" t="s">
        <v>6069</v>
      </c>
      <c r="K11" s="17">
        <f>IF(SSAC="Y",0,8338)</f>
        <v>8338</v>
      </c>
      <c r="L11" s="16" t="s">
        <v>4255</v>
      </c>
      <c r="M11" s="20">
        <v>1.0028900000000001</v>
      </c>
      <c r="N11" s="16" t="s">
        <v>6070</v>
      </c>
      <c r="O11" s="17">
        <f>IF(SSAC="Y",0,8020)</f>
        <v>8020</v>
      </c>
      <c r="P11" s="16" t="s">
        <v>4257</v>
      </c>
      <c r="Q11" s="20">
        <v>1.0169299999999999</v>
      </c>
      <c r="R11" s="16" t="s">
        <v>6071</v>
      </c>
      <c r="S11" s="17">
        <f>IF(SSAC="Y",0,7885)</f>
        <v>7885</v>
      </c>
      <c r="T11" s="16" t="s">
        <v>4259</v>
      </c>
      <c r="U11" s="20">
        <v>1.07585</v>
      </c>
      <c r="V11" s="16" t="s">
        <v>6072</v>
      </c>
      <c r="W11" s="17">
        <f>IF(SSAC="Y",0,1769)</f>
        <v>1769</v>
      </c>
      <c r="X11" s="16" t="s">
        <v>4261</v>
      </c>
      <c r="Y11" s="20">
        <v>1.07585</v>
      </c>
      <c r="Z11" s="16" t="s">
        <v>6076</v>
      </c>
      <c r="AA11" s="17">
        <f>SUM(PRODUCT(A3L704C2,A3L704C3))/A3L704C1</f>
        <v>8781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IF(SSAC="Y",0,26339)</f>
        <v>26339</v>
      </c>
      <c r="H13" s="16" t="s">
        <v>4253</v>
      </c>
      <c r="I13" s="20">
        <v>1</v>
      </c>
      <c r="J13" s="16" t="s">
        <v>6069</v>
      </c>
      <c r="K13" s="17">
        <f>IF(SSAC="Y",0,25296)</f>
        <v>25296</v>
      </c>
      <c r="L13" s="16" t="s">
        <v>4255</v>
      </c>
      <c r="M13" s="20">
        <v>1.0028900000000001</v>
      </c>
      <c r="N13" s="16" t="s">
        <v>6070</v>
      </c>
      <c r="O13" s="17">
        <f>IF(SSAC="Y",0,24253)</f>
        <v>24253</v>
      </c>
      <c r="P13" s="16" t="s">
        <v>4257</v>
      </c>
      <c r="Q13" s="20">
        <v>1.0169299999999999</v>
      </c>
      <c r="R13" s="16" t="s">
        <v>6071</v>
      </c>
      <c r="S13" s="17">
        <f>IF(SSAC="Y",0,24224)</f>
        <v>24224</v>
      </c>
      <c r="T13" s="16" t="s">
        <v>4259</v>
      </c>
      <c r="U13" s="20">
        <v>1.07585</v>
      </c>
      <c r="V13" s="16" t="s">
        <v>6072</v>
      </c>
      <c r="W13" s="17">
        <f>IF(SSAC="Y",0,10803)</f>
        <v>10803</v>
      </c>
      <c r="X13" s="16" t="s">
        <v>4261</v>
      </c>
      <c r="Y13" s="20">
        <v>1.07585</v>
      </c>
      <c r="Z13" s="16" t="s">
        <v>6078</v>
      </c>
      <c r="AA13" s="17">
        <f>SUM(PRODUCT(A3L706C2,A3L706C3))/A3L706C1</f>
        <v>26339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IF(SSAC="Y",0,29759)</f>
        <v>29759</v>
      </c>
      <c r="H14" s="16" t="s">
        <v>4253</v>
      </c>
      <c r="I14" s="20">
        <v>1</v>
      </c>
      <c r="J14" s="16" t="s">
        <v>6069</v>
      </c>
      <c r="K14" s="17">
        <f>IF(SSAC="Y",0,28396)</f>
        <v>28396</v>
      </c>
      <c r="L14" s="16" t="s">
        <v>4255</v>
      </c>
      <c r="M14" s="20">
        <v>1.0028900000000001</v>
      </c>
      <c r="N14" s="16" t="s">
        <v>6070</v>
      </c>
      <c r="O14" s="17">
        <f>IF(SSAC="Y",0,26588)</f>
        <v>26588</v>
      </c>
      <c r="P14" s="16" t="s">
        <v>4257</v>
      </c>
      <c r="Q14" s="20">
        <v>1.0169299999999999</v>
      </c>
      <c r="R14" s="16" t="s">
        <v>6071</v>
      </c>
      <c r="S14" s="17">
        <f>IF(SSAC="Y",0,26793)</f>
        <v>26793</v>
      </c>
      <c r="T14" s="16" t="s">
        <v>4259</v>
      </c>
      <c r="U14" s="20">
        <v>1.07585</v>
      </c>
      <c r="V14" s="16" t="s">
        <v>6072</v>
      </c>
      <c r="W14" s="17">
        <f>IF(SSAC="Y",0,12059)</f>
        <v>12059</v>
      </c>
      <c r="X14" s="16" t="s">
        <v>4261</v>
      </c>
      <c r="Y14" s="20">
        <v>1.07585</v>
      </c>
      <c r="Z14" s="16" t="s">
        <v>6079</v>
      </c>
      <c r="AA14" s="17">
        <f>SUM(PRODUCT(A3L707C2,A3L707C3))/A3L707C1</f>
        <v>29759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IF(SSAC="Y",0,8229)</f>
        <v>8229</v>
      </c>
      <c r="H15" s="16" t="s">
        <v>4253</v>
      </c>
      <c r="I15" s="20">
        <v>1</v>
      </c>
      <c r="J15" s="16" t="s">
        <v>6069</v>
      </c>
      <c r="K15" s="17">
        <f>IF(SSAC="Y",0,8112)</f>
        <v>8112</v>
      </c>
      <c r="L15" s="16" t="s">
        <v>4255</v>
      </c>
      <c r="M15" s="20">
        <v>1.0028900000000001</v>
      </c>
      <c r="N15" s="16" t="s">
        <v>6070</v>
      </c>
      <c r="O15" s="17">
        <f>IF(SSAC="Y",0,7902)</f>
        <v>7902</v>
      </c>
      <c r="P15" s="16" t="s">
        <v>4257</v>
      </c>
      <c r="Q15" s="20">
        <v>1.0169299999999999</v>
      </c>
      <c r="R15" s="16" t="s">
        <v>6071</v>
      </c>
      <c r="S15" s="17">
        <f>IF(SSAC="Y",0,8657)</f>
        <v>8657</v>
      </c>
      <c r="T15" s="16" t="s">
        <v>4259</v>
      </c>
      <c r="U15" s="20">
        <v>1.07585</v>
      </c>
      <c r="V15" s="16" t="s">
        <v>6072</v>
      </c>
      <c r="W15" s="17">
        <f>IF(SSAC="Y",0,3755)</f>
        <v>3755</v>
      </c>
      <c r="X15" s="16" t="s">
        <v>4261</v>
      </c>
      <c r="Y15" s="20">
        <v>1.07585</v>
      </c>
      <c r="Z15" s="16" t="s">
        <v>6080</v>
      </c>
      <c r="AA15" s="17">
        <f>SUM(PRODUCT(A3L708C2,A3L708C3))/A3L708C1</f>
        <v>8229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IF(SSAC="Y",0,33)</f>
        <v>33</v>
      </c>
      <c r="H16" s="16" t="s">
        <v>4253</v>
      </c>
      <c r="I16" s="20">
        <v>1</v>
      </c>
      <c r="J16" s="16" t="s">
        <v>6069</v>
      </c>
      <c r="K16" s="17">
        <f>IF(SSAC="Y",0,28)</f>
        <v>28</v>
      </c>
      <c r="L16" s="16" t="s">
        <v>4255</v>
      </c>
      <c r="M16" s="20">
        <v>1.0028900000000001</v>
      </c>
      <c r="N16" s="16" t="s">
        <v>6070</v>
      </c>
      <c r="O16" s="17">
        <f>IF(SSAC="Y",0,21)</f>
        <v>21</v>
      </c>
      <c r="P16" s="16" t="s">
        <v>4257</v>
      </c>
      <c r="Q16" s="20">
        <v>1.0169299999999999</v>
      </c>
      <c r="R16" s="16" t="s">
        <v>6071</v>
      </c>
      <c r="S16" s="17">
        <f>IF(SSAC="Y",0,22)</f>
        <v>22</v>
      </c>
      <c r="T16" s="16" t="s">
        <v>4259</v>
      </c>
      <c r="U16" s="20">
        <v>1.07585</v>
      </c>
      <c r="V16" s="16" t="s">
        <v>6072</v>
      </c>
      <c r="W16" s="17">
        <f>IF(SSAC="Y",0,22)</f>
        <v>22</v>
      </c>
      <c r="X16" s="16" t="s">
        <v>4261</v>
      </c>
      <c r="Y16" s="20">
        <v>1.07585</v>
      </c>
      <c r="Z16" s="16" t="s">
        <v>6081</v>
      </c>
      <c r="AA16" s="17">
        <f>SUM(PRODUCT(A3L709C2,A3L709C3))/A3L709C1</f>
        <v>33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IF(SSAC="Y",0,1601)</f>
        <v>1601</v>
      </c>
      <c r="H17" s="16" t="s">
        <v>4253</v>
      </c>
      <c r="I17" s="20">
        <v>1</v>
      </c>
      <c r="J17" s="16" t="s">
        <v>6069</v>
      </c>
      <c r="K17" s="17">
        <f>IF(SSAC="Y",0,2356)</f>
        <v>2356</v>
      </c>
      <c r="L17" s="16" t="s">
        <v>4255</v>
      </c>
      <c r="M17" s="20">
        <v>1.0028900000000001</v>
      </c>
      <c r="N17" s="16" t="s">
        <v>6070</v>
      </c>
      <c r="O17" s="17">
        <f>IF(SSAC="Y",0,1718)</f>
        <v>1718</v>
      </c>
      <c r="P17" s="16" t="s">
        <v>4257</v>
      </c>
      <c r="Q17" s="20">
        <v>1.0169299999999999</v>
      </c>
      <c r="R17" s="16" t="s">
        <v>6071</v>
      </c>
      <c r="S17" s="17">
        <f>IF(SSAC="Y",0,1460)</f>
        <v>1460</v>
      </c>
      <c r="T17" s="16" t="s">
        <v>4259</v>
      </c>
      <c r="U17" s="20">
        <v>1.07585</v>
      </c>
      <c r="V17" s="16" t="s">
        <v>6072</v>
      </c>
      <c r="W17" s="17">
        <f>IF(SSAC="Y",0,840)</f>
        <v>840</v>
      </c>
      <c r="X17" s="16" t="s">
        <v>4261</v>
      </c>
      <c r="Y17" s="20">
        <v>1.07585</v>
      </c>
      <c r="Z17" s="16" t="s">
        <v>6082</v>
      </c>
      <c r="AA17" s="17">
        <f>SUM(PRODUCT(A3L710C2,A3L710C3))/A3L710C1</f>
        <v>1601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IF(SSAC="Y",0,67)</f>
        <v>67</v>
      </c>
      <c r="H18" s="16" t="s">
        <v>4253</v>
      </c>
      <c r="I18" s="20">
        <v>1</v>
      </c>
      <c r="J18" s="16" t="s">
        <v>6069</v>
      </c>
      <c r="K18" s="17">
        <f>IF(SSAC="Y",0,71)</f>
        <v>71</v>
      </c>
      <c r="L18" s="16" t="s">
        <v>4255</v>
      </c>
      <c r="M18" s="20">
        <v>1.0028900000000001</v>
      </c>
      <c r="N18" s="16" t="s">
        <v>6070</v>
      </c>
      <c r="O18" s="17">
        <f>IF(SSAC="Y",0,83)</f>
        <v>83</v>
      </c>
      <c r="P18" s="16" t="s">
        <v>4257</v>
      </c>
      <c r="Q18" s="20">
        <v>1.0169299999999999</v>
      </c>
      <c r="R18" s="16" t="s">
        <v>6071</v>
      </c>
      <c r="S18" s="17">
        <f>IF(SSAC="Y",0,73)</f>
        <v>73</v>
      </c>
      <c r="T18" s="16" t="s">
        <v>4259</v>
      </c>
      <c r="U18" s="20">
        <v>1.07585</v>
      </c>
      <c r="V18" s="16" t="s">
        <v>6072</v>
      </c>
      <c r="W18" s="17">
        <f>IF(SSAC="Y",0,55)</f>
        <v>55</v>
      </c>
      <c r="X18" s="16" t="s">
        <v>4261</v>
      </c>
      <c r="Y18" s="20">
        <v>1.07585</v>
      </c>
      <c r="Z18" s="16" t="s">
        <v>6083</v>
      </c>
      <c r="AA18" s="17">
        <f>SUM(PRODUCT(A3L711C2,A3L711C3))/A3L711C1</f>
        <v>67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IF(SSAC="Y",0,1)</f>
        <v>1</v>
      </c>
      <c r="H19" s="16" t="s">
        <v>4253</v>
      </c>
      <c r="I19" s="20">
        <v>1</v>
      </c>
      <c r="J19" s="16" t="s">
        <v>6069</v>
      </c>
      <c r="K19" s="17">
        <f>IF(SSAC="Y",0,5)</f>
        <v>5</v>
      </c>
      <c r="L19" s="16" t="s">
        <v>4255</v>
      </c>
      <c r="M19" s="20">
        <v>1.0028900000000001</v>
      </c>
      <c r="N19" s="16" t="s">
        <v>6070</v>
      </c>
      <c r="O19" s="17">
        <f>IF(SSAC="Y",0,6)</f>
        <v>6</v>
      </c>
      <c r="P19" s="16" t="s">
        <v>4257</v>
      </c>
      <c r="Q19" s="20">
        <v>1.0169299999999999</v>
      </c>
      <c r="R19" s="16" t="s">
        <v>6071</v>
      </c>
      <c r="S19" s="17">
        <f>IF(SSAC="Y",0,3)</f>
        <v>3</v>
      </c>
      <c r="T19" s="16" t="s">
        <v>4259</v>
      </c>
      <c r="U19" s="20">
        <v>1.07585</v>
      </c>
      <c r="V19" s="16" t="s">
        <v>6072</v>
      </c>
      <c r="W19" s="17">
        <f>IF(SSAC="Y",0,-1)</f>
        <v>-1</v>
      </c>
      <c r="X19" s="16" t="s">
        <v>4261</v>
      </c>
      <c r="Y19" s="20">
        <v>1.07585</v>
      </c>
      <c r="Z19" s="16" t="s">
        <v>6084</v>
      </c>
      <c r="AA19" s="17">
        <f>SUM(PRODUCT(A3L712C2,A3L712C3))/A3L712C1</f>
        <v>1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IF(SSAC="Y",0,302)</f>
        <v>302</v>
      </c>
      <c r="H20" s="16" t="s">
        <v>4253</v>
      </c>
      <c r="I20" s="20">
        <v>1</v>
      </c>
      <c r="J20" s="16" t="s">
        <v>6069</v>
      </c>
      <c r="K20" s="17">
        <f>IF(SSAC="Y",0,266)</f>
        <v>266</v>
      </c>
      <c r="L20" s="16" t="s">
        <v>4255</v>
      </c>
      <c r="M20" s="20">
        <v>1.0028900000000001</v>
      </c>
      <c r="N20" s="16" t="s">
        <v>6070</v>
      </c>
      <c r="O20" s="17">
        <f>IF(SSAC="Y",0,233)</f>
        <v>233</v>
      </c>
      <c r="P20" s="16" t="s">
        <v>4257</v>
      </c>
      <c r="Q20" s="20">
        <v>1.0169299999999999</v>
      </c>
      <c r="R20" s="16" t="s">
        <v>6071</v>
      </c>
      <c r="S20" s="17">
        <f>IF(SSAC="Y",0,193)</f>
        <v>193</v>
      </c>
      <c r="T20" s="16" t="s">
        <v>4259</v>
      </c>
      <c r="U20" s="20">
        <v>1.07585</v>
      </c>
      <c r="V20" s="16" t="s">
        <v>6072</v>
      </c>
      <c r="W20" s="17">
        <f>IF(SSAC="Y",0,187)</f>
        <v>187</v>
      </c>
      <c r="X20" s="16" t="s">
        <v>4261</v>
      </c>
      <c r="Y20" s="20">
        <v>1.07585</v>
      </c>
      <c r="Z20" s="16" t="s">
        <v>6085</v>
      </c>
      <c r="AA20" s="17">
        <f>SUM(PRODUCT(A3L713C2,A3L713C3))/A3L713C1</f>
        <v>302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IF(SSAC="Y",0,496)</f>
        <v>496</v>
      </c>
      <c r="H21" s="16" t="s">
        <v>4253</v>
      </c>
      <c r="I21" s="20">
        <v>1</v>
      </c>
      <c r="J21" s="16" t="s">
        <v>6069</v>
      </c>
      <c r="K21" s="17">
        <f>IF(SSAC="Y",0,490)</f>
        <v>490</v>
      </c>
      <c r="L21" s="16" t="s">
        <v>4255</v>
      </c>
      <c r="M21" s="20">
        <v>1.0028900000000001</v>
      </c>
      <c r="N21" s="16" t="s">
        <v>6070</v>
      </c>
      <c r="O21" s="17">
        <f>IF(SSAC="Y",0,476)</f>
        <v>476</v>
      </c>
      <c r="P21" s="16" t="s">
        <v>4257</v>
      </c>
      <c r="Q21" s="20">
        <v>1.0169299999999999</v>
      </c>
      <c r="R21" s="16" t="s">
        <v>6071</v>
      </c>
      <c r="S21" s="17">
        <f>IF(SSAC="Y",0,571)</f>
        <v>571</v>
      </c>
      <c r="T21" s="16" t="s">
        <v>4259</v>
      </c>
      <c r="U21" s="20">
        <v>1.07585</v>
      </c>
      <c r="V21" s="16" t="s">
        <v>6072</v>
      </c>
      <c r="W21" s="17">
        <f>IF(SSAC="Y",0,387)</f>
        <v>387</v>
      </c>
      <c r="X21" s="16" t="s">
        <v>4261</v>
      </c>
      <c r="Y21" s="20">
        <v>1.07585</v>
      </c>
      <c r="Z21" s="16" t="s">
        <v>6086</v>
      </c>
      <c r="AA21" s="17">
        <f>SUM(PRODUCT(A3L714C2,A3L714C3))/A3L714C1</f>
        <v>496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IF(SSAC="Y",0,517)</f>
        <v>517</v>
      </c>
      <c r="L23" s="16" t="s">
        <v>4255</v>
      </c>
      <c r="M23" s="20">
        <v>1.0028900000000001</v>
      </c>
      <c r="N23" s="16" t="s">
        <v>6070</v>
      </c>
      <c r="O23" s="17">
        <f>IF(SSAC="Y",0,22)</f>
        <v>22</v>
      </c>
      <c r="P23" s="16" t="s">
        <v>4257</v>
      </c>
      <c r="Q23" s="20">
        <v>1.0169299999999999</v>
      </c>
      <c r="R23" s="16" t="s">
        <v>6071</v>
      </c>
      <c r="S23" s="17">
        <f>IF(SSAC="Y",0,25)</f>
        <v>25</v>
      </c>
      <c r="T23" s="16" t="s">
        <v>4259</v>
      </c>
      <c r="U23" s="20">
        <v>1.07585</v>
      </c>
      <c r="V23" s="16" t="s">
        <v>6072</v>
      </c>
      <c r="W23" s="17">
        <f>IF(SSAC="Y",0,25)</f>
        <v>25</v>
      </c>
      <c r="X23" s="16" t="s">
        <v>4261</v>
      </c>
      <c r="Y23" s="20">
        <v>1.07585</v>
      </c>
      <c r="Z23" s="16" t="s">
        <v>6088</v>
      </c>
      <c r="AA23" s="17">
        <f>SUM(PRODUCT(A3L716C2,A3L716C3))/A3L716C1</f>
        <v>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IF(SSAC="Y",0,767)</f>
        <v>767</v>
      </c>
      <c r="H25" s="16" t="s">
        <v>4253</v>
      </c>
      <c r="I25" s="20">
        <v>1</v>
      </c>
      <c r="J25" s="16" t="s">
        <v>6069</v>
      </c>
      <c r="K25" s="17">
        <f>IF(SSAC="Y",0,1446)</f>
        <v>1446</v>
      </c>
      <c r="L25" s="16" t="s">
        <v>4255</v>
      </c>
      <c r="M25" s="20">
        <v>1.0028900000000001</v>
      </c>
      <c r="N25" s="16" t="s">
        <v>6070</v>
      </c>
      <c r="O25" s="17">
        <f>IF(SSAC="Y",0,695)</f>
        <v>695</v>
      </c>
      <c r="P25" s="16" t="s">
        <v>4257</v>
      </c>
      <c r="Q25" s="20">
        <v>1.0169299999999999</v>
      </c>
      <c r="R25" s="16" t="s">
        <v>6071</v>
      </c>
      <c r="S25" s="17">
        <f>IF(SSAC="Y",0,664)</f>
        <v>664</v>
      </c>
      <c r="T25" s="16" t="s">
        <v>4259</v>
      </c>
      <c r="U25" s="20">
        <v>1.07585</v>
      </c>
      <c r="V25" s="16" t="s">
        <v>6072</v>
      </c>
      <c r="W25" s="17">
        <f>IF(SSAC="Y",0,501)</f>
        <v>501</v>
      </c>
      <c r="X25" s="16" t="s">
        <v>4261</v>
      </c>
      <c r="Y25" s="20">
        <v>1.07585</v>
      </c>
      <c r="Z25" s="16" t="s">
        <v>6090</v>
      </c>
      <c r="AA25" s="17">
        <f>SUM(PRODUCT(A3L718C2,A3L718C3))/A3L718C1</f>
        <v>767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IF(SSAC="Y",0,1739)</f>
        <v>1739</v>
      </c>
      <c r="H26" s="16" t="s">
        <v>4253</v>
      </c>
      <c r="I26" s="20">
        <v>1</v>
      </c>
      <c r="J26" s="16" t="s">
        <v>6069</v>
      </c>
      <c r="K26" s="17">
        <f>IF(SSAC="Y",0,1775)</f>
        <v>1775</v>
      </c>
      <c r="L26" s="16" t="s">
        <v>4255</v>
      </c>
      <c r="M26" s="20">
        <v>1.0028900000000001</v>
      </c>
      <c r="N26" s="16" t="s">
        <v>6070</v>
      </c>
      <c r="O26" s="17">
        <f>IF(SSAC="Y",0,1925)</f>
        <v>1925</v>
      </c>
      <c r="P26" s="16" t="s">
        <v>4257</v>
      </c>
      <c r="Q26" s="20">
        <v>1.0169299999999999</v>
      </c>
      <c r="R26" s="16" t="s">
        <v>6071</v>
      </c>
      <c r="S26" s="17">
        <f>IF(SSAC="Y",0,1773)</f>
        <v>1773</v>
      </c>
      <c r="T26" s="16" t="s">
        <v>4259</v>
      </c>
      <c r="U26" s="20">
        <v>1.07585</v>
      </c>
      <c r="V26" s="16" t="s">
        <v>6072</v>
      </c>
      <c r="W26" s="17">
        <f>IF(SSAC="Y",0,1130)</f>
        <v>1130</v>
      </c>
      <c r="X26" s="16" t="s">
        <v>4261</v>
      </c>
      <c r="Y26" s="20">
        <v>1.07585</v>
      </c>
      <c r="Z26" s="16" t="s">
        <v>6091</v>
      </c>
      <c r="AA26" s="17">
        <f>SUM(PRODUCT(A3L719C2,A3L719C3))/A3L719C1</f>
        <v>1739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IF(SSAC="Y",0,3107)</f>
        <v>3107</v>
      </c>
      <c r="H27" s="16" t="s">
        <v>4253</v>
      </c>
      <c r="I27" s="20">
        <v>1</v>
      </c>
      <c r="J27" s="16" t="s">
        <v>6069</v>
      </c>
      <c r="K27" s="17">
        <f>IF(SSAC="Y",0,3073)</f>
        <v>3073</v>
      </c>
      <c r="L27" s="16" t="s">
        <v>4255</v>
      </c>
      <c r="M27" s="20">
        <v>1.0028900000000001</v>
      </c>
      <c r="N27" s="16" t="s">
        <v>6070</v>
      </c>
      <c r="O27" s="17">
        <f>IF(SSAC="Y",0,2847)</f>
        <v>2847</v>
      </c>
      <c r="P27" s="16" t="s">
        <v>4257</v>
      </c>
      <c r="Q27" s="20">
        <v>1.0169299999999999</v>
      </c>
      <c r="R27" s="16" t="s">
        <v>6071</v>
      </c>
      <c r="S27" s="17">
        <f>IF(SSAC="Y",0,3220)</f>
        <v>3220</v>
      </c>
      <c r="T27" s="16" t="s">
        <v>4259</v>
      </c>
      <c r="U27" s="20">
        <v>1.07585</v>
      </c>
      <c r="V27" s="16" t="s">
        <v>6072</v>
      </c>
      <c r="W27" s="17">
        <f>IF(SSAC="Y",0,2268)</f>
        <v>2268</v>
      </c>
      <c r="X27" s="16" t="s">
        <v>4261</v>
      </c>
      <c r="Y27" s="20">
        <v>1.07585</v>
      </c>
      <c r="Z27" s="16" t="s">
        <v>6092</v>
      </c>
      <c r="AA27" s="17">
        <f>SUM(PRODUCT(A3L720C2,A3L720C3))/A3L720C1</f>
        <v>3107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IF(SSAC="Y",0,10)</f>
        <v>10</v>
      </c>
      <c r="H28" s="16" t="s">
        <v>4253</v>
      </c>
      <c r="I28" s="20">
        <v>1</v>
      </c>
      <c r="J28" s="16" t="s">
        <v>6069</v>
      </c>
      <c r="K28" s="17">
        <f>IF(SSAC="Y",0,10)</f>
        <v>10</v>
      </c>
      <c r="L28" s="16" t="s">
        <v>4255</v>
      </c>
      <c r="M28" s="20">
        <v>1.0028900000000001</v>
      </c>
      <c r="N28" s="16" t="s">
        <v>6070</v>
      </c>
      <c r="O28" s="17">
        <f>IF(SSAC="Y",0,11)</f>
        <v>11</v>
      </c>
      <c r="P28" s="16" t="s">
        <v>4257</v>
      </c>
      <c r="Q28" s="20">
        <v>1.0169299999999999</v>
      </c>
      <c r="R28" s="16" t="s">
        <v>6071</v>
      </c>
      <c r="S28" s="17">
        <f>IF(SSAC="Y",0,8)</f>
        <v>8</v>
      </c>
      <c r="T28" s="16" t="s">
        <v>4259</v>
      </c>
      <c r="U28" s="20">
        <v>1.07585</v>
      </c>
      <c r="V28" s="16" t="s">
        <v>6072</v>
      </c>
      <c r="W28" s="17">
        <f>IF(SSAC="Y",0,7)</f>
        <v>7</v>
      </c>
      <c r="X28" s="16" t="s">
        <v>4261</v>
      </c>
      <c r="Y28" s="20">
        <v>1.07585</v>
      </c>
      <c r="Z28" s="16" t="s">
        <v>6093</v>
      </c>
      <c r="AA28" s="17">
        <f>SUM(PRODUCT(A3L721C2,A3L721C3))/A3L721C1</f>
        <v>10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IF(SSAC="Y",0,43)</f>
        <v>43</v>
      </c>
      <c r="H29" s="16" t="s">
        <v>4253</v>
      </c>
      <c r="I29" s="20">
        <v>1</v>
      </c>
      <c r="J29" s="16" t="s">
        <v>6069</v>
      </c>
      <c r="K29" s="17">
        <f>IF(SSAC="Y",0,40)</f>
        <v>40</v>
      </c>
      <c r="L29" s="16" t="s">
        <v>4255</v>
      </c>
      <c r="M29" s="20">
        <v>1.0028900000000001</v>
      </c>
      <c r="N29" s="16" t="s">
        <v>6070</v>
      </c>
      <c r="O29" s="17">
        <f>IF(SSAC="Y",0,34)</f>
        <v>34</v>
      </c>
      <c r="P29" s="16" t="s">
        <v>4257</v>
      </c>
      <c r="Q29" s="20">
        <v>1.0169299999999999</v>
      </c>
      <c r="R29" s="16" t="s">
        <v>6071</v>
      </c>
      <c r="S29" s="17">
        <f>IF(SSAC="Y",0,24)</f>
        <v>24</v>
      </c>
      <c r="T29" s="16" t="s">
        <v>4259</v>
      </c>
      <c r="U29" s="20">
        <v>1.07585</v>
      </c>
      <c r="V29" s="16" t="s">
        <v>6072</v>
      </c>
      <c r="W29" s="17">
        <f>IF(SSAC="Y",0,22)</f>
        <v>22</v>
      </c>
      <c r="X29" s="16" t="s">
        <v>4261</v>
      </c>
      <c r="Y29" s="20">
        <v>1.07585</v>
      </c>
      <c r="Z29" s="16" t="s">
        <v>6094</v>
      </c>
      <c r="AA29" s="17">
        <f>SUM(PRODUCT(A3L722C2,A3L722C3))/A3L722C1</f>
        <v>43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IF(SSAC="Y",0,114)</f>
        <v>114</v>
      </c>
      <c r="H30" s="16" t="s">
        <v>4253</v>
      </c>
      <c r="I30" s="20">
        <v>1</v>
      </c>
      <c r="J30" s="16" t="s">
        <v>6069</v>
      </c>
      <c r="K30" s="17">
        <f>IF(SSAC="Y",0,103)</f>
        <v>103</v>
      </c>
      <c r="L30" s="16" t="s">
        <v>4255</v>
      </c>
      <c r="M30" s="20">
        <v>1.0028900000000001</v>
      </c>
      <c r="N30" s="16" t="s">
        <v>6070</v>
      </c>
      <c r="O30" s="17">
        <f>IF(SSAC="Y",0,82)</f>
        <v>82</v>
      </c>
      <c r="P30" s="16" t="s">
        <v>4257</v>
      </c>
      <c r="Q30" s="20">
        <v>1.0169299999999999</v>
      </c>
      <c r="R30" s="16" t="s">
        <v>6071</v>
      </c>
      <c r="S30" s="17">
        <f>IF(SSAC="Y",0,70)</f>
        <v>70</v>
      </c>
      <c r="T30" s="16" t="s">
        <v>4259</v>
      </c>
      <c r="U30" s="20">
        <v>1.07585</v>
      </c>
      <c r="V30" s="16" t="s">
        <v>6072</v>
      </c>
      <c r="W30" s="17">
        <f>IF(SSAC="Y",0,63)</f>
        <v>63</v>
      </c>
      <c r="X30" s="16" t="s">
        <v>4261</v>
      </c>
      <c r="Y30" s="20">
        <v>1.07585</v>
      </c>
      <c r="Z30" s="16" t="s">
        <v>6095</v>
      </c>
      <c r="AA30" s="17">
        <f>SUM(PRODUCT(A3L723C2,A3L723C3))/A3L723C1</f>
        <v>114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1923</v>
      </c>
      <c r="H31" s="16" t="s">
        <v>4253</v>
      </c>
      <c r="I31" s="20">
        <v>1</v>
      </c>
      <c r="J31" s="16" t="s">
        <v>6069</v>
      </c>
      <c r="K31" s="17">
        <v>3216</v>
      </c>
      <c r="L31" s="16" t="s">
        <v>4255</v>
      </c>
      <c r="M31" s="20">
        <v>1.0028900000000001</v>
      </c>
      <c r="N31" s="16" t="s">
        <v>6070</v>
      </c>
      <c r="O31" s="17">
        <v>2809</v>
      </c>
      <c r="P31" s="16" t="s">
        <v>4257</v>
      </c>
      <c r="Q31" s="20">
        <v>1.0169299999999999</v>
      </c>
      <c r="R31" s="16" t="s">
        <v>6071</v>
      </c>
      <c r="S31" s="17">
        <v>3032</v>
      </c>
      <c r="T31" s="16" t="s">
        <v>4259</v>
      </c>
      <c r="U31" s="20">
        <v>1.07585</v>
      </c>
      <c r="V31" s="16" t="s">
        <v>6072</v>
      </c>
      <c r="W31" s="17">
        <v>1790</v>
      </c>
      <c r="X31" s="16" t="s">
        <v>4261</v>
      </c>
      <c r="Y31" s="20">
        <v>1.07585</v>
      </c>
      <c r="Z31" s="16" t="s">
        <v>6096</v>
      </c>
      <c r="AA31" s="17">
        <f>SUM(PRODUCT(A3L724C2,A3L724C3))/A3L724C1</f>
        <v>1923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IF(SSAC="Y",0,2345)</f>
        <v>2345</v>
      </c>
      <c r="H32" s="16" t="s">
        <v>4253</v>
      </c>
      <c r="I32" s="20">
        <v>1</v>
      </c>
      <c r="J32" s="16" t="s">
        <v>6069</v>
      </c>
      <c r="K32" s="17">
        <f>IF(SSAC="Y",0,2068)</f>
        <v>2068</v>
      </c>
      <c r="L32" s="16" t="s">
        <v>4255</v>
      </c>
      <c r="M32" s="20">
        <v>1.0028900000000001</v>
      </c>
      <c r="N32" s="16" t="s">
        <v>6070</v>
      </c>
      <c r="O32" s="17">
        <f>IF(SSAC="Y",0,1786)</f>
        <v>1786</v>
      </c>
      <c r="P32" s="16" t="s">
        <v>4257</v>
      </c>
      <c r="Q32" s="20">
        <v>1.0169299999999999</v>
      </c>
      <c r="R32" s="16" t="s">
        <v>6071</v>
      </c>
      <c r="S32" s="17">
        <f>IF(SSAC="Y",0,1650)</f>
        <v>1650</v>
      </c>
      <c r="T32" s="16" t="s">
        <v>4259</v>
      </c>
      <c r="U32" s="20">
        <v>1.07585</v>
      </c>
      <c r="V32" s="16" t="s">
        <v>6072</v>
      </c>
      <c r="W32" s="17">
        <f>IF(SSAC="Y",0,861)</f>
        <v>861</v>
      </c>
      <c r="X32" s="16" t="s">
        <v>4261</v>
      </c>
      <c r="Y32" s="20">
        <v>1.07585</v>
      </c>
      <c r="Z32" s="16" t="s">
        <v>6097</v>
      </c>
      <c r="AA32" s="17">
        <f>SUM(PRODUCT(A3L725C2,A3L725C3))/A3L725C1</f>
        <v>2345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IF(SSAC="Y",0,2)</f>
        <v>2</v>
      </c>
      <c r="H33" s="16" t="s">
        <v>4253</v>
      </c>
      <c r="I33" s="20">
        <v>1</v>
      </c>
      <c r="J33" s="16" t="s">
        <v>6069</v>
      </c>
      <c r="K33" s="17">
        <f>IF(SSAC="Y",0,2)</f>
        <v>2</v>
      </c>
      <c r="L33" s="16" t="s">
        <v>4255</v>
      </c>
      <c r="M33" s="20">
        <v>1.0028900000000001</v>
      </c>
      <c r="N33" s="16" t="s">
        <v>6070</v>
      </c>
      <c r="O33" s="17">
        <f>IF(SSAC="Y",0,-5)</f>
        <v>-5</v>
      </c>
      <c r="P33" s="16" t="s">
        <v>4257</v>
      </c>
      <c r="Q33" s="20">
        <v>1.0169299999999999</v>
      </c>
      <c r="R33" s="16" t="s">
        <v>6071</v>
      </c>
      <c r="S33" s="17">
        <f>IF(SSAC="Y",0,20)</f>
        <v>20</v>
      </c>
      <c r="T33" s="16" t="s">
        <v>4259</v>
      </c>
      <c r="U33" s="20">
        <v>1.07585</v>
      </c>
      <c r="V33" s="16" t="s">
        <v>6072</v>
      </c>
      <c r="W33" s="17">
        <f>IF(SSAC="Y",0,20)</f>
        <v>20</v>
      </c>
      <c r="X33" s="16" t="s">
        <v>4261</v>
      </c>
      <c r="Y33" s="20">
        <v>1.07585</v>
      </c>
      <c r="Z33" s="16" t="s">
        <v>6098</v>
      </c>
      <c r="AA33" s="17">
        <f>SUM(PRODUCT(A3L726C2,A3L726C3))/A3L726C1</f>
        <v>2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92979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92822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86388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87137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37038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92979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IF(SSAC="Y",0,-121)</f>
        <v>-121</v>
      </c>
      <c r="H9" s="16" t="s">
        <v>4253</v>
      </c>
      <c r="I9" s="20">
        <v>1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-121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IF(SSAC="Y",0,-4)</f>
        <v>-4</v>
      </c>
      <c r="H14" s="16" t="s">
        <v>4253</v>
      </c>
      <c r="I14" s="20">
        <v>1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-4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IF(SSAC="Y",0,44)</f>
        <v>44</v>
      </c>
      <c r="H15" s="16" t="s">
        <v>4253</v>
      </c>
      <c r="I15" s="20">
        <v>1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44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IF(SSAC="Y",0,1699)</f>
        <v>1699</v>
      </c>
      <c r="H16" s="16" t="s">
        <v>4253</v>
      </c>
      <c r="I16" s="20">
        <v>1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1699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IF(SSAC="Y",0,2875)</f>
        <v>2875</v>
      </c>
      <c r="H18" s="16" t="s">
        <v>4253</v>
      </c>
      <c r="I18" s="20">
        <v>1</v>
      </c>
      <c r="J18" s="16" t="s">
        <v>6069</v>
      </c>
      <c r="K18" s="17">
        <f>IF(SSAC="Y",0,1985)</f>
        <v>1985</v>
      </c>
      <c r="L18" s="16" t="s">
        <v>4255</v>
      </c>
      <c r="M18" s="20">
        <v>0.98158999999999996</v>
      </c>
      <c r="N18" s="16" t="s">
        <v>6070</v>
      </c>
      <c r="O18" s="17">
        <f>IF(SSAC="Y",0,2622)</f>
        <v>2622</v>
      </c>
      <c r="P18" s="16" t="s">
        <v>4257</v>
      </c>
      <c r="Q18" s="20">
        <v>1.0165999999999999</v>
      </c>
      <c r="R18" s="16" t="s">
        <v>6071</v>
      </c>
      <c r="S18" s="17">
        <f>IF(SSAC="Y",0,2701)</f>
        <v>2701</v>
      </c>
      <c r="T18" s="16" t="s">
        <v>4259</v>
      </c>
      <c r="U18" s="20">
        <v>1.2025699999999999</v>
      </c>
      <c r="V18" s="16" t="s">
        <v>6072</v>
      </c>
      <c r="W18" s="17">
        <f>IF(SSAC="Y",0,2191)</f>
        <v>2191</v>
      </c>
      <c r="X18" s="16" t="s">
        <v>4261</v>
      </c>
      <c r="Y18" s="20">
        <v>1.33463</v>
      </c>
      <c r="Z18" s="16" t="s">
        <v>6119</v>
      </c>
      <c r="AA18" s="17">
        <f>SUM(PRODUCT(A3L811C2,A3L811C3))/A3L811C1</f>
        <v>2875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IF(SSAC="Y",0,-2)</f>
        <v>-2</v>
      </c>
      <c r="H27" s="16" t="s">
        <v>4253</v>
      </c>
      <c r="I27" s="20">
        <v>1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-2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IF(SSAC="Y",0,-63)</f>
        <v>-63</v>
      </c>
      <c r="H28" s="16" t="s">
        <v>4253</v>
      </c>
      <c r="I28" s="20">
        <v>1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-63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138</v>
      </c>
      <c r="H32" s="16" t="s">
        <v>4253</v>
      </c>
      <c r="I32" s="20">
        <v>1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138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4566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1985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2622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2701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2191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4566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IF(SSAC="Y",0,655800)</f>
        <v>655800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IF(SSAC="Y",0,512568)</f>
        <v>512568</v>
      </c>
      <c r="F9" s="16" t="s">
        <v>6197</v>
      </c>
      <c r="G9" s="17">
        <f>IF(SSAC="Y",0,52577)</f>
        <v>52577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52577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IF(SSAC="Y",0,5088)</f>
        <v>5088</v>
      </c>
      <c r="F10" s="16" t="s">
        <v>6197</v>
      </c>
      <c r="G10" s="17">
        <f>IF(SSAC="Y",0,1152)</f>
        <v>1152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1152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IF(SSAC="Y",0,9233)</f>
        <v>9233</v>
      </c>
      <c r="F11" s="16" t="s">
        <v>6197</v>
      </c>
      <c r="G11" s="17">
        <f>IF(SSAC="Y",0,1413)</f>
        <v>1413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1413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IF(SSAC="Y",0,442440)</f>
        <v>442440</v>
      </c>
      <c r="F12" s="16" t="s">
        <v>6197</v>
      </c>
      <c r="G12" s="17">
        <f>IF(SSAC="Y",0,49739)</f>
        <v>49739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49739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IF(SSAC="Y",0,600067)</f>
        <v>600067</v>
      </c>
      <c r="F14" s="16" t="s">
        <v>6197</v>
      </c>
      <c r="G14" s="17">
        <f>IF(SSAC="Y",0,162547)</f>
        <v>162547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162547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IF(SSAC="Y",0,1196481)</f>
        <v>1196481</v>
      </c>
      <c r="F15" s="16" t="s">
        <v>6197</v>
      </c>
      <c r="G15" s="17">
        <f>IF(SSAC="Y",0,184866)</f>
        <v>184866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184866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IF(SSAC="Y",0,312252)</f>
        <v>312252</v>
      </c>
      <c r="F16" s="16" t="s">
        <v>6197</v>
      </c>
      <c r="G16" s="17">
        <f>IF(SSAC="Y",0,62097)</f>
        <v>62097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62097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IF(SSAC="Y",0,2735)</f>
        <v>2735</v>
      </c>
      <c r="F17" s="16" t="s">
        <v>6197</v>
      </c>
      <c r="G17" s="17">
        <f>IF(SSAC="Y",0,1088)</f>
        <v>1088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1088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IF(SSAC="Y",0,40603)</f>
        <v>40603</v>
      </c>
      <c r="F18" s="16" t="s">
        <v>6197</v>
      </c>
      <c r="G18" s="17">
        <f>IF(SSAC="Y",0,9766)</f>
        <v>9766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9766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IF(SSAC="Y",0,3009)</f>
        <v>3009</v>
      </c>
      <c r="F19" s="16" t="s">
        <v>6197</v>
      </c>
      <c r="G19" s="17">
        <f>IF(SSAC="Y",0,1005)</f>
        <v>1005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1005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IF(SSAC="Y",0,67)</f>
        <v>67</v>
      </c>
      <c r="F20" s="16" t="s">
        <v>6197</v>
      </c>
      <c r="G20" s="17">
        <f>IF(SSAC="Y",0,47)</f>
        <v>47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47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IF(SSAC="Y",0,12201)</f>
        <v>12201</v>
      </c>
      <c r="F21" s="16" t="s">
        <v>6197</v>
      </c>
      <c r="G21" s="17">
        <f>IF(SSAC="Y",0,3221)</f>
        <v>3221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3221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IF(SSAC="Y",0,22248)</f>
        <v>22248</v>
      </c>
      <c r="F22" s="16" t="s">
        <v>6197</v>
      </c>
      <c r="G22" s="17">
        <f>IF(SSAC="Y",0,4335)</f>
        <v>4335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4335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IF(SSAC="Y",0,0)</f>
        <v>0</v>
      </c>
      <c r="F24" s="16" t="s">
        <v>6197</v>
      </c>
      <c r="G24" s="17">
        <f>IF(SSAC="Y",0,0)</f>
        <v>0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0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IF(SSAC="Y",0,26854)</f>
        <v>26854</v>
      </c>
      <c r="F26" s="16" t="s">
        <v>6197</v>
      </c>
      <c r="G26" s="17">
        <f>IF(SSAC="Y",0,7836)</f>
        <v>7836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7836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IF(SSAC="Y",0,40598)</f>
        <v>40598</v>
      </c>
      <c r="F27" s="16" t="s">
        <v>6197</v>
      </c>
      <c r="G27" s="17">
        <f>IF(SSAC="Y",0,11949)</f>
        <v>11949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11949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IF(SSAC="Y",0,101634)</f>
        <v>101634</v>
      </c>
      <c r="F28" s="16" t="s">
        <v>6197</v>
      </c>
      <c r="G28" s="17">
        <f>IF(SSAC="Y",0,24218)</f>
        <v>24218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24218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IF(SSAC="Y",0,195)</f>
        <v>195</v>
      </c>
      <c r="F29" s="16" t="s">
        <v>6197</v>
      </c>
      <c r="G29" s="17">
        <f>IF(SSAC="Y",0,74)</f>
        <v>74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74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IF(SSAC="Y",0,2097)</f>
        <v>2097</v>
      </c>
      <c r="F30" s="16" t="s">
        <v>6197</v>
      </c>
      <c r="G30" s="17">
        <f>IF(SSAC="Y",0,544)</f>
        <v>544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544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IF(SSAC="Y",0,3359)</f>
        <v>3359</v>
      </c>
      <c r="F31" s="16" t="s">
        <v>6197</v>
      </c>
      <c r="G31" s="17">
        <f>IF(SSAC="Y",0,860)</f>
        <v>860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860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94152</v>
      </c>
      <c r="F32" s="16" t="s">
        <v>6197</v>
      </c>
      <c r="G32" s="17">
        <v>28374</v>
      </c>
      <c r="H32" s="16" t="s">
        <v>6198</v>
      </c>
      <c r="I32" s="17">
        <v>0</v>
      </c>
      <c r="J32" s="16" t="s">
        <v>6222</v>
      </c>
      <c r="K32" s="17">
        <f>SUM(A4L125C2,A4L125C3)</f>
        <v>28374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IF(SSAC="Y",0,88021)</f>
        <v>88021</v>
      </c>
      <c r="F33" s="16" t="s">
        <v>6197</v>
      </c>
      <c r="G33" s="17">
        <f>IF(SSAC="Y",0,14350)</f>
        <v>14350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14350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IF(SSAC="Y",0,10215)</f>
        <v>10215</v>
      </c>
      <c r="F34" s="16" t="s">
        <v>6197</v>
      </c>
      <c r="G34" s="17">
        <f>IF(SSAC="Y",0,3477)</f>
        <v>3477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3477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IF(SSAC="Y",0,539)</f>
        <v>539</v>
      </c>
      <c r="F35" s="16" t="s">
        <v>6197</v>
      </c>
      <c r="G35" s="17">
        <f>IF(SSAC="Y",0,284)</f>
        <v>284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284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4182456</v>
      </c>
      <c r="F39" s="16" t="s">
        <v>6230</v>
      </c>
      <c r="G39" s="17">
        <f>SUM(A4L101C2:A4L131C2)</f>
        <v>625819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625819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421524</v>
      </c>
      <c r="F40" s="16" t="s">
        <v>6197</v>
      </c>
      <c r="G40" s="17">
        <v>86784</v>
      </c>
      <c r="H40" s="16" t="s">
        <v>6198</v>
      </c>
      <c r="I40" s="17">
        <v>0</v>
      </c>
      <c r="J40" s="16" t="s">
        <v>6233</v>
      </c>
      <c r="K40" s="17">
        <f>SUM(A4L133C2,A4L133C3)</f>
        <v>86784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366050</v>
      </c>
      <c r="F41" s="16" t="s">
        <v>6197</v>
      </c>
      <c r="G41" s="17">
        <v>117369</v>
      </c>
      <c r="H41" s="16" t="s">
        <v>6198</v>
      </c>
      <c r="I41" s="17">
        <v>0</v>
      </c>
      <c r="J41" s="16" t="s">
        <v>6234</v>
      </c>
      <c r="K41" s="17">
        <f>SUM(A4L134C2,A4L134C3)</f>
        <v>117369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450</v>
      </c>
      <c r="F42" s="16" t="s">
        <v>6197</v>
      </c>
      <c r="G42" s="17">
        <v>139</v>
      </c>
      <c r="H42" s="16" t="s">
        <v>6198</v>
      </c>
      <c r="I42" s="17">
        <v>0</v>
      </c>
      <c r="J42" s="16" t="s">
        <v>6235</v>
      </c>
      <c r="K42" s="17">
        <f>SUM(A4L135C2,A4L135C3)</f>
        <v>139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344</v>
      </c>
      <c r="F43" s="16" t="s">
        <v>6197</v>
      </c>
      <c r="G43" s="17">
        <v>208</v>
      </c>
      <c r="H43" s="16" t="s">
        <v>6198</v>
      </c>
      <c r="I43" s="17">
        <v>0</v>
      </c>
      <c r="J43" s="16" t="s">
        <v>6236</v>
      </c>
      <c r="K43" s="17">
        <f>SUM(A4L136C2,A4L136C3)</f>
        <v>208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12202</v>
      </c>
      <c r="F45" s="16" t="s">
        <v>6197</v>
      </c>
      <c r="G45" s="17">
        <v>3973</v>
      </c>
      <c r="H45" s="16" t="s">
        <v>6198</v>
      </c>
      <c r="I45" s="17">
        <v>0</v>
      </c>
      <c r="J45" s="16" t="s">
        <v>6238</v>
      </c>
      <c r="K45" s="17">
        <f>SUM(A4L138C2,A4L138C3)</f>
        <v>3973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22246</v>
      </c>
      <c r="F46" s="16" t="s">
        <v>6197</v>
      </c>
      <c r="G46" s="17">
        <v>13071</v>
      </c>
      <c r="H46" s="16" t="s">
        <v>6198</v>
      </c>
      <c r="I46" s="17">
        <v>0</v>
      </c>
      <c r="J46" s="16" t="s">
        <v>6239</v>
      </c>
      <c r="K46" s="17">
        <f>SUM(A4L139C2,A4L139C3)</f>
        <v>13071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4529</v>
      </c>
      <c r="F47" s="16" t="s">
        <v>6197</v>
      </c>
      <c r="G47" s="17">
        <v>2515</v>
      </c>
      <c r="H47" s="16" t="s">
        <v>6198</v>
      </c>
      <c r="I47" s="17">
        <v>0</v>
      </c>
      <c r="J47" s="16" t="s">
        <v>6240</v>
      </c>
      <c r="K47" s="17">
        <f>SUM(A4L140C2,A4L140C3)</f>
        <v>2515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827345</v>
      </c>
      <c r="F48" s="16" t="s">
        <v>6242</v>
      </c>
      <c r="G48" s="17">
        <f>SUM(A4L133C2:A4L140C2)</f>
        <v>224059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224059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IF(SSAC="Y",0,IF(INCL_ACCT_76="N",0,6365))</f>
        <v>6365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IF(SSAC="Y",0,IF(INCL_ACCT_80="N",0,1135))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IF(SSAC="Y",0,IF(INCL_ACCT_90="N",0,168151))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5016166</v>
      </c>
      <c r="F52" s="16" t="s">
        <v>6249</v>
      </c>
      <c r="G52" s="17">
        <f>SUM(A4L141C2:A4L144C2)+A4L132C2</f>
        <v>849878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849878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IF(SSAC="Y",0,103227)</f>
        <v>103227</v>
      </c>
      <c r="F8" s="16" t="s">
        <v>6277</v>
      </c>
      <c r="G8" s="17">
        <f>A4L201C1</f>
        <v>103227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IF(SSAC="Y",0,1323703)</f>
        <v>1323703</v>
      </c>
      <c r="F9" s="16" t="s">
        <v>6279</v>
      </c>
      <c r="G9" s="17">
        <f>A4L202C1</f>
        <v>1323703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6.7900000000000002E-2</v>
      </c>
      <c r="F10" s="16" t="s">
        <v>6281</v>
      </c>
      <c r="G10" s="20">
        <f>IF(EMBEDDED_COC="N",A4L205C1,A4L203C1)</f>
        <v>0.1706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7.0199999999999999E-2</v>
      </c>
      <c r="F11" s="16" t="s">
        <v>6283</v>
      </c>
      <c r="G11" s="20">
        <f>IF(EMBEDDED_COC="N",A4L205C1,A4L204C1)</f>
        <v>0.1706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0.1706</v>
      </c>
      <c r="F12" s="16" t="s">
        <v>6285</v>
      </c>
      <c r="G12" s="20">
        <f>IF(EMBEDDED_COC="N",A4L205C1,0)</f>
        <v>0.1706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70054.750539999994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429.73219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11674.573996666666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58347.440373333331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430.08811666666662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-32.38024333332578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46784.156170000002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599.01042333333328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23670.991529999999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23162.797283333337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599.9087199999999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50.530940000000555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1288.3094899999999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1688.9415833333333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67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1793.4889499999999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260.91764666666666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4511.6324166666673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67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1.8100400000012087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9200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9127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73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9200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8779</v>
      </c>
      <c r="F13" s="16" t="s">
        <v>6455</v>
      </c>
      <c r="G13" s="15">
        <f>B2L206C1*B2L205C1</f>
        <v>8779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348</v>
      </c>
      <c r="F14" s="16" t="s">
        <v>6457</v>
      </c>
      <c r="G14" s="15">
        <f>B2L207C1*B2L205C1</f>
        <v>348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9127</v>
      </c>
      <c r="F15" s="16" t="s">
        <v>6459</v>
      </c>
      <c r="G15" s="15">
        <f>B2L206C2+B2L207C2</f>
        <v>9127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73</v>
      </c>
      <c r="F16" s="16" t="s">
        <v>6460</v>
      </c>
      <c r="G16" s="15">
        <f>B2L209C1*B2L205C1</f>
        <v>73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6076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5822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254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6076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254</v>
      </c>
      <c r="F23" s="16" t="s">
        <v>6469</v>
      </c>
      <c r="G23" s="15">
        <f>B2L216C1*B2L214C1</f>
        <v>254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154</v>
      </c>
      <c r="F24" s="16" t="s">
        <v>6471</v>
      </c>
      <c r="G24" s="15">
        <f>B2L217C1*B2L214C1</f>
        <v>154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0</v>
      </c>
      <c r="F25" s="16" t="s">
        <v>6473</v>
      </c>
      <c r="G25" s="15">
        <f>B2L218C1*B2L214C1</f>
        <v>0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110</v>
      </c>
      <c r="F26" s="16" t="s">
        <v>6475</v>
      </c>
      <c r="G26" s="15">
        <f>B2L219C1*B2L214C1</f>
        <v>110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3733</v>
      </c>
      <c r="F27" s="16" t="s">
        <v>6477</v>
      </c>
      <c r="G27" s="15">
        <f>B2L220C1*B2L214C1</f>
        <v>3733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217</v>
      </c>
      <c r="F28" s="16" t="s">
        <v>6479</v>
      </c>
      <c r="G28" s="15">
        <f>B2L221C1*B2L214C1</f>
        <v>217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-171</v>
      </c>
      <c r="F31" s="16" t="s">
        <v>6485</v>
      </c>
      <c r="G31" s="15">
        <f>B2L224C1*B2L214C1</f>
        <v>-171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</v>
      </c>
      <c r="F32" s="16" t="s">
        <v>6487</v>
      </c>
      <c r="G32" s="15">
        <f>B2L225C1*B2L214C1</f>
        <v>1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158</v>
      </c>
      <c r="F33" s="16" t="s">
        <v>6489</v>
      </c>
      <c r="G33" s="15">
        <f>B2L226C1*B2L214C1</f>
        <v>158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-1</v>
      </c>
      <c r="F34" s="16" t="s">
        <v>6491</v>
      </c>
      <c r="G34" s="15">
        <f>B2L227C1*B2L214C1</f>
        <v>-1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29</v>
      </c>
      <c r="F35" s="16" t="s">
        <v>6493</v>
      </c>
      <c r="G35" s="15">
        <f>B2L228C1*B2L214C1</f>
        <v>29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0</v>
      </c>
      <c r="F36" s="16" t="s">
        <v>6495</v>
      </c>
      <c r="G36" s="15">
        <f>B2L229C1*B2L214C1</f>
        <v>0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40</v>
      </c>
      <c r="F37" s="16" t="s">
        <v>6497</v>
      </c>
      <c r="G37" s="15">
        <f>B2L230C1*B2L214C1</f>
        <v>40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1298</v>
      </c>
      <c r="F38" s="16" t="s">
        <v>6499</v>
      </c>
      <c r="G38" s="15">
        <f>B2L231C1*B2L214C1</f>
        <v>1298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5822</v>
      </c>
      <c r="F40" s="16" t="s">
        <v>6503</v>
      </c>
      <c r="G40" s="15">
        <f>SUM(B2L215C2:B2L232C2)</f>
        <v>5822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254</v>
      </c>
      <c r="F41" s="16" t="s">
        <v>6504</v>
      </c>
      <c r="G41" s="15">
        <f>B2L234C1*B2L214C1</f>
        <v>254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3759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3615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144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3759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126</v>
      </c>
      <c r="F52" s="16" t="s">
        <v>6521</v>
      </c>
      <c r="G52" s="15">
        <f>B2L245C1*B2L239C1</f>
        <v>126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21</v>
      </c>
      <c r="F57" s="16" t="s">
        <v>6531</v>
      </c>
      <c r="G57" s="15">
        <f>B2L250C1*B2L239C1</f>
        <v>21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941</v>
      </c>
      <c r="F58" s="16" t="s">
        <v>6533</v>
      </c>
      <c r="G58" s="15">
        <f>B2L251C1*B2L239C1</f>
        <v>941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144</v>
      </c>
      <c r="F59" s="16" t="s">
        <v>6534</v>
      </c>
      <c r="G59" s="15">
        <f>B2L252C1*B2L239C1</f>
        <v>144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2527</v>
      </c>
      <c r="F60" s="16" t="s">
        <v>6536</v>
      </c>
      <c r="G60" s="15">
        <f>B2L253C1*B2L239C1</f>
        <v>2527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126</v>
      </c>
      <c r="F61" s="16" t="s">
        <v>6538</v>
      </c>
      <c r="G61" s="15">
        <f>SUM(B2L240C2:B2L246C2)</f>
        <v>126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126</v>
      </c>
      <c r="F62" s="16" t="s">
        <v>6540</v>
      </c>
      <c r="G62" s="15">
        <f>B2L244C2+B2L245C2</f>
        <v>126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19035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421524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421524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419459</v>
      </c>
      <c r="F11" s="16" t="s">
        <v>6580</v>
      </c>
      <c r="G11" s="15">
        <f>B2L304C1*B2L303C1</f>
        <v>419459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2065</v>
      </c>
      <c r="F12" s="16" t="s">
        <v>6582</v>
      </c>
      <c r="G12" s="15">
        <f>B2L305C1*B2L303C1</f>
        <v>2065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421524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366050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366050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1815</v>
      </c>
      <c r="F18" s="16" t="s">
        <v>6590</v>
      </c>
      <c r="G18" s="15">
        <f>B2L311C1*B2L309C1</f>
        <v>1815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644</v>
      </c>
      <c r="F19" s="16" t="s">
        <v>6592</v>
      </c>
      <c r="G19" s="15">
        <f>B2L312C1*B2L309C1</f>
        <v>644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0</v>
      </c>
      <c r="F20" s="16" t="s">
        <v>6594</v>
      </c>
      <c r="G20" s="15">
        <f>B2L313C1*B2L309C1</f>
        <v>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11838</v>
      </c>
      <c r="F21" s="16" t="s">
        <v>6596</v>
      </c>
      <c r="G21" s="15">
        <f>B2L314C1*B2L309C1</f>
        <v>11838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266822</v>
      </c>
      <c r="F22" s="16" t="s">
        <v>6598</v>
      </c>
      <c r="G22" s="15">
        <f>B2L315C1*B2L309C1</f>
        <v>266822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5125</v>
      </c>
      <c r="F23" s="16" t="s">
        <v>6600</v>
      </c>
      <c r="G23" s="15">
        <f>B2L316C1*B2L309C1</f>
        <v>5125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46</v>
      </c>
      <c r="F26" s="16" t="s">
        <v>6606</v>
      </c>
      <c r="G26" s="15">
        <f>B2L319C1*B2L309C1</f>
        <v>46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6165</v>
      </c>
      <c r="F28" s="16" t="s">
        <v>6610</v>
      </c>
      <c r="G28" s="15">
        <f>B2L321C1*B2L309C1</f>
        <v>6165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20444</v>
      </c>
      <c r="F30" s="16" t="s">
        <v>6614</v>
      </c>
      <c r="G30" s="15">
        <f>B2L323C1*B2L309C1</f>
        <v>20444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</v>
      </c>
      <c r="F31" s="16" t="s">
        <v>6616</v>
      </c>
      <c r="G31" s="15">
        <f>B2L324C1*B2L309C1</f>
        <v>1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267</v>
      </c>
      <c r="F32" s="16" t="s">
        <v>6618</v>
      </c>
      <c r="G32" s="15">
        <f>B2L325C1*B2L309C1</f>
        <v>267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52883</v>
      </c>
      <c r="F33" s="16" t="s">
        <v>6620</v>
      </c>
      <c r="G33" s="15">
        <f>B2L326C1*B2L309C1</f>
        <v>52883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366050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344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344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344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344</v>
      </c>
      <c r="F51" s="16" t="s">
        <v>6645</v>
      </c>
      <c r="G51" s="15">
        <f>B2L344C1*B2L338C1</f>
        <v>344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344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10215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1935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7000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1280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10215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1935</v>
      </c>
      <c r="F68" s="16" t="s">
        <v>6666</v>
      </c>
      <c r="G68" s="15">
        <f>B2L361C1*B2L360C1</f>
        <v>1935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7000</v>
      </c>
      <c r="F69" s="16" t="s">
        <v>6668</v>
      </c>
      <c r="G69" s="15">
        <f>B2L362C1*B2L360C1</f>
        <v>7000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1280</v>
      </c>
      <c r="F70" s="16" t="s">
        <v>6670</v>
      </c>
      <c r="G70" s="15">
        <f>B2L363C1*B2L360C1</f>
        <v>1280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10215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4529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4529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4529</v>
      </c>
      <c r="F75" s="16" t="s">
        <v>6676</v>
      </c>
      <c r="G75" s="15">
        <f>B2L368C1*B2L367C1</f>
        <v>4529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450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450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450</v>
      </c>
      <c r="F79" s="16" t="s">
        <v>6681</v>
      </c>
      <c r="G79" s="15">
        <f>B2L372C1*B2L371C1</f>
        <v>450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12202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22246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34448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34448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34448</v>
      </c>
      <c r="F85" s="16" t="s">
        <v>6688</v>
      </c>
      <c r="G85" s="15">
        <f>B2L378C1*B2L377C1</f>
        <v>34448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86784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86784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86963</v>
      </c>
      <c r="F11" s="16" t="s">
        <v>6717</v>
      </c>
      <c r="G11" s="15">
        <f>B2L404C1*B2L403C1</f>
        <v>86963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-179</v>
      </c>
      <c r="F12" s="16" t="s">
        <v>6719</v>
      </c>
      <c r="G12" s="15">
        <f>B2L405C1*B2L403C1</f>
        <v>-179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86784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117369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117369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7</v>
      </c>
      <c r="F17" s="16" t="s">
        <v>6725</v>
      </c>
      <c r="G17" s="15">
        <f>B2L410C1*B2L409C1</f>
        <v>7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1418</v>
      </c>
      <c r="F18" s="16" t="s">
        <v>6727</v>
      </c>
      <c r="G18" s="15">
        <f>B2L411C1*B2L409C1</f>
        <v>1418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148</v>
      </c>
      <c r="F19" s="16" t="s">
        <v>6729</v>
      </c>
      <c r="G19" s="15">
        <f>B2L412C1*B2L409C1</f>
        <v>148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0</v>
      </c>
      <c r="F20" s="16" t="s">
        <v>6731</v>
      </c>
      <c r="G20" s="15">
        <f>B2L413C1*B2L409C1</f>
        <v>0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3693</v>
      </c>
      <c r="F21" s="16" t="s">
        <v>6733</v>
      </c>
      <c r="G21" s="15">
        <f>B2L414C1*B2L409C1</f>
        <v>3693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101485</v>
      </c>
      <c r="F22" s="16" t="s">
        <v>6735</v>
      </c>
      <c r="G22" s="15">
        <f>B2L415C1*B2L409C1</f>
        <v>101485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1303</v>
      </c>
      <c r="F23" s="16" t="s">
        <v>6737</v>
      </c>
      <c r="G23" s="15">
        <f>B2L416C1*B2L409C1</f>
        <v>1303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-207</v>
      </c>
      <c r="F26" s="16" t="s">
        <v>6743</v>
      </c>
      <c r="G26" s="15">
        <f>B2L419C1*B2L409C1</f>
        <v>-207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47</v>
      </c>
      <c r="F27" s="16" t="s">
        <v>6745</v>
      </c>
      <c r="G27" s="15">
        <f>B2L420C1*B2L409C1</f>
        <v>47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841</v>
      </c>
      <c r="F28" s="16" t="s">
        <v>6747</v>
      </c>
      <c r="G28" s="15">
        <f>B2L421C1*B2L409C1</f>
        <v>841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-9</v>
      </c>
      <c r="F29" s="16" t="s">
        <v>6749</v>
      </c>
      <c r="G29" s="15">
        <f>B2L422C1*B2L409C1</f>
        <v>-9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1965</v>
      </c>
      <c r="F30" s="16" t="s">
        <v>6751</v>
      </c>
      <c r="G30" s="15">
        <f>B2L423C1*B2L409C1</f>
        <v>1965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</v>
      </c>
      <c r="F31" s="16" t="s">
        <v>6753</v>
      </c>
      <c r="G31" s="15">
        <f>B2L424C1*B2L409C1</f>
        <v>1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279</v>
      </c>
      <c r="F32" s="16" t="s">
        <v>6755</v>
      </c>
      <c r="G32" s="15">
        <f>B2L425C1*B2L409C1</f>
        <v>279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6398</v>
      </c>
      <c r="F33" s="16" t="s">
        <v>6757</v>
      </c>
      <c r="G33" s="15">
        <f>B2L426C1*B2L409C1</f>
        <v>6398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117369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208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208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208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208</v>
      </c>
      <c r="F51" s="16" t="s">
        <v>6782</v>
      </c>
      <c r="G51" s="15">
        <f>B2L444C1*B2L438C1</f>
        <v>208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208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3477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596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2432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449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3477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596</v>
      </c>
      <c r="F68" s="16" t="s">
        <v>6803</v>
      </c>
      <c r="G68" s="15">
        <f>B2L461C1*B2L460C1</f>
        <v>596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2432</v>
      </c>
      <c r="F69" s="16" t="s">
        <v>6805</v>
      </c>
      <c r="G69" s="15">
        <f>B2L462C1*B2L460C1</f>
        <v>2432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449</v>
      </c>
      <c r="F70" s="16" t="s">
        <v>6807</v>
      </c>
      <c r="G70" s="15">
        <f>B2L463C1*B2L460C1</f>
        <v>449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3477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2515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2515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2515</v>
      </c>
      <c r="F75" s="16" t="s">
        <v>6813</v>
      </c>
      <c r="G75" s="15">
        <f>B2L468C1*B2L467C1</f>
        <v>2515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139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139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139</v>
      </c>
      <c r="F79" s="16" t="s">
        <v>6818</v>
      </c>
      <c r="G79" s="15">
        <f>B2L472C1*B2L471C1</f>
        <v>139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3973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13071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17044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17044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17044</v>
      </c>
      <c r="F85" s="16" t="s">
        <v>6825</v>
      </c>
      <c r="G85" s="15">
        <f>B2L478C1*B2L477C1</f>
        <v>17044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15958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1606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18749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26247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6854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6854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6854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6283</v>
      </c>
      <c r="F17" s="16" t="s">
        <v>6932</v>
      </c>
      <c r="G17" s="15">
        <f>B2L510C1*B2L509C1</f>
        <v>6283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571</v>
      </c>
      <c r="F18" s="16" t="s">
        <v>6934</v>
      </c>
      <c r="G18" s="15">
        <f>B2L511C1*B2L509C1</f>
        <v>571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44424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44424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44424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44424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142</v>
      </c>
      <c r="F29" s="16" t="s">
        <v>6948</v>
      </c>
      <c r="G29" s="15">
        <f>B2L522C1*B2L519C1</f>
        <v>142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3172</v>
      </c>
      <c r="F31" s="16" t="s">
        <v>6952</v>
      </c>
      <c r="G31" s="15">
        <f>B2L524C1*B2L519C1</f>
        <v>3172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24180</v>
      </c>
      <c r="F32" s="16" t="s">
        <v>6954</v>
      </c>
      <c r="G32" s="15">
        <f>B2L525C1*B2L519C1</f>
        <v>24180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3974</v>
      </c>
      <c r="F33" s="16" t="s">
        <v>6956</v>
      </c>
      <c r="G33" s="15">
        <f>B2L526C1*B2L519C1</f>
        <v>3974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1577</v>
      </c>
      <c r="F34" s="16" t="s">
        <v>6958</v>
      </c>
      <c r="G34" s="15">
        <f>B2L527C1*B2L519C1</f>
        <v>1577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259</v>
      </c>
      <c r="F36" s="16" t="s">
        <v>6962</v>
      </c>
      <c r="G36" s="15">
        <f>B2L529C1*B2L519C1</f>
        <v>259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3</v>
      </c>
      <c r="F37" s="16" t="s">
        <v>6964</v>
      </c>
      <c r="G37" s="15">
        <f>B2L530C1*B2L519C1</f>
        <v>3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3399</v>
      </c>
      <c r="F38" s="16" t="s">
        <v>6966</v>
      </c>
      <c r="G38" s="15">
        <f>B2L531C1*B2L519C1</f>
        <v>3399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4783</v>
      </c>
      <c r="F40" s="16" t="s">
        <v>6970</v>
      </c>
      <c r="G40" s="15">
        <f>B2L533C1*B2L519C1</f>
        <v>4783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2935</v>
      </c>
      <c r="F43" s="16" t="s">
        <v>6976</v>
      </c>
      <c r="G43" s="15">
        <f>B2L536C1*B2L519C1</f>
        <v>2935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3266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-45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-12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3233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3233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3233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2305</v>
      </c>
      <c r="F59" s="16" t="s">
        <v>6997</v>
      </c>
      <c r="G59" s="15">
        <f>B2L552C1*B2L548C1</f>
        <v>2305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508</v>
      </c>
      <c r="F61" s="16" t="s">
        <v>7001</v>
      </c>
      <c r="G61" s="15">
        <f>B2L554C1*B2L548C1</f>
        <v>508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420</v>
      </c>
      <c r="F68" s="16" t="s">
        <v>7014</v>
      </c>
      <c r="G68" s="15">
        <f>B2L561C1*B2L548C1</f>
        <v>420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508</v>
      </c>
      <c r="F72" s="16" t="s">
        <v>7022</v>
      </c>
      <c r="G72" s="15">
        <f>B2L565C1*B2L548C1</f>
        <v>508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50246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73308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-23062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25</v>
      </c>
      <c r="F22" s="16" t="s">
        <v>7147</v>
      </c>
      <c r="G22" s="15">
        <f>B2L615C1*B2L604C1</f>
        <v>25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95</v>
      </c>
      <c r="F23" s="16" t="s">
        <v>7149</v>
      </c>
      <c r="G23" s="15">
        <f>B2L616C1*B2L604C1</f>
        <v>95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384</v>
      </c>
      <c r="F24" s="16" t="s">
        <v>7151</v>
      </c>
      <c r="G24" s="15">
        <f>B2L617C1*B2L604C1</f>
        <v>384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122</v>
      </c>
      <c r="F25" s="16" t="s">
        <v>7153</v>
      </c>
      <c r="G25" s="15">
        <f>B2L618C1*B2L604C1</f>
        <v>122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379</v>
      </c>
      <c r="F26" s="16" t="s">
        <v>7155</v>
      </c>
      <c r="G26" s="15">
        <f>B2L619C1*B2L604C1</f>
        <v>379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97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284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384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76</v>
      </c>
      <c r="F31" s="16" t="s">
        <v>7162</v>
      </c>
      <c r="G31" s="15">
        <f>B2L624C1*B2L604C1</f>
        <v>76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265</v>
      </c>
      <c r="F32" s="16" t="s">
        <v>7164</v>
      </c>
      <c r="G32" s="15">
        <f>B2L625C1*B2L604C1</f>
        <v>265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1145</v>
      </c>
      <c r="F33" s="16" t="s">
        <v>7166</v>
      </c>
      <c r="G33" s="15">
        <f>B2L626C1*B2L604C1</f>
        <v>1145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1799</v>
      </c>
      <c r="F34" s="16" t="s">
        <v>7168</v>
      </c>
      <c r="G34" s="15">
        <f>B2L627C1*B2L604C1</f>
        <v>1799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4660</v>
      </c>
      <c r="F35" s="16" t="s">
        <v>7170</v>
      </c>
      <c r="G35" s="15">
        <f>B2L628C1*B2L604C1</f>
        <v>4660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1723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4395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1145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0</v>
      </c>
      <c r="F40" s="16" t="s">
        <v>7177</v>
      </c>
      <c r="G40" s="15">
        <f>B2L633C1*B2L604C1</f>
        <v>0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0</v>
      </c>
      <c r="F41" s="16" t="s">
        <v>7179</v>
      </c>
      <c r="G41" s="15">
        <f>B2L634C1*B2L604C1</f>
        <v>0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785</v>
      </c>
      <c r="F42" s="16" t="s">
        <v>7181</v>
      </c>
      <c r="G42" s="15">
        <f>B2L635C1*B2L604C1</f>
        <v>785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392</v>
      </c>
      <c r="F43" s="16" t="s">
        <v>7183</v>
      </c>
      <c r="G43" s="15">
        <f>B2L636C1*B2L604C1</f>
        <v>392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777</v>
      </c>
      <c r="F44" s="16" t="s">
        <v>7185</v>
      </c>
      <c r="G44" s="15">
        <f>B2L637C1*B2L604C1</f>
        <v>777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392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777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785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398</v>
      </c>
      <c r="F49" s="16" t="s">
        <v>7192</v>
      </c>
      <c r="G49" s="15">
        <f>B2L642C1*B2L604C1</f>
        <v>398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2504</v>
      </c>
      <c r="F50" s="16" t="s">
        <v>7194</v>
      </c>
      <c r="G50" s="15">
        <f>B2L643C1*B2L604C1</f>
        <v>2504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880</v>
      </c>
      <c r="F52" s="16" t="s">
        <v>7198</v>
      </c>
      <c r="G52" s="15">
        <f>B2L645C1*B2L604C1</f>
        <v>880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2344</v>
      </c>
      <c r="F53" s="16" t="s">
        <v>7200</v>
      </c>
      <c r="G53" s="15">
        <f>B2L646C1*B2L604C1</f>
        <v>2344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482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-160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13823</v>
      </c>
      <c r="F58" s="16" t="s">
        <v>7207</v>
      </c>
      <c r="G58" s="15">
        <f>B2L651C1*B2L604C1</f>
        <v>13823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37065</v>
      </c>
      <c r="F59" s="16" t="s">
        <v>7209</v>
      </c>
      <c r="G59" s="15">
        <f>B2L652C1*B2L604C1</f>
        <v>37065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115</v>
      </c>
      <c r="F60" s="16" t="s">
        <v>7211</v>
      </c>
      <c r="G60" s="15">
        <f>B2L653C1*B2L604C1</f>
        <v>115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4734</v>
      </c>
      <c r="F61" s="16" t="s">
        <v>7213</v>
      </c>
      <c r="G61" s="15">
        <f>B2L654C1*B2L604C1</f>
        <v>4734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12541</v>
      </c>
      <c r="F62" s="16" t="s">
        <v>7215</v>
      </c>
      <c r="G62" s="15">
        <f>B2L655C1*B2L604C1</f>
        <v>12541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-9089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-24524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115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334</v>
      </c>
      <c r="F67" s="16" t="s">
        <v>7222</v>
      </c>
      <c r="G67" s="15">
        <f>B2L660C1*B2L604C1</f>
        <v>334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2238</v>
      </c>
      <c r="F68" s="16" t="s">
        <v>7224</v>
      </c>
      <c r="G68" s="15">
        <f>B2L661C1*B2L604C1</f>
        <v>2238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89</v>
      </c>
      <c r="F70" s="16" t="s">
        <v>7228</v>
      </c>
      <c r="G70" s="15">
        <f>B2L663C1*B2L604C1</f>
        <v>89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179</v>
      </c>
      <c r="F71" s="16" t="s">
        <v>7230</v>
      </c>
      <c r="G71" s="15">
        <f>B2L664C1*B2L604C1</f>
        <v>179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-245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-2059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2</v>
      </c>
      <c r="F79" s="16" t="s">
        <v>7243</v>
      </c>
      <c r="G79" s="15">
        <f>B2L672C1*B2L604C1</f>
        <v>2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3</v>
      </c>
      <c r="F80" s="16" t="s">
        <v>7245</v>
      </c>
      <c r="G80" s="15">
        <f>B2L673C1*B2L604C1</f>
        <v>3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2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3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23</v>
      </c>
      <c r="F88" s="16" t="s">
        <v>7258</v>
      </c>
      <c r="G88" s="15">
        <f>B2L681C1*B2L604C1</f>
        <v>23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166</v>
      </c>
      <c r="F89" s="16" t="s">
        <v>7260</v>
      </c>
      <c r="G89" s="15">
        <f>B2L682C1*B2L604C1</f>
        <v>166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23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166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27</v>
      </c>
      <c r="F94" s="16" t="s">
        <v>7267</v>
      </c>
      <c r="G94" s="15">
        <f>B2L687C1*B2L604C1</f>
        <v>27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77</v>
      </c>
      <c r="F95" s="16" t="s">
        <v>7269</v>
      </c>
      <c r="G95" s="15">
        <f>B2L688C1*B2L604C1</f>
        <v>77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34</v>
      </c>
      <c r="F97" s="16" t="s">
        <v>7273</v>
      </c>
      <c r="G97" s="15">
        <f>B2L690C1*B2L604C1</f>
        <v>34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139</v>
      </c>
      <c r="F98" s="16" t="s">
        <v>7275</v>
      </c>
      <c r="G98" s="15">
        <f>B2L691C1*B2L604C1</f>
        <v>139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7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62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76</v>
      </c>
      <c r="F104" s="16" t="s">
        <v>7284</v>
      </c>
      <c r="G104" s="15">
        <f>B2L697C1*B2L604C1</f>
        <v>76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6351</v>
      </c>
      <c r="F105" s="16" t="s">
        <v>7286</v>
      </c>
      <c r="G105" s="15">
        <f>B2L698C1*B2L604C1</f>
        <v>6351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321</v>
      </c>
      <c r="F106" s="16" t="s">
        <v>7288</v>
      </c>
      <c r="G106" s="15">
        <f>B2L699C1*B2L604C1</f>
        <v>321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1306</v>
      </c>
      <c r="F107" s="16" t="s">
        <v>7290</v>
      </c>
      <c r="G107" s="15">
        <f>B2L700C1*B2L604C1</f>
        <v>1306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321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1230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6351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2598</v>
      </c>
      <c r="F112" s="16" t="s">
        <v>7297</v>
      </c>
      <c r="G112" s="15">
        <f>B2L705C1*B2L604C1</f>
        <v>2598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4476</v>
      </c>
      <c r="F113" s="16" t="s">
        <v>7299</v>
      </c>
      <c r="G113" s="15">
        <f>B2L706C1*B2L604C1</f>
        <v>4476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3952</v>
      </c>
      <c r="F114" s="16" t="s">
        <v>7301</v>
      </c>
      <c r="G114" s="15">
        <f>B2L707C1*B2L604C1</f>
        <v>3952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294</v>
      </c>
      <c r="F115" s="16" t="s">
        <v>7303</v>
      </c>
      <c r="G115" s="15">
        <f>B2L708C1*B2L604C1</f>
        <v>294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89</v>
      </c>
      <c r="F116" s="16" t="s">
        <v>7305</v>
      </c>
      <c r="G116" s="15">
        <f>B2L709C1*B2L604C1</f>
        <v>89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-2304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-4387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3952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14</v>
      </c>
      <c r="F123" s="16" t="s">
        <v>7316</v>
      </c>
      <c r="G123" s="15">
        <f>B2L716C1*B2L604C1</f>
        <v>14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5</v>
      </c>
      <c r="F124" s="16" t="s">
        <v>7318</v>
      </c>
      <c r="G124" s="15">
        <f>B2L717C1*B2L604C1</f>
        <v>5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8</v>
      </c>
      <c r="F125" s="16" t="s">
        <v>7320</v>
      </c>
      <c r="G125" s="15">
        <f>B2L718C1*B2L604C1</f>
        <v>8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5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8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14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1976</v>
      </c>
      <c r="F130" s="16" t="s">
        <v>7327</v>
      </c>
      <c r="G130" s="15">
        <f>B2L723C1*B2L604C1</f>
        <v>1976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5727</v>
      </c>
      <c r="F131" s="16" t="s">
        <v>7329</v>
      </c>
      <c r="G131" s="15">
        <f>B2L724C1*B2L604C1</f>
        <v>5727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1875</v>
      </c>
      <c r="F132" s="16" t="s">
        <v>7331</v>
      </c>
      <c r="G132" s="15">
        <f>B2L725C1*B2L604C1</f>
        <v>1875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662</v>
      </c>
      <c r="F133" s="16" t="s">
        <v>7333</v>
      </c>
      <c r="G133" s="15">
        <f>B2L726C1*B2L604C1</f>
        <v>662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1499</v>
      </c>
      <c r="F134" s="16" t="s">
        <v>7335</v>
      </c>
      <c r="G134" s="15">
        <f>B2L727C1*B2L604C1</f>
        <v>1499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-1314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-4228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1875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16</v>
      </c>
      <c r="F139" s="16" t="s">
        <v>7342</v>
      </c>
      <c r="G139" s="15">
        <f>B2L732C1*B2L604C1</f>
        <v>16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4</v>
      </c>
      <c r="F140" s="16" t="s">
        <v>7344</v>
      </c>
      <c r="G140" s="15">
        <f>B2L733C1*B2L604C1</f>
        <v>4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7</v>
      </c>
      <c r="F142" s="16" t="s">
        <v>7348</v>
      </c>
      <c r="G142" s="15">
        <f>B2L735C1*B2L604C1</f>
        <v>7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8</v>
      </c>
      <c r="F143" s="16" t="s">
        <v>7350</v>
      </c>
      <c r="G143" s="15">
        <f>B2L736C1*B2L604C1</f>
        <v>8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-9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4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24</v>
      </c>
      <c r="F148" s="16" t="s">
        <v>7357</v>
      </c>
      <c r="G148" s="15">
        <f>B2L741C1*B2L604C1</f>
        <v>24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24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21</v>
      </c>
      <c r="F151" s="16" t="s">
        <v>7362</v>
      </c>
      <c r="G151" s="15">
        <f>B2L744C1*B2L604C1</f>
        <v>21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21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1508</v>
      </c>
      <c r="F155" s="16" t="s">
        <v>7369</v>
      </c>
      <c r="G155" s="15">
        <f>B2L748C1*B2L604C1</f>
        <v>1508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2118</v>
      </c>
      <c r="F156" s="16" t="s">
        <v>7371</v>
      </c>
      <c r="G156" s="15">
        <f>B2L749C1*B2L604C1</f>
        <v>2118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-1508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2118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0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2871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2183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488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4566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4566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-121</v>
      </c>
      <c r="F24" s="16" t="s">
        <v>7448</v>
      </c>
      <c r="G24" s="15">
        <f>B2L817C1*B2L815C1</f>
        <v>-121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-4</v>
      </c>
      <c r="F29" s="16" t="s">
        <v>7458</v>
      </c>
      <c r="G29" s="15">
        <f>B2L822C1*B2L815C1</f>
        <v>-4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44</v>
      </c>
      <c r="F30" s="16" t="s">
        <v>7460</v>
      </c>
      <c r="G30" s="15">
        <f>B2L823C1*B2L815C1</f>
        <v>44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1699</v>
      </c>
      <c r="F31" s="16" t="s">
        <v>7462</v>
      </c>
      <c r="G31" s="15">
        <f>B2L824C1*B2L815C1</f>
        <v>1699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2875</v>
      </c>
      <c r="F33" s="16" t="s">
        <v>7466</v>
      </c>
      <c r="G33" s="15">
        <f>B2L826C1*B2L815C1</f>
        <v>2875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-2</v>
      </c>
      <c r="F42" s="16" t="s">
        <v>7484</v>
      </c>
      <c r="G42" s="15">
        <f>B2L835C1*B2L815C1</f>
        <v>-2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-63</v>
      </c>
      <c r="F43" s="16" t="s">
        <v>7486</v>
      </c>
      <c r="G43" s="15">
        <f>B2L836C1*B2L815C1</f>
        <v>-63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138</v>
      </c>
      <c r="F47" s="16" t="s">
        <v>7494</v>
      </c>
      <c r="G47" s="15">
        <f>B2L840C1*B2L815C1</f>
        <v>138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71898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8979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12102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92979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92979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7032</v>
      </c>
      <c r="F14" s="16" t="s">
        <v>7550</v>
      </c>
      <c r="G14" s="15">
        <f>B2L907C1*B2L906C1</f>
        <v>7032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186</v>
      </c>
      <c r="F15" s="16" t="s">
        <v>7552</v>
      </c>
      <c r="G15" s="15">
        <f>B2L908C1*B2L906C1</f>
        <v>186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103</v>
      </c>
      <c r="F16" s="16" t="s">
        <v>7554</v>
      </c>
      <c r="G16" s="15">
        <f>B2L909C1*B2L906C1</f>
        <v>103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8781</v>
      </c>
      <c r="F17" s="16" t="s">
        <v>7556</v>
      </c>
      <c r="G17" s="15">
        <f>B2L910C1*B2L906C1</f>
        <v>8781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26339</v>
      </c>
      <c r="F19" s="16" t="s">
        <v>7560</v>
      </c>
      <c r="G19" s="15">
        <f>B2L912C1*B2L906C1</f>
        <v>26339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29759</v>
      </c>
      <c r="F20" s="16" t="s">
        <v>7562</v>
      </c>
      <c r="G20" s="15">
        <f>B2L913C1*B2L906C1</f>
        <v>29759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8229</v>
      </c>
      <c r="F21" s="16" t="s">
        <v>7564</v>
      </c>
      <c r="G21" s="15">
        <f>B2L914C1*B2L906C1</f>
        <v>8229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33</v>
      </c>
      <c r="F22" s="16" t="s">
        <v>7566</v>
      </c>
      <c r="G22" s="15">
        <f>B2L915C1*B2L906C1</f>
        <v>33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1601</v>
      </c>
      <c r="F23" s="16" t="s">
        <v>7568</v>
      </c>
      <c r="G23" s="15">
        <f>B2L916C1*B2L906C1</f>
        <v>1601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67</v>
      </c>
      <c r="F24" s="16" t="s">
        <v>7570</v>
      </c>
      <c r="G24" s="15">
        <f>B2L917C1*B2L906C1</f>
        <v>67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1</v>
      </c>
      <c r="F25" s="16" t="s">
        <v>7572</v>
      </c>
      <c r="G25" s="15">
        <f>B2L918C1*B2L906C1</f>
        <v>1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302</v>
      </c>
      <c r="F26" s="16" t="s">
        <v>7574</v>
      </c>
      <c r="G26" s="15">
        <f>B2L919C1*B2L906C1</f>
        <v>302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496</v>
      </c>
      <c r="F27" s="16" t="s">
        <v>7576</v>
      </c>
      <c r="G27" s="15">
        <f>B2L920C1*B2L906C1</f>
        <v>496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0</v>
      </c>
      <c r="F29" s="16" t="s">
        <v>7580</v>
      </c>
      <c r="G29" s="15">
        <f>B2L922C1*B2L906C1</f>
        <v>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767</v>
      </c>
      <c r="F31" s="16" t="s">
        <v>7584</v>
      </c>
      <c r="G31" s="15">
        <f>B2L924C1*B2L906C1</f>
        <v>767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1739</v>
      </c>
      <c r="F32" s="16" t="s">
        <v>7586</v>
      </c>
      <c r="G32" s="15">
        <f>B2L925C1*B2L906C1</f>
        <v>1739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3107</v>
      </c>
      <c r="F33" s="16" t="s">
        <v>7588</v>
      </c>
      <c r="G33" s="15">
        <f>B2L926C1*B2L906C1</f>
        <v>3107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10</v>
      </c>
      <c r="F34" s="16" t="s">
        <v>7590</v>
      </c>
      <c r="G34" s="15">
        <f>B2L927C1*B2L906C1</f>
        <v>10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43</v>
      </c>
      <c r="F35" s="16" t="s">
        <v>7592</v>
      </c>
      <c r="G35" s="15">
        <f>B2L928C1*B2L906C1</f>
        <v>43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114</v>
      </c>
      <c r="F36" s="16" t="s">
        <v>7594</v>
      </c>
      <c r="G36" s="15">
        <f>B2L929C1*B2L906C1</f>
        <v>114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1923</v>
      </c>
      <c r="F37" s="16" t="s">
        <v>7596</v>
      </c>
      <c r="G37" s="15">
        <f>B2L930C1*B2L906C1</f>
        <v>1923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2345</v>
      </c>
      <c r="F38" s="16" t="s">
        <v>7598</v>
      </c>
      <c r="G38" s="15">
        <f>B2L931C1*B2L906C1</f>
        <v>2345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</v>
      </c>
      <c r="F39" s="16" t="s">
        <v>7600</v>
      </c>
      <c r="G39" s="15">
        <f>B2L932C1*B2L906C1</f>
        <v>2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303</v>
      </c>
      <c r="F41" s="16" t="s">
        <v>7604</v>
      </c>
      <c r="G41" s="15">
        <f>B2L918C2+B2L919C2</f>
        <v>303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55</v>
      </c>
      <c r="F42" s="16" t="s">
        <v>7606</v>
      </c>
      <c r="G42" s="15">
        <f>B2L927C2+B2L928C2+B2L932C2</f>
        <v>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27702.424999999999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2748.9650000000001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30451.39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1869.444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32320.833999999999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4618.4089999999997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0.59521904621266764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0.40478095378733242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9.02738758394937E-2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0.90972612416050624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0.85710736919721808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8.5052415417250685E-2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5.7840215385531205E-2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0.94215978461446881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0.14289263080278189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27842.970999999998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2754.4054999999998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30597.376499999998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2004.7135000000001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32602.089999999997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4759.1189999999997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0.57876373757411825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0.4212362624258818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9.0020969608293047E-2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0.90997903039170691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0.85402411317802018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8.4485549852785516E-2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6.1490336969194315E-2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0.93850966303080574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0.14597588682197982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27697.973666666669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2731.7213333333334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30429.695000000003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2195.6756666666665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32625.370666666666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4927.3969999999999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0.5543944060795859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0.4456055939204141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8.9771564694727732E-2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0.9102284353052722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0.84897039024190102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8.3729970802272985E-2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6.7299638955826108E-2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0.93270036104417398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0.15102960975809909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27041.097249999999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2664.5362500000001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29705.6335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2274.8022499999997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31980.435749999997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4939.3384999999998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0.53945204403383173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0.46054795596616832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8.9698011321657223E-2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0.91030198867834278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0.84555124456051234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8.3317696820313036E-2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7.1131058619174695E-2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0.92886894138082543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0.15444875543948772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24229.678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2387.3452000000002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26617.0232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2130.1545999999998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28747.177799999998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4517.4997999999996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0.52846603335765518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0.47153396664234498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8.9692419098165721E-2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0.91030758090183428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0.84285414619030885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8.3046246021409462E-2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7.4099607788281743E-2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0.92590039221171827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0.15714585380969118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8735.4903399999985</v>
      </c>
      <c r="F8" s="16" t="s">
        <v>7737</v>
      </c>
      <c r="G8" s="15">
        <f>A2L107C44</f>
        <v>1411.7868739999997</v>
      </c>
      <c r="H8" s="16" t="s">
        <v>7738</v>
      </c>
      <c r="I8" s="15">
        <f>B3L201C1+B3L201C2</f>
        <v>10147.277213999998</v>
      </c>
      <c r="J8" s="16" t="s">
        <v>7739</v>
      </c>
      <c r="K8" s="21">
        <f>IF(B3L201C3=0,0,B3L201C1/B3L201C3)</f>
        <v>0.86087037495613261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22.014457999999998</v>
      </c>
      <c r="F9" s="16" t="s">
        <v>7741</v>
      </c>
      <c r="G9" s="15">
        <f>A2L109C44</f>
        <v>1.2086520000000001</v>
      </c>
      <c r="H9" s="16" t="s">
        <v>7742</v>
      </c>
      <c r="I9" s="15">
        <f>B3L202C1+B3L202C2</f>
        <v>23.223109999999998</v>
      </c>
      <c r="J9" s="16" t="s">
        <v>7743</v>
      </c>
      <c r="K9" s="21">
        <f>IF(B3L202C3=0,0,B3L202C1/B3L202C3)</f>
        <v>0.94795477436053999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4159.0821919999998</v>
      </c>
      <c r="F10" s="16" t="s">
        <v>7745</v>
      </c>
      <c r="G10" s="15">
        <f>A2L111C44</f>
        <v>289.04588600000005</v>
      </c>
      <c r="H10" s="16" t="s">
        <v>7746</v>
      </c>
      <c r="I10" s="15">
        <f>B3L203C1+B3L203C2</f>
        <v>4448.1280779999997</v>
      </c>
      <c r="J10" s="16" t="s">
        <v>7747</v>
      </c>
      <c r="K10" s="21">
        <f>IF(B3L203C3=0,0,B3L203C1/B3L203C3)</f>
        <v>0.93501853342991803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1197.2868720000001</v>
      </c>
      <c r="F11" s="16" t="s">
        <v>7749</v>
      </c>
      <c r="G11" s="15">
        <f>A2L113C44</f>
        <v>605.07953599999996</v>
      </c>
      <c r="H11" s="16" t="s">
        <v>7750</v>
      </c>
      <c r="I11" s="15">
        <f>B3L204C1+B3L204C2</f>
        <v>1802.3664080000001</v>
      </c>
      <c r="J11" s="16" t="s">
        <v>7751</v>
      </c>
      <c r="K11" s="21">
        <f>IF(B3L204C3=0,0,B3L204C1/B3L204C3)</f>
        <v>0.66428605564646104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20708.155875999997</v>
      </c>
      <c r="F12" s="16" t="s">
        <v>7753</v>
      </c>
      <c r="G12" s="15">
        <f>A2L115C44</f>
        <v>4447.189104</v>
      </c>
      <c r="H12" s="16" t="s">
        <v>7754</v>
      </c>
      <c r="I12" s="15">
        <f>B3L205C1+B3L205C2</f>
        <v>25155.344979999998</v>
      </c>
      <c r="J12" s="16" t="s">
        <v>7755</v>
      </c>
      <c r="K12" s="21">
        <f>IF(B3L205C3=0,0,B3L205C1/B3L205C3)</f>
        <v>0.82321096738940447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2605.9333379999998</v>
      </c>
      <c r="F13" s="16" t="s">
        <v>7757</v>
      </c>
      <c r="G13" s="15">
        <f>A2L117C44</f>
        <v>251.45974799999993</v>
      </c>
      <c r="H13" s="16" t="s">
        <v>7758</v>
      </c>
      <c r="I13" s="15">
        <f>B3L206C1+B3L206C2</f>
        <v>2857.3930859999996</v>
      </c>
      <c r="J13" s="16" t="s">
        <v>7759</v>
      </c>
      <c r="K13" s="21">
        <f>IF(B3L206C3=0,0,B3L206C1/B3L206C3)</f>
        <v>0.9119967955294479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4723.0364939999999</v>
      </c>
      <c r="F14" s="16" t="s">
        <v>7761</v>
      </c>
      <c r="G14" s="15">
        <f>A2L122C44</f>
        <v>1239.1898279999996</v>
      </c>
      <c r="H14" s="16" t="s">
        <v>7762</v>
      </c>
      <c r="I14" s="15">
        <f>B3L207C1+B3L207C2</f>
        <v>5962.2263219999995</v>
      </c>
      <c r="J14" s="16" t="s">
        <v>7763</v>
      </c>
      <c r="K14" s="21">
        <f>IF(B3L207C3=0,0,B3L207C1/B3L207C3)</f>
        <v>0.79215988104518653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2610.8634859999997</v>
      </c>
      <c r="F15" s="16" t="s">
        <v>7765</v>
      </c>
      <c r="G15" s="15">
        <f>A2L126C44</f>
        <v>303.29274999999996</v>
      </c>
      <c r="H15" s="16" t="s">
        <v>7766</v>
      </c>
      <c r="I15" s="15">
        <f>B3L208C1+B3L208C2</f>
        <v>2914.1562359999998</v>
      </c>
      <c r="J15" s="16" t="s">
        <v>7767</v>
      </c>
      <c r="K15" s="21">
        <f>IF(B3L208C3=0,0,B3L208C1/B3L208C3)</f>
        <v>0.89592433437395147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44761.863056000002</v>
      </c>
      <c r="F16" s="16" t="s">
        <v>7769</v>
      </c>
      <c r="G16" s="15">
        <f>SUM(B3L201C2:B3L208C2)</f>
        <v>8548.252378000001</v>
      </c>
      <c r="H16" s="16" t="s">
        <v>7770</v>
      </c>
      <c r="I16" s="15">
        <f>B3L209C1+B3L209C2</f>
        <v>53310.115434000007</v>
      </c>
      <c r="J16" s="16" t="s">
        <v>7771</v>
      </c>
      <c r="K16" s="21">
        <f>IF(B3L209C3=0,0,B3L209C1/B3L209C3)</f>
        <v>0.83965046204818161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234346</v>
      </c>
      <c r="F27" s="16" t="s">
        <v>7789</v>
      </c>
      <c r="G27" s="15">
        <f>A2L325C44</f>
        <v>10995</v>
      </c>
      <c r="H27" s="16" t="s">
        <v>7790</v>
      </c>
      <c r="I27" s="15">
        <f>B3L220C1+B3L220C2</f>
        <v>245341</v>
      </c>
      <c r="J27" s="16" t="s">
        <v>7791</v>
      </c>
      <c r="K27" s="21">
        <f>IF(B3L220C3=0,0,B3L220C1/B3L220C3)</f>
        <v>0.95518482438728136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8779</v>
      </c>
      <c r="F29" s="16" t="s">
        <v>6456</v>
      </c>
      <c r="G29" s="15">
        <f>A3L406C12</f>
        <v>348</v>
      </c>
      <c r="H29" s="16" t="s">
        <v>7796</v>
      </c>
      <c r="I29" s="15">
        <f>B3L222C1+B3L222C2</f>
        <v>9127</v>
      </c>
      <c r="J29" s="16" t="s">
        <v>7797</v>
      </c>
      <c r="K29" s="21">
        <f>IF(B3L222C3=0,0,B3L222C1/B3L222C3)</f>
        <v>0.96187137065848582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7667</v>
      </c>
      <c r="F30" s="16" t="s">
        <v>7799</v>
      </c>
      <c r="G30" s="15">
        <f>A2L327C44</f>
        <v>529</v>
      </c>
      <c r="H30" s="16" t="s">
        <v>7800</v>
      </c>
      <c r="I30" s="15">
        <f>B3L223C1+B3L223C2</f>
        <v>8196</v>
      </c>
      <c r="J30" s="16" t="s">
        <v>7801</v>
      </c>
      <c r="K30" s="21">
        <f>IF(B3L223C3=0,0,B3L223C1/B3L223C3)</f>
        <v>0.93545632015617375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676.01824999999997</v>
      </c>
      <c r="H32" s="16" t="s">
        <v>7806</v>
      </c>
      <c r="I32" s="15">
        <f>B3L225C1+B3L225C2</f>
        <v>676.01824999999997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86021.870073333324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58347.440373333331</v>
      </c>
      <c r="F9" s="16" t="s">
        <v>7834</v>
      </c>
      <c r="G9" s="21">
        <f>IF(B3L301C1=0,0,B3L302C1/B3L301C1)</f>
        <v>0.67828611867647559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23162.797283333337</v>
      </c>
      <c r="F10" s="16" t="s">
        <v>7835</v>
      </c>
      <c r="G10" s="21">
        <f>IF(B3L301C1=0,0,B3L303C1/B3L301C1)</f>
        <v>0.26926637683634569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4511.6324166666673</v>
      </c>
      <c r="F11" s="16" t="s">
        <v>7836</v>
      </c>
      <c r="G11" s="21">
        <f>IF(B3L301C1=0,0,B3L304C1/B3L301C1)</f>
        <v>5.2447504487178873E-2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54212.811616666666</v>
      </c>
      <c r="F12" s="16" t="s">
        <v>7838</v>
      </c>
      <c r="G12" s="21">
        <f>IF(B3L301C1=0,0,B3L305C1/B3L301C1)</f>
        <v>0.63022126315610727</v>
      </c>
      <c r="H12" s="16" t="s">
        <v>7839</v>
      </c>
      <c r="I12" s="21">
        <f>IF(B3L302C1=0,0,B3L305C1/B3L302C1)</f>
        <v>0.92913778684700754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4134.628756666666</v>
      </c>
      <c r="F13" s="16" t="s">
        <v>7841</v>
      </c>
      <c r="G13" s="21">
        <f>IF(B3L301C1=0,0,B3L306C1/B3L301C1)</f>
        <v>4.806485552036837E-2</v>
      </c>
      <c r="H13" s="16" t="s">
        <v>7842</v>
      </c>
      <c r="I13" s="21">
        <f>IF(B3L302C1=0,0,B3L306C1/B3L302C1)</f>
        <v>7.0862213152992487E-2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95.94693333333332</v>
      </c>
      <c r="F15" s="16" t="s">
        <v>7847</v>
      </c>
      <c r="G15" s="21">
        <f>IF(B3L301C1=0,0,B3L308C1/B3L301C1)</f>
        <v>1.1153783712390688E-3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4.1422861047258489E-3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207.30237333333332</v>
      </c>
      <c r="F16" s="16" t="s">
        <v>7850</v>
      </c>
      <c r="G16" s="21">
        <f>IF(B3L301C1=0,0,B3L309C1/B3L301C1)</f>
        <v>2.4098798730672654E-3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8.9497987137545174E-3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4.4083433333333328</v>
      </c>
      <c r="F17" s="16" t="s">
        <v>7853</v>
      </c>
      <c r="G17" s="21">
        <f>IF(B3L301C1=0,0,B3L310C1/B3L301C1)</f>
        <v>5.12467739840489E-5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1.9031998939546615E-4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883.93357999999989</v>
      </c>
      <c r="F18" s="16" t="s">
        <v>7856</v>
      </c>
      <c r="G18" s="21">
        <f>IF(B3L301C1=0,0,B3L311C1/B3L301C1)</f>
        <v>1.0275684302683141E-2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3.8161780254236798E-2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17059.009000000002</v>
      </c>
      <c r="F19" s="16" t="s">
        <v>7859</v>
      </c>
      <c r="G19" s="21">
        <f>IF(B3L301C1=0,0,B3L312C1/B3L301C1)</f>
        <v>0.19831013886883953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0.73648311088379281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695.08193666666659</v>
      </c>
      <c r="F20" s="16" t="s">
        <v>7862</v>
      </c>
      <c r="G20" s="21">
        <f>IF(B3L301C1=0,0,B3L313C1/B3L301C1)</f>
        <v>8.0802932565185084E-3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3.0008548974644309E-2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21">
        <f>A3L315C12</f>
        <v>0.33333333333333331</v>
      </c>
      <c r="F21" s="16" t="s">
        <v>7865</v>
      </c>
      <c r="G21" s="21">
        <f>IF(B3L301C1=0,0,B3L314C1/B3L301C1)</f>
        <v>3.8749835716099628E-6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1.4390892829389889E-5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139.80769000000001</v>
      </c>
      <c r="F23" s="16" t="s">
        <v>7871</v>
      </c>
      <c r="G23" s="21">
        <f>IF(B3L301C1=0,0,B3L316C1/B3L301C1)</f>
        <v>1.6252575058042155E-3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6.0358724505436938E-3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2012.7182466666666</v>
      </c>
      <c r="F25" s="16" t="s">
        <v>7877</v>
      </c>
      <c r="G25" s="21">
        <f>IF(B3L301C1=0,0,B3L318C1/B3L301C1)</f>
        <v>2.3397750420338825E-2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8.6894437750612563E-2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21">
        <f>A3L320C12</f>
        <v>-1</v>
      </c>
      <c r="F26" s="16" t="s">
        <v>7880</v>
      </c>
      <c r="G26" s="21">
        <f>IF(B3L301C1=0,0,B3L319C1/B3L301C1)</f>
        <v>-1.1624950714829888E-5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-4.3172678488169666E-5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2051.7885933333332</v>
      </c>
      <c r="F27" s="16" t="s">
        <v>7883</v>
      </c>
      <c r="G27" s="21">
        <f>IF(B3L301C1=0,0,B3L320C1/B3L301C1)</f>
        <v>2.3851941274750144E-2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8.8581209265673894E-2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11.467253333333332</v>
      </c>
      <c r="F29" s="16" t="s">
        <v>7889</v>
      </c>
      <c r="G29" s="21">
        <f>IF(B3L301C1=0,0,B3L322C1/B3L301C1)</f>
        <v>1.3330625483446874E-4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4.9507204130239189E-4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2</v>
      </c>
      <c r="F31" s="16" t="s">
        <v>7895</v>
      </c>
      <c r="G31" s="21">
        <f>IF(B3L301C1=0,0,B3L324C1/B3L301C1)</f>
        <v>2.3249901429659775E-5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8.6345356976339331E-5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676.01824999999997</v>
      </c>
      <c r="F35" s="16" t="s">
        <v>7907</v>
      </c>
      <c r="G35" s="21">
        <f>IF(B3L301C1=0,0,B3L328C1/B3L301C1)</f>
        <v>7.8586788385755502E-3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0.14983894687490143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254.70491666666669</v>
      </c>
      <c r="F37" s="16" t="s">
        <v>7913</v>
      </c>
      <c r="G37" s="21">
        <f>IF(B3L301C1=0,0,B3L330C1/B3L301C1)</f>
        <v>2.9609321030748541E-3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5.6455157057065948E-2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355.10291666666666</v>
      </c>
      <c r="F38" s="16" t="s">
        <v>7916</v>
      </c>
      <c r="G38" s="21">
        <f>IF(B3L301C1=0,0,B3L331C1/B3L301C1)</f>
        <v>4.1280539049423446E-3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7.8708299761935746E-2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1689.8770833333335</v>
      </c>
      <c r="F42" s="16" t="s">
        <v>7928</v>
      </c>
      <c r="G42" s="21">
        <f>IF(B3L301C1=0,0,B3L335C1/B3L301C1)</f>
        <v>1.9644737807870481E-2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0.37456001005105521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1535.9292500000001</v>
      </c>
      <c r="F43" s="16" t="s">
        <v>7931</v>
      </c>
      <c r="G43" s="21">
        <f>IF(B3L301C1=0,0,B3L336C1/B3L301C1)</f>
        <v>1.7855101832715634E-2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0.34043758625504156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254.70491666666669</v>
      </c>
      <c r="F44" s="16" t="s">
        <v>7934</v>
      </c>
      <c r="G44" s="21">
        <f>IF(B3L301C1=0,0,B3L337C1/B3L301C1)</f>
        <v>2.9609321030748541E-3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5.6455157057065948E-2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9127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8779</v>
      </c>
      <c r="F9" s="16" t="s">
        <v>7960</v>
      </c>
      <c r="G9" s="21">
        <f>IF(B3L401C1=0,0,B3L402C1/B3L401C1)</f>
        <v>0.96187137065848582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348</v>
      </c>
      <c r="F10" s="16" t="s">
        <v>7962</v>
      </c>
      <c r="G10" s="21">
        <f>IF(B3L401C1=0,0,B3L403C1/B3L401C1)</f>
        <v>3.8128629341514189E-2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5822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254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4.3627619374785299E-2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154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2.6451391274476124E-2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0</v>
      </c>
      <c r="F15" s="16" t="s">
        <v>945</v>
      </c>
      <c r="G15" s="19" t="str">
        <f>NULL_VALUE</f>
        <v>n/a</v>
      </c>
      <c r="H15" s="16" t="s">
        <v>7971</v>
      </c>
      <c r="I15" s="15">
        <f>IF(B3L404C1=0,0,B3L408C1/B3L404C1)</f>
        <v>0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110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1.8893850910340088E-2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3733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0.64118859498454139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217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3.7272414977670906E-2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-171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-2.9371350051528685E-2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1.7176228100309173E-4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158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2.7138440398488492E-2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-1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-1.7176228100309173E-4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29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4.9811061490896598E-3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0</v>
      </c>
      <c r="F26" s="16" t="s">
        <v>945</v>
      </c>
      <c r="G26" s="19" t="str">
        <f>NULL_VALUE</f>
        <v>n/a</v>
      </c>
      <c r="H26" s="16" t="s">
        <v>7993</v>
      </c>
      <c r="I26" s="15">
        <f>IF(B3L404C1=0,0,B3L419C1/B3L404C1)</f>
        <v>0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40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6.8704912401236686E-3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1298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0.22294744074201306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126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126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126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44761.863056000002</v>
      </c>
      <c r="F8" s="16" t="s">
        <v>8061</v>
      </c>
      <c r="G8" s="15">
        <f>B3L501C1</f>
        <v>44761.863056000002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8548.252378000001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8548.252378000001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4159.0821919999998</v>
      </c>
      <c r="F10" s="16" t="s">
        <v>8064</v>
      </c>
      <c r="G10" s="15">
        <f>B3L503C1</f>
        <v>4159.0821919999998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289.04588600000005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289.04588600000005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6597.111304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6597.111304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123.94413999999999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123.94413999999999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3673.0135719999998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3673.0135719999998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1198.1495699999998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1198.1495699999998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213.39465800000002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213.39465800000002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428.41095200000001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428.41095200000001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596.69956000000002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596.69956000000002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1032.707598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1032.707598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874.88951400000008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874.88951400000008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10.368796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10.368796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80.198682000000005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80.198682000000005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10993.804427999999</v>
      </c>
      <c r="F26" s="16" t="s">
        <v>8093</v>
      </c>
      <c r="G26" s="15">
        <f>SUM(B3L503C2,B3L504C2,SUM(B3L507C2:B3L510C2),B3L512C2)</f>
        <v>4159.0821919999998</v>
      </c>
      <c r="H26" s="16" t="s">
        <v>8094</v>
      </c>
      <c r="I26" s="15">
        <f>SUM(B3L503C3,B3L504C3,SUM(B3L507C3:B3L510C3),B3L512C3)</f>
        <v>289.04588600000005</v>
      </c>
      <c r="J26" s="16" t="s">
        <v>8095</v>
      </c>
      <c r="K26" s="15">
        <f>SUM(B3L503C4,B3L504C4,SUM(B3L507C4:B3L510C4),B3L512C4)</f>
        <v>1198.1495699999998</v>
      </c>
      <c r="L26" s="16" t="s">
        <v>8096</v>
      </c>
      <c r="M26" s="15">
        <f>SUM(B3L503C5,B3L504C5,SUM(B3L507C5:B3L510C5),B3L512C5)</f>
        <v>213.39465800000002</v>
      </c>
      <c r="N26" s="16" t="s">
        <v>8097</v>
      </c>
      <c r="O26" s="15">
        <f>SUM(B3L503C6,B3L504C6,SUM(B3L507C6:B3L510C6),B3L512C6)</f>
        <v>428.41095200000001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4705.7211699999998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0.37831145889836637</v>
      </c>
      <c r="H27" s="16" t="s">
        <v>8108</v>
      </c>
      <c r="I27" s="21">
        <f>IF(B3L519C1=0,0,B3L519C3/B3L519C1)</f>
        <v>2.6291707105852481E-2</v>
      </c>
      <c r="J27" s="16" t="s">
        <v>8109</v>
      </c>
      <c r="K27" s="21">
        <f>IF(B3L519C1=0,0,B3L519C4/B3L519C1)</f>
        <v>0.10898407169664087</v>
      </c>
      <c r="L27" s="16" t="s">
        <v>8110</v>
      </c>
      <c r="M27" s="21">
        <f>IF(B3L519C1=0,0,B3L519C5/B3L519C1)</f>
        <v>1.9410446983803668E-2</v>
      </c>
      <c r="N27" s="16" t="s">
        <v>8111</v>
      </c>
      <c r="O27" s="21">
        <f>IF(B3L519C1=0,0,B3L519C6/B3L519C1)</f>
        <v>3.8968398501694722E-2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0.42803391681364189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14828.888346000002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1198.1495699999998</v>
      </c>
      <c r="L28" s="16" t="s">
        <v>8115</v>
      </c>
      <c r="M28" s="15">
        <f>SUM(B3L505C5:B3L518C5)</f>
        <v>213.39465800000002</v>
      </c>
      <c r="N28" s="16" t="s">
        <v>8116</v>
      </c>
      <c r="O28" s="15">
        <f>SUM(B3L505C6:B3L518C6)</f>
        <v>428.41095200000001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874.88951400000008</v>
      </c>
      <c r="X28" s="16" t="s">
        <v>8121</v>
      </c>
      <c r="Y28" s="15">
        <f>SUM(B3L505C11:B3L518C11)</f>
        <v>10.368796</v>
      </c>
      <c r="Z28" s="16" t="s">
        <v>8122</v>
      </c>
      <c r="AA28" s="15">
        <f>SUM(B3L505C12:B3L518C12)</f>
        <v>80.198682000000005</v>
      </c>
      <c r="AB28" s="16" t="s">
        <v>8123</v>
      </c>
      <c r="AC28" s="15">
        <f>SUM(B3L505C13:B3L518C13)</f>
        <v>720.64369999999997</v>
      </c>
      <c r="AD28" s="16" t="s">
        <v>8124</v>
      </c>
      <c r="AE28" s="15">
        <f>SUM(B3L505C14:B3L518C14)</f>
        <v>11302.832473999999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8.0798340512368422E-2</v>
      </c>
      <c r="L29" s="16" t="s">
        <v>8127</v>
      </c>
      <c r="M29" s="21">
        <f>IF(B3L521C1=0,0,B3L521C5/B3L521C1)</f>
        <v>1.4390468996791785E-2</v>
      </c>
      <c r="N29" s="16" t="s">
        <v>8128</v>
      </c>
      <c r="O29" s="21">
        <f>IF(B3L521C1=0,0,B3L521C6/B3L521C1)</f>
        <v>2.8890294538872912E-2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5.8998995311472284E-2</v>
      </c>
      <c r="X29" s="16" t="s">
        <v>8133</v>
      </c>
      <c r="Y29" s="21">
        <f>IF(B3L521C1=0,0,B3L521C11/B3L521C1)</f>
        <v>6.9922948761003492E-4</v>
      </c>
      <c r="Z29" s="16" t="s">
        <v>8134</v>
      </c>
      <c r="AA29" s="21">
        <f>IF(B3L521C1=0,0,B3L521C12/B3L521C1)</f>
        <v>5.4082733734813699E-3</v>
      </c>
      <c r="AB29" s="16" t="s">
        <v>8135</v>
      </c>
      <c r="AC29" s="21">
        <f>IF(B3L521C1=0,0,B3L521C13/B3L521C1)</f>
        <v>4.8597284110942073E-2</v>
      </c>
      <c r="AD29" s="16" t="s">
        <v>8136</v>
      </c>
      <c r="AE29" s="21">
        <f>IF(B3L521C1=0,0,B3L521C14/B3L521C1)</f>
        <v>0.7622171136684609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68139.003780000014</v>
      </c>
      <c r="F30" s="16" t="s">
        <v>8138</v>
      </c>
      <c r="G30" s="15">
        <f>SUM(B3L501C2,B3L502C2,SUM(B3L505C2:B3L518C2))</f>
        <v>44761.863056000002</v>
      </c>
      <c r="H30" s="16" t="s">
        <v>8139</v>
      </c>
      <c r="I30" s="15">
        <f>SUM(B3L501C3,B3L502C3,SUM(B3L505C3:B3L518C3))</f>
        <v>8548.252378000001</v>
      </c>
      <c r="J30" s="16" t="s">
        <v>8140</v>
      </c>
      <c r="K30" s="15">
        <f>SUM(B3L501C4,B3L502C4,SUM(B3L505C4:B3L518C4))</f>
        <v>1198.1495699999998</v>
      </c>
      <c r="L30" s="16" t="s">
        <v>8141</v>
      </c>
      <c r="M30" s="15">
        <f>SUM(B3L501C5,B3L502C5,SUM(B3L505C5:B3L518C5))</f>
        <v>213.39465800000002</v>
      </c>
      <c r="N30" s="16" t="s">
        <v>8142</v>
      </c>
      <c r="O30" s="15">
        <f>SUM(B3L501C6,B3L502C6,SUM(B3L505C6:B3L518C6))</f>
        <v>428.41095200000001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874.88951400000008</v>
      </c>
      <c r="X30" s="16" t="s">
        <v>8147</v>
      </c>
      <c r="Y30" s="15">
        <f>SUM(B3L501C11,B3L502C11,SUM(B3L505C11:B3L518C11))</f>
        <v>10.368796</v>
      </c>
      <c r="Z30" s="16" t="s">
        <v>8148</v>
      </c>
      <c r="AA30" s="15">
        <f>SUM(B3L501C12,B3L502C12,SUM(B3L505C12:B3L518C12))</f>
        <v>80.198682000000005</v>
      </c>
      <c r="AB30" s="16" t="s">
        <v>8149</v>
      </c>
      <c r="AC30" s="15">
        <f>SUM(B3L501C13,B3L502C13,SUM(B3L505C13:B3L518C13))</f>
        <v>720.64369999999997</v>
      </c>
      <c r="AD30" s="16" t="s">
        <v>8150</v>
      </c>
      <c r="AE30" s="15">
        <f>SUM(B3L501C14,B3L502C14,SUM(B3L505C14:B3L518C14))</f>
        <v>11302.832473999999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0.65691983405748577</v>
      </c>
      <c r="H31" s="16" t="s">
        <v>8153</v>
      </c>
      <c r="I31" s="21">
        <f>IF(B3L523C1=0,0,B3L523C3/B3L523C1)</f>
        <v>0.12545314583112621</v>
      </c>
      <c r="J31" s="16" t="s">
        <v>8154</v>
      </c>
      <c r="K31" s="21">
        <f>IF(B3L523C1=0,0,B3L523C4/B3L523C1)</f>
        <v>1.7583902075651973E-2</v>
      </c>
      <c r="L31" s="16" t="s">
        <v>8155</v>
      </c>
      <c r="M31" s="21">
        <f>IF(B3L523C1=0,0,B3L523C5/B3L523C1)</f>
        <v>3.1317548857771101E-3</v>
      </c>
      <c r="N31" s="16" t="s">
        <v>8156</v>
      </c>
      <c r="O31" s="21">
        <f>IF(B3L523C1=0,0,B3L523C6/B3L523C1)</f>
        <v>6.2873087106352166E-3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1.2839775539201461E-2</v>
      </c>
      <c r="X31" s="16" t="s">
        <v>8161</v>
      </c>
      <c r="Y31" s="21">
        <f>IF(B3L523C1=0,0,B3L523C11/B3L523C1)</f>
        <v>1.5217122976258455E-4</v>
      </c>
      <c r="Z31" s="16" t="s">
        <v>8162</v>
      </c>
      <c r="AA31" s="21">
        <f>IF(B3L523C1=0,0,B3L523C12/B3L523C1)</f>
        <v>1.1769864182185139E-3</v>
      </c>
      <c r="AB31" s="16" t="s">
        <v>8163</v>
      </c>
      <c r="AC31" s="21">
        <f>IF(B3L523C1=0,0,B3L523C13/B3L523C1)</f>
        <v>1.0576082126570824E-2</v>
      </c>
      <c r="AD31" s="16" t="s">
        <v>8164</v>
      </c>
      <c r="AE31" s="21">
        <f>IF(B3L523C1=0,0,B3L523C14/B3L523C1)</f>
        <v>0.16587903912557023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9201</v>
      </c>
      <c r="F8" s="16" t="s">
        <v>8195</v>
      </c>
      <c r="G8" s="15">
        <f>A2L106C11</f>
        <v>9201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1350</v>
      </c>
      <c r="F9" s="16" t="s">
        <v>8198</v>
      </c>
      <c r="G9" s="15">
        <f>A2L107C11</f>
        <v>1350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48</v>
      </c>
      <c r="F10" s="16" t="s">
        <v>8201</v>
      </c>
      <c r="G10" s="15">
        <f>A2L108C11</f>
        <v>48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3</v>
      </c>
      <c r="F11" s="16" t="s">
        <v>8204</v>
      </c>
      <c r="G11" s="15">
        <f>A2L109C11</f>
        <v>3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4786</v>
      </c>
      <c r="F12" s="16" t="s">
        <v>8207</v>
      </c>
      <c r="G12" s="15">
        <f>A2L110C11</f>
        <v>4786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580</v>
      </c>
      <c r="F13" s="16" t="s">
        <v>8210</v>
      </c>
      <c r="G13" s="15">
        <f>A2L111C11</f>
        <v>580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1809</v>
      </c>
      <c r="F14" s="16" t="s">
        <v>8213</v>
      </c>
      <c r="G14" s="15">
        <f>A2L112C11</f>
        <v>1809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703</v>
      </c>
      <c r="F15" s="16" t="s">
        <v>8216</v>
      </c>
      <c r="G15" s="15">
        <f>A2L113C11</f>
        <v>703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25911</v>
      </c>
      <c r="F16" s="16" t="s">
        <v>8219</v>
      </c>
      <c r="G16" s="15">
        <f>A2L114C11</f>
        <v>25911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6345</v>
      </c>
      <c r="F17" s="16" t="s">
        <v>8222</v>
      </c>
      <c r="G17" s="15">
        <f>A2L115C11</f>
        <v>6345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9335</v>
      </c>
      <c r="F18" s="16" t="s">
        <v>8225</v>
      </c>
      <c r="G18" s="15">
        <f>A2L116C11</f>
        <v>9335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359</v>
      </c>
      <c r="F19" s="16" t="s">
        <v>8228</v>
      </c>
      <c r="G19" s="15">
        <f>A2L117C11</f>
        <v>359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541</v>
      </c>
      <c r="F20" s="16" t="s">
        <v>8231</v>
      </c>
      <c r="G20" s="15">
        <f>A2L118C11</f>
        <v>541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299</v>
      </c>
      <c r="F21" s="16" t="s">
        <v>8234</v>
      </c>
      <c r="G21" s="15">
        <f>A2L119C11</f>
        <v>299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4508</v>
      </c>
      <c r="F22" s="16" t="s">
        <v>8237</v>
      </c>
      <c r="G22" s="15">
        <f>A2L121C11</f>
        <v>4508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1879</v>
      </c>
      <c r="F23" s="16" t="s">
        <v>8240</v>
      </c>
      <c r="G23" s="15">
        <f>A2L122C11</f>
        <v>1879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2159</v>
      </c>
      <c r="F24" s="16" t="s">
        <v>8243</v>
      </c>
      <c r="G24" s="15">
        <f>A2L125C11</f>
        <v>2159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393</v>
      </c>
      <c r="F25" s="16" t="s">
        <v>8246</v>
      </c>
      <c r="G25" s="15">
        <f>A2L126C11</f>
        <v>393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58298</v>
      </c>
      <c r="F26" s="16" t="s">
        <v>8249</v>
      </c>
      <c r="G26" s="15">
        <f>B3L601C2+B3L603C2+B3L605C2+B3L607C2+B3L609C2+B3L611C2+B3L613C2+B3L615C2+B3L617C2</f>
        <v>58298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11911</v>
      </c>
      <c r="F27" s="16" t="s">
        <v>8252</v>
      </c>
      <c r="G27" s="15">
        <f>B3L602C2+B3L604C2+B3L606C2+B3L608C2+B3L610C2+B3L612C2+B3L614C2+B3L616C2+B3L618C2</f>
        <v>11911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8566</v>
      </c>
      <c r="F28" s="16" t="s">
        <v>8255</v>
      </c>
      <c r="G28" s="15">
        <f>A2L123C11</f>
        <v>8566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14</v>
      </c>
      <c r="F29" s="16" t="s">
        <v>8258</v>
      </c>
      <c r="G29" s="15">
        <f>A2L124C11</f>
        <v>14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3813</v>
      </c>
      <c r="F30" s="16" t="s">
        <v>8261</v>
      </c>
      <c r="G30" s="15">
        <f>A2L127C11</f>
        <v>3813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1155</v>
      </c>
      <c r="F31" s="16" t="s">
        <v>8264</v>
      </c>
      <c r="G31" s="15">
        <f>A2L128C11</f>
        <v>1155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756</v>
      </c>
      <c r="F32" s="16" t="s">
        <v>8267</v>
      </c>
      <c r="G32" s="15">
        <f>A2L131C11</f>
        <v>756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1190</v>
      </c>
      <c r="F33" s="16" t="s">
        <v>8270</v>
      </c>
      <c r="G33" s="15">
        <f>A2L132C11</f>
        <v>1190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9989</v>
      </c>
      <c r="F34" s="16" t="s">
        <v>8273</v>
      </c>
      <c r="G34" s="15">
        <f>A2L139C11</f>
        <v>9989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1359</v>
      </c>
      <c r="F35" s="16" t="s">
        <v>8276</v>
      </c>
      <c r="G35" s="15">
        <f>A2L140C11</f>
        <v>1359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278585</v>
      </c>
      <c r="F36" s="16" t="s">
        <v>8279</v>
      </c>
      <c r="G36" s="15">
        <f>A2L181C11</f>
        <v>278585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46282</v>
      </c>
      <c r="F37" s="16" t="s">
        <v>8282</v>
      </c>
      <c r="G37" s="15">
        <f>A2L202C11-A2L216C11</f>
        <v>46282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2090</v>
      </c>
      <c r="F39" s="16" t="s">
        <v>8288</v>
      </c>
      <c r="G39" s="15">
        <f>A2L243C11</f>
        <v>2090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1851</v>
      </c>
      <c r="F40" s="16" t="s">
        <v>8291</v>
      </c>
      <c r="G40" s="15">
        <f>A2L245C11</f>
        <v>1851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1212331</v>
      </c>
      <c r="F41" s="16" t="s">
        <v>8294</v>
      </c>
      <c r="G41" s="15">
        <f>A2L420C11</f>
        <v>1212331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27702.424999999999</v>
      </c>
      <c r="F8" s="16" t="s">
        <v>7643</v>
      </c>
      <c r="G8" s="15">
        <f>A1L108C6</f>
        <v>27842.970999999998</v>
      </c>
      <c r="H8" s="16" t="s">
        <v>7660</v>
      </c>
      <c r="I8" s="15">
        <f>A1L108C7</f>
        <v>27697.973666666669</v>
      </c>
      <c r="J8" s="16" t="s">
        <v>7677</v>
      </c>
      <c r="K8" s="15">
        <f>A1L108C8</f>
        <v>27041.097249999999</v>
      </c>
      <c r="L8" s="16" t="s">
        <v>7694</v>
      </c>
      <c r="M8" s="15">
        <f>A1L108C9</f>
        <v>24229.678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6221.7939999999999</v>
      </c>
      <c r="F9" s="16" t="s">
        <v>8350</v>
      </c>
      <c r="G9" s="15">
        <f>A1L105C6</f>
        <v>5756.3045000000002</v>
      </c>
      <c r="H9" s="16" t="s">
        <v>8351</v>
      </c>
      <c r="I9" s="15">
        <f>A1L105C7</f>
        <v>5318.4126666666671</v>
      </c>
      <c r="J9" s="16" t="s">
        <v>8352</v>
      </c>
      <c r="K9" s="15">
        <f>A1L105C8</f>
        <v>4888.6937500000004</v>
      </c>
      <c r="L9" s="16" t="s">
        <v>8353</v>
      </c>
      <c r="M9" s="15">
        <f>A1L105C9</f>
        <v>4302.3011999999999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2673.4780000000001</v>
      </c>
      <c r="F10" s="16" t="s">
        <v>8355</v>
      </c>
      <c r="G10" s="15">
        <f>A1L106C6</f>
        <v>2468.8595</v>
      </c>
      <c r="H10" s="16" t="s">
        <v>8356</v>
      </c>
      <c r="I10" s="15">
        <f>A1L106C7</f>
        <v>2395.3029999999999</v>
      </c>
      <c r="J10" s="16" t="s">
        <v>8357</v>
      </c>
      <c r="K10" s="15">
        <f>A1L106C8</f>
        <v>2310.2264999999998</v>
      </c>
      <c r="L10" s="16" t="s">
        <v>8358</v>
      </c>
      <c r="M10" s="15">
        <f>A1L106C9</f>
        <v>2037.2041999999997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18807.152999999998</v>
      </c>
      <c r="F11" s="16" t="s">
        <v>8360</v>
      </c>
      <c r="G11" s="15">
        <f>A1L107C6</f>
        <v>19617.807000000001</v>
      </c>
      <c r="H11" s="16" t="s">
        <v>8361</v>
      </c>
      <c r="I11" s="15">
        <f>A1L107C7</f>
        <v>19984.258000000002</v>
      </c>
      <c r="J11" s="16" t="s">
        <v>8362</v>
      </c>
      <c r="K11" s="15">
        <f>A1L107C8</f>
        <v>19842.177000000003</v>
      </c>
      <c r="L11" s="16" t="s">
        <v>8363</v>
      </c>
      <c r="M11" s="15">
        <f>A1L107C9</f>
        <v>17890.172600000002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0.22459383970897856</v>
      </c>
      <c r="F12" s="16" t="s">
        <v>8365</v>
      </c>
      <c r="G12" s="21">
        <f>IF(B3L701C2=0,0,B3L702C2/B3L701C2)</f>
        <v>0.20674174821357968</v>
      </c>
      <c r="H12" s="16" t="s">
        <v>8366</v>
      </c>
      <c r="I12" s="21">
        <f>IF(B3L701C3=0,0,B3L702C3/B3L701C3)</f>
        <v>0.1920145036843309</v>
      </c>
      <c r="J12" s="16" t="s">
        <v>8367</v>
      </c>
      <c r="K12" s="21">
        <f>IF(B3L701C4=0,0,B3L702C4/B3L701C4)</f>
        <v>0.18078755106729261</v>
      </c>
      <c r="L12" s="16" t="s">
        <v>8368</v>
      </c>
      <c r="M12" s="21">
        <f>IF(B3L701C5=0,0,B3L702C5/B3L701C5)</f>
        <v>0.17756328416745779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9.6507002545806006E-2</v>
      </c>
      <c r="F13" s="16" t="s">
        <v>8370</v>
      </c>
      <c r="G13" s="21">
        <f>IF(B3L701C2=0,0,B3L703C2/B3L701C2)</f>
        <v>8.8670835450713942E-2</v>
      </c>
      <c r="H13" s="16" t="s">
        <v>8371</v>
      </c>
      <c r="I13" s="21">
        <f>IF(B3L701C3=0,0,B3L703C3/B3L701C3)</f>
        <v>8.6479358700620221E-2</v>
      </c>
      <c r="J13" s="16" t="s">
        <v>8372</v>
      </c>
      <c r="K13" s="21">
        <f>IF(B3L701C4=0,0,B3L703C4/B3L701C4)</f>
        <v>8.5433903759212282E-2</v>
      </c>
      <c r="L13" s="16" t="s">
        <v>8373</v>
      </c>
      <c r="M13" s="21">
        <f>IF(B3L701C5=0,0,B3L703C5/B3L701C5)</f>
        <v>8.4078880453962279E-2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0.67889915774521536</v>
      </c>
      <c r="F14" s="16" t="s">
        <v>8375</v>
      </c>
      <c r="G14" s="21">
        <f>IF(B3L701C2=0,0,B3L704C2/B3L701C2)</f>
        <v>0.70458741633570654</v>
      </c>
      <c r="H14" s="16" t="s">
        <v>8376</v>
      </c>
      <c r="I14" s="21">
        <f>IF(B3L701C3=0,0,B3L704C3/B3L701C3)</f>
        <v>0.72150613761504889</v>
      </c>
      <c r="J14" s="16" t="s">
        <v>8377</v>
      </c>
      <c r="K14" s="21">
        <f>IF(B3L701C4=0,0,B3L704C4/B3L701C4)</f>
        <v>0.73377854517349528</v>
      </c>
      <c r="L14" s="16" t="s">
        <v>8378</v>
      </c>
      <c r="M14" s="21">
        <f>IF(B3L701C5=0,0,B3L704C5/B3L701C5)</f>
        <v>0.73835783537858002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12009.927</v>
      </c>
      <c r="F15" s="16" t="s">
        <v>8380</v>
      </c>
      <c r="G15" s="15">
        <f>A1L104C6</f>
        <v>11976.835500000001</v>
      </c>
      <c r="H15" s="16" t="s">
        <v>8381</v>
      </c>
      <c r="I15" s="15">
        <f>A1L104C7</f>
        <v>11910.984000000002</v>
      </c>
      <c r="J15" s="16" t="s">
        <v>8382</v>
      </c>
      <c r="K15" s="15">
        <f>A1L104C8</f>
        <v>11789.167750000001</v>
      </c>
      <c r="L15" s="16" t="s">
        <v>8383</v>
      </c>
      <c r="M15" s="15">
        <f>A1L104C9</f>
        <v>10702.945000000002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2767.1660000000002</v>
      </c>
      <c r="F16" s="16" t="s">
        <v>8385</v>
      </c>
      <c r="G16" s="15">
        <f>A1L101C6</f>
        <v>2509.788</v>
      </c>
      <c r="H16" s="16" t="s">
        <v>8386</v>
      </c>
      <c r="I16" s="15">
        <f>A1L101C7</f>
        <v>2289.8783333333336</v>
      </c>
      <c r="J16" s="16" t="s">
        <v>8387</v>
      </c>
      <c r="K16" s="15">
        <f>A1L101C8</f>
        <v>2099.8407500000003</v>
      </c>
      <c r="L16" s="16" t="s">
        <v>8388</v>
      </c>
      <c r="M16" s="15">
        <f>A1L101C9</f>
        <v>1861.1052000000004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1433.5360000000001</v>
      </c>
      <c r="F17" s="16" t="s">
        <v>8390</v>
      </c>
      <c r="G17" s="15">
        <f>A1L102C6</f>
        <v>1377.8495</v>
      </c>
      <c r="H17" s="16" t="s">
        <v>8391</v>
      </c>
      <c r="I17" s="15">
        <f>A1L102C7</f>
        <v>1394.327</v>
      </c>
      <c r="J17" s="16" t="s">
        <v>8392</v>
      </c>
      <c r="K17" s="15">
        <f>A1L102C8</f>
        <v>1368.87925</v>
      </c>
      <c r="L17" s="16" t="s">
        <v>8393</v>
      </c>
      <c r="M17" s="15">
        <f>A1L102C9</f>
        <v>1208.4908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7809.2250000000004</v>
      </c>
      <c r="F18" s="16" t="s">
        <v>8395</v>
      </c>
      <c r="G18" s="15">
        <f>A1L103C6</f>
        <v>8089.1980000000003</v>
      </c>
      <c r="H18" s="16" t="s">
        <v>8396</v>
      </c>
      <c r="I18" s="15">
        <f>A1L103C7</f>
        <v>8226.778666666667</v>
      </c>
      <c r="J18" s="16" t="s">
        <v>8397</v>
      </c>
      <c r="K18" s="15">
        <f>A1L103C8</f>
        <v>8320.4477500000012</v>
      </c>
      <c r="L18" s="16" t="s">
        <v>8398</v>
      </c>
      <c r="M18" s="15">
        <f>A1L103C9</f>
        <v>7633.3490000000002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0.23040656283755931</v>
      </c>
      <c r="F19" s="16" t="s">
        <v>8400</v>
      </c>
      <c r="G19" s="21">
        <f>IF(B3L708C2=0,0,B3L709C2/B3L708C2)</f>
        <v>0.20955351687012816</v>
      </c>
      <c r="H19" s="16" t="s">
        <v>8401</v>
      </c>
      <c r="I19" s="21">
        <f>IF(B3L708C3=0,0,B3L709C3/B3L708C3)</f>
        <v>0.19224929974998986</v>
      </c>
      <c r="J19" s="16" t="s">
        <v>8402</v>
      </c>
      <c r="K19" s="21">
        <f>IF(B3L708C4=0,0,B3L709C4/B3L708C4)</f>
        <v>0.17811611426090704</v>
      </c>
      <c r="L19" s="16" t="s">
        <v>8403</v>
      </c>
      <c r="M19" s="21">
        <f>IF(B3L708C5=0,0,B3L709C5/B3L708C5)</f>
        <v>0.17388720581111089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0.11936259063023448</v>
      </c>
      <c r="F20" s="16" t="s">
        <v>8405</v>
      </c>
      <c r="G20" s="21">
        <f>IF(B3L708C2=0,0,B3L710C2/B3L708C2)</f>
        <v>0.11504286754209823</v>
      </c>
      <c r="H20" s="16" t="s">
        <v>8406</v>
      </c>
      <c r="I20" s="21">
        <f>IF(B3L708C3=0,0,B3L710C3/B3L708C3)</f>
        <v>0.11706228469453067</v>
      </c>
      <c r="J20" s="16" t="s">
        <v>8407</v>
      </c>
      <c r="K20" s="21">
        <f>IF(B3L708C4=0,0,B3L710C4/B3L708C4)</f>
        <v>0.11611330664117489</v>
      </c>
      <c r="L20" s="16" t="s">
        <v>8408</v>
      </c>
      <c r="M20" s="21">
        <f>IF(B3L708C5=0,0,B3L710C5/B3L708C5)</f>
        <v>0.11291198824248838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0.65023084653220631</v>
      </c>
      <c r="F21" s="16" t="s">
        <v>8410</v>
      </c>
      <c r="G21" s="21">
        <f>IF(B3L708C2=0,0,B3L711C2/B3L708C2)</f>
        <v>0.67540361558777351</v>
      </c>
      <c r="H21" s="16" t="s">
        <v>8411</v>
      </c>
      <c r="I21" s="21">
        <f>IF(B3L708C3=0,0,B3L711C3/B3L708C3)</f>
        <v>0.69068841555547933</v>
      </c>
      <c r="J21" s="16" t="s">
        <v>8412</v>
      </c>
      <c r="K21" s="21">
        <f>IF(B3L708C4=0,0,B3L711C4/B3L708C4)</f>
        <v>0.70577057909791818</v>
      </c>
      <c r="L21" s="16" t="s">
        <v>8413</v>
      </c>
      <c r="M21" s="21">
        <f>IF(B3L708C5=0,0,B3L711C5/B3L708C5)</f>
        <v>0.71320080594640067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2.3066272592664383</v>
      </c>
      <c r="F22" s="16" t="s">
        <v>8415</v>
      </c>
      <c r="G22" s="21">
        <f>IF(B3L708C2=0,0,B3L701C2/B3L708C2)</f>
        <v>2.3247351940335155</v>
      </c>
      <c r="H22" s="16" t="s">
        <v>8416</v>
      </c>
      <c r="I22" s="21">
        <f>IF(B3L708C3=0,0,B3L701C3/B3L708C3)</f>
        <v>2.3254143962133322</v>
      </c>
      <c r="J22" s="16" t="s">
        <v>8417</v>
      </c>
      <c r="K22" s="21">
        <f>IF(B3L708C4=0,0,B3L701C4/B3L708C4)</f>
        <v>2.2937240205102687</v>
      </c>
      <c r="L22" s="16" t="s">
        <v>8418</v>
      </c>
      <c r="M22" s="21">
        <f>IF(B3L708C5=0,0,B3L701C5/B3L708C5)</f>
        <v>2.263832804896222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2.2484354028634348</v>
      </c>
      <c r="F23" s="16" t="s">
        <v>8420</v>
      </c>
      <c r="G23" s="21">
        <f>IF(B3L709C2=0,0,B3L702C2/B3L709C2)</f>
        <v>2.2935421238765983</v>
      </c>
      <c r="H23" s="16" t="s">
        <v>8421</v>
      </c>
      <c r="I23" s="21">
        <f>IF(B3L709C3=0,0,B3L702C3/B3L709C3)</f>
        <v>2.3225743434694857</v>
      </c>
      <c r="J23" s="16" t="s">
        <v>8422</v>
      </c>
      <c r="K23" s="21">
        <f>IF(B3L709C4=0,0,B3L702C4/B3L709C4)</f>
        <v>2.3281259543134398</v>
      </c>
      <c r="L23" s="16" t="s">
        <v>8423</v>
      </c>
      <c r="M23" s="21">
        <f>IF(B3L709C5=0,0,B3L702C5/B3L709C5)</f>
        <v>2.3116915690741173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1.8649535135497119</v>
      </c>
      <c r="F24" s="16" t="s">
        <v>8425</v>
      </c>
      <c r="G24" s="21">
        <f>IF(B3L710C2=0,0,B3L703C2/B3L710C2)</f>
        <v>1.7918208773890036</v>
      </c>
      <c r="H24" s="16" t="s">
        <v>8426</v>
      </c>
      <c r="I24" s="21">
        <f>IF(B3L710C3=0,0,B3L703C3/B3L710C3)</f>
        <v>1.7178918575054487</v>
      </c>
      <c r="J24" s="16" t="s">
        <v>8427</v>
      </c>
      <c r="K24" s="21">
        <f>IF(B3L710C4=0,0,B3L703C4/B3L710C4)</f>
        <v>1.6876773462670283</v>
      </c>
      <c r="L24" s="16" t="s">
        <v>8428</v>
      </c>
      <c r="M24" s="21">
        <f>IF(B3L710C5=0,0,B3L703C5/B3L710C5)</f>
        <v>1.6857424152504923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2.4083251539045163</v>
      </c>
      <c r="F25" s="16" t="s">
        <v>8430</v>
      </c>
      <c r="G25" s="21">
        <f>IF(B3L711C2=0,0,B3L704C2/B3L711C2)</f>
        <v>2.4251856611743214</v>
      </c>
      <c r="H25" s="16" t="s">
        <v>8431</v>
      </c>
      <c r="I25" s="21">
        <f>IF(B3L711C3=0,0,B3L704C3/B3L711C3)</f>
        <v>2.4291717098178891</v>
      </c>
      <c r="J25" s="16" t="s">
        <v>8432</v>
      </c>
      <c r="K25" s="21">
        <f>IF(B3L711C4=0,0,B3L704C4/B3L711C4)</f>
        <v>2.3847487053806691</v>
      </c>
      <c r="L25" s="16" t="s">
        <v>8433</v>
      </c>
      <c r="M25" s="21">
        <f>IF(B3L711C5=0,0,B3L704C5/B3L711C5)</f>
        <v>2.3436859234393714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955537</v>
      </c>
      <c r="F26" s="16" t="s">
        <v>8435</v>
      </c>
      <c r="G26" s="15">
        <f>A1L114C6</f>
        <v>900776.5</v>
      </c>
      <c r="H26" s="16" t="s">
        <v>8436</v>
      </c>
      <c r="I26" s="15">
        <f>A1L114C7</f>
        <v>871967.33333333337</v>
      </c>
      <c r="J26" s="16" t="s">
        <v>8437</v>
      </c>
      <c r="K26" s="15">
        <f>A1L114C8</f>
        <v>848283.25</v>
      </c>
      <c r="L26" s="16" t="s">
        <v>8438</v>
      </c>
      <c r="M26" s="15">
        <f>A1L114C9</f>
        <v>773180.2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260759</v>
      </c>
      <c r="F27" s="16" t="s">
        <v>8440</v>
      </c>
      <c r="G27" s="15">
        <f>A1L115C6</f>
        <v>233509</v>
      </c>
      <c r="H27" s="16" t="s">
        <v>8441</v>
      </c>
      <c r="I27" s="15">
        <f>A1L115C7</f>
        <v>210873.33333333334</v>
      </c>
      <c r="J27" s="16" t="s">
        <v>8442</v>
      </c>
      <c r="K27" s="15">
        <f>A1L115C8</f>
        <v>192916.25</v>
      </c>
      <c r="L27" s="16" t="s">
        <v>8443</v>
      </c>
      <c r="M27" s="15">
        <f>A1L115C9</f>
        <v>171846.2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42219</v>
      </c>
      <c r="F28" s="16" t="s">
        <v>8445</v>
      </c>
      <c r="G28" s="15">
        <f>A1L116C6</f>
        <v>36157.5</v>
      </c>
      <c r="H28" s="16" t="s">
        <v>8446</v>
      </c>
      <c r="I28" s="15">
        <f>A1L116C7</f>
        <v>35307</v>
      </c>
      <c r="J28" s="16" t="s">
        <v>8447</v>
      </c>
      <c r="K28" s="15">
        <f>A1L116C8</f>
        <v>34230</v>
      </c>
      <c r="L28" s="16" t="s">
        <v>8448</v>
      </c>
      <c r="M28" s="15">
        <f>A1L116C9</f>
        <v>30279.200000000001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652559</v>
      </c>
      <c r="F29" s="16" t="s">
        <v>8450</v>
      </c>
      <c r="G29" s="15">
        <f>A1L117C6</f>
        <v>631110</v>
      </c>
      <c r="H29" s="16" t="s">
        <v>8451</v>
      </c>
      <c r="I29" s="15">
        <f>A1L117C7</f>
        <v>625787</v>
      </c>
      <c r="J29" s="16" t="s">
        <v>8452</v>
      </c>
      <c r="K29" s="15">
        <f>A1L117C8</f>
        <v>621137</v>
      </c>
      <c r="L29" s="16" t="s">
        <v>8453</v>
      </c>
      <c r="M29" s="15">
        <f>A1L117C9</f>
        <v>571054.80000000005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79.562265449240456</v>
      </c>
      <c r="F30" s="16" t="s">
        <v>8455</v>
      </c>
      <c r="G30" s="21">
        <f>IF(B3L708C2=0,0,B3L719C2/B3L708C2)</f>
        <v>75.209891627884502</v>
      </c>
      <c r="H30" s="16" t="s">
        <v>8456</v>
      </c>
      <c r="I30" s="21">
        <f>IF(B3L708C3=0,0,B3L719C3/B3L708C3)</f>
        <v>73.206993925382932</v>
      </c>
      <c r="J30" s="16" t="s">
        <v>8457</v>
      </c>
      <c r="K30" s="21">
        <f>IF(B3L708C4=0,0,B3L719C4/B3L708C4)</f>
        <v>71.954464300501613</v>
      </c>
      <c r="L30" s="16" t="s">
        <v>8458</v>
      </c>
      <c r="M30" s="21">
        <f>IF(B3L708C5=0,0,B3L719C5/B3L708C5)</f>
        <v>72.239948911257585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94.2332335682066</v>
      </c>
      <c r="F31" s="16" t="s">
        <v>8460</v>
      </c>
      <c r="G31" s="21">
        <f>IF(B3L709C2=0,0,B3L720C2/B3L709C2)</f>
        <v>93.039332405764952</v>
      </c>
      <c r="H31" s="16" t="s">
        <v>8461</v>
      </c>
      <c r="I31" s="21">
        <f>IF(B3L709C3=0,0,B3L720C3/B3L709C3)</f>
        <v>92.089317700285378</v>
      </c>
      <c r="J31" s="16" t="s">
        <v>8462</v>
      </c>
      <c r="K31" s="21">
        <f>IF(B3L709C4=0,0,B3L720C4/B3L709C4)</f>
        <v>91.87184790084676</v>
      </c>
      <c r="L31" s="16" t="s">
        <v>8463</v>
      </c>
      <c r="M31" s="21">
        <f>IF(B3L709C5=0,0,B3L720C5/B3L709C5)</f>
        <v>92.335564910570326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29.450952051430868</v>
      </c>
      <c r="F32" s="16" t="s">
        <v>8465</v>
      </c>
      <c r="G32" s="21">
        <f>IF(B3L710C2=0,0,B3L721C2/B3L710C2)</f>
        <v>26.2419807097945</v>
      </c>
      <c r="H32" s="16" t="s">
        <v>8466</v>
      </c>
      <c r="I32" s="21">
        <f>IF(B3L710C3=0,0,B3L721C3/B3L710C3)</f>
        <v>25.321893644747611</v>
      </c>
      <c r="J32" s="16" t="s">
        <v>8467</v>
      </c>
      <c r="K32" s="21">
        <f>IF(B3L710C4=0,0,B3L721C4/B3L710C4)</f>
        <v>25.00585789433217</v>
      </c>
      <c r="L32" s="16" t="s">
        <v>8468</v>
      </c>
      <c r="M32" s="21">
        <f>IF(B3L710C5=0,0,B3L721C5/B3L710C5)</f>
        <v>25.055383127451197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83.562581434137186</v>
      </c>
      <c r="F33" s="16" t="s">
        <v>8470</v>
      </c>
      <c r="G33" s="21">
        <f>IF(B3L711C2=0,0,B3L722C2/B3L711C2)</f>
        <v>78.018859224363155</v>
      </c>
      <c r="H33" s="16" t="s">
        <v>8471</v>
      </c>
      <c r="I33" s="21">
        <f>IF(B3L711C3=0,0,B3L722C3/B3L711C3)</f>
        <v>76.067076234294376</v>
      </c>
      <c r="J33" s="16" t="s">
        <v>8472</v>
      </c>
      <c r="K33" s="21">
        <f>IF(B3L711C4=0,0,B3L722C4/B3L711C4)</f>
        <v>74.651871950040174</v>
      </c>
      <c r="L33" s="16" t="s">
        <v>8473</v>
      </c>
      <c r="M33" s="21">
        <f>IF(B3L711C5=0,0,B3L722C5/B3L711C5)</f>
        <v>74.810518947843207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413.50900000000001</v>
      </c>
      <c r="F34" s="16" t="s">
        <v>8475</v>
      </c>
      <c r="G34" s="21">
        <f>A1L131C6</f>
        <v>424.26499999999999</v>
      </c>
      <c r="H34" s="16" t="s">
        <v>8476</v>
      </c>
      <c r="I34" s="21">
        <f>A1L131C7</f>
        <v>453.47399999999999</v>
      </c>
      <c r="J34" s="16" t="s">
        <v>8477</v>
      </c>
      <c r="K34" s="21">
        <f>A1L131C8</f>
        <v>459.82</v>
      </c>
      <c r="L34" s="16" t="s">
        <v>8478</v>
      </c>
      <c r="M34" s="21">
        <f>A1L131C9</f>
        <v>410.94819999999999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29.043931329185096</v>
      </c>
      <c r="F35" s="16" t="s">
        <v>8480</v>
      </c>
      <c r="G35" s="21">
        <f>IF(B3L727C2=0,0,B3L708C2/B3L727C2)</f>
        <v>28.229610031466187</v>
      </c>
      <c r="H35" s="16" t="s">
        <v>8481</v>
      </c>
      <c r="I35" s="21">
        <f>IF(B3L727C3=0,0,B3L708C3/B3L727C3)</f>
        <v>26.266079201894712</v>
      </c>
      <c r="J35" s="16" t="s">
        <v>8482</v>
      </c>
      <c r="K35" s="21">
        <f>IF(B3L727C4=0,0,B3L708C4/B3L727C4)</f>
        <v>25.63865806185029</v>
      </c>
      <c r="L35" s="16" t="s">
        <v>8483</v>
      </c>
      <c r="M35" s="21">
        <f>IF(B3L727C5=0,0,B3L708C5/B3L727C5)</f>
        <v>26.044511206035217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3.443060061897129E-2</v>
      </c>
      <c r="F36" s="16" t="s">
        <v>8485</v>
      </c>
      <c r="G36" s="21">
        <f>IF(B3L728C2=0,0,1/B3L728C2)</f>
        <v>3.5423797880500235E-2</v>
      </c>
      <c r="H36" s="16" t="s">
        <v>8486</v>
      </c>
      <c r="I36" s="21">
        <f>IF(B3L728C3=0,0,1/B3L728C3)</f>
        <v>3.8071917483895532E-2</v>
      </c>
      <c r="J36" s="16" t="s">
        <v>8487</v>
      </c>
      <c r="K36" s="21">
        <f>IF(B3L728C4=0,0,1/B3L728C4)</f>
        <v>3.9003601420464988E-2</v>
      </c>
      <c r="L36" s="16" t="s">
        <v>8488</v>
      </c>
      <c r="M36" s="21">
        <f>IF(B3L728C5=0,0,1/B3L728C5)</f>
        <v>3.839580601413909E-2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76420926</v>
      </c>
      <c r="F37" s="16" t="s">
        <v>8490</v>
      </c>
      <c r="G37" s="15">
        <f>A1L122C6</f>
        <v>72057165</v>
      </c>
      <c r="H37" s="16" t="s">
        <v>8491</v>
      </c>
      <c r="I37" s="15">
        <f>A1L122C7</f>
        <v>69514916</v>
      </c>
      <c r="J37" s="16" t="s">
        <v>8492</v>
      </c>
      <c r="K37" s="15">
        <f>A1L122C8</f>
        <v>67648169.5</v>
      </c>
      <c r="L37" s="16" t="s">
        <v>8493</v>
      </c>
      <c r="M37" s="15">
        <f>A1L122C9</f>
        <v>61674470.600000001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21006292</v>
      </c>
      <c r="F38" s="16" t="s">
        <v>8495</v>
      </c>
      <c r="G38" s="15">
        <f>A1L119C6</f>
        <v>19089722</v>
      </c>
      <c r="H38" s="16" t="s">
        <v>8496</v>
      </c>
      <c r="I38" s="15">
        <f>A1L119C7</f>
        <v>17496323.333333332</v>
      </c>
      <c r="J38" s="16" t="s">
        <v>8497</v>
      </c>
      <c r="K38" s="15">
        <f>A1L119C8</f>
        <v>16208916.5</v>
      </c>
      <c r="L38" s="16" t="s">
        <v>8498</v>
      </c>
      <c r="M38" s="15">
        <f>A1L119C9</f>
        <v>14535292.6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3219645</v>
      </c>
      <c r="F39" s="16" t="s">
        <v>8500</v>
      </c>
      <c r="G39" s="15">
        <f>A1L120C6</f>
        <v>2768712.5</v>
      </c>
      <c r="H39" s="16" t="s">
        <v>8501</v>
      </c>
      <c r="I39" s="15">
        <f>A1L120C7</f>
        <v>2699747.3333333335</v>
      </c>
      <c r="J39" s="16" t="s">
        <v>8502</v>
      </c>
      <c r="K39" s="15">
        <f>A1L120C8</f>
        <v>2624585.5</v>
      </c>
      <c r="L39" s="16" t="s">
        <v>8503</v>
      </c>
      <c r="M39" s="15">
        <f>A1L120C9</f>
        <v>2330202.2000000002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52194989</v>
      </c>
      <c r="F40" s="16" t="s">
        <v>8505</v>
      </c>
      <c r="G40" s="15">
        <f>A1L121C6</f>
        <v>50198730.5</v>
      </c>
      <c r="H40" s="16" t="s">
        <v>8506</v>
      </c>
      <c r="I40" s="15">
        <f>A1L121C7</f>
        <v>49318845.333333336</v>
      </c>
      <c r="J40" s="16" t="s">
        <v>8507</v>
      </c>
      <c r="K40" s="15">
        <f>A1L121C8</f>
        <v>48814667.5</v>
      </c>
      <c r="L40" s="16" t="s">
        <v>8508</v>
      </c>
      <c r="M40" s="15">
        <f>A1L121C9</f>
        <v>44808975.799999997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6363.1465869859157</v>
      </c>
      <c r="F41" s="16" t="s">
        <v>8510</v>
      </c>
      <c r="G41" s="15">
        <f>IF(B3L708C2=0,0,B3L730C2/B3L708C2)</f>
        <v>6016.3776149384366</v>
      </c>
      <c r="H41" s="16" t="s">
        <v>8511</v>
      </c>
      <c r="I41" s="15">
        <f>IF(B3L708C3=0,0,B3L730C3/B3L708C3)</f>
        <v>5836.2026176846502</v>
      </c>
      <c r="J41" s="16" t="s">
        <v>8512</v>
      </c>
      <c r="K41" s="15">
        <f>IF(B3L708C4=0,0,B3L730C4/B3L708C4)</f>
        <v>5738.1632812884518</v>
      </c>
      <c r="L41" s="16" t="s">
        <v>8513</v>
      </c>
      <c r="M41" s="15">
        <f>IF(B3L708C5=0,0,B3L730C5/B3L708C5)</f>
        <v>5762.383213218417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7591.2655764056071</v>
      </c>
      <c r="F42" s="16" t="s">
        <v>8515</v>
      </c>
      <c r="G42" s="15">
        <f>IF(B3L709C2=0,0,B3L731C2/B3L709C2)</f>
        <v>7606.1093606312561</v>
      </c>
      <c r="H42" s="16" t="s">
        <v>8516</v>
      </c>
      <c r="I42" s="15">
        <f>IF(B3L709C3=0,0,B3L731C3/B3L709C3)</f>
        <v>7640.7218141866333</v>
      </c>
      <c r="J42" s="16" t="s">
        <v>8517</v>
      </c>
      <c r="K42" s="15">
        <f>IF(B3L709C4=0,0,B3L731C4/B3L709C4)</f>
        <v>7719.1170330416717</v>
      </c>
      <c r="L42" s="16" t="s">
        <v>8518</v>
      </c>
      <c r="M42" s="15">
        <f>IF(B3L709C5=0,0,B3L731C5/B3L709C5)</f>
        <v>7810.0327697757202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2245.9463871154962</v>
      </c>
      <c r="F43" s="16" t="s">
        <v>8520</v>
      </c>
      <c r="G43" s="15">
        <f>IF(B3L710C2=0,0,B3L732C2/B3L710C2)</f>
        <v>2009.4447905957798</v>
      </c>
      <c r="H43" s="16" t="s">
        <v>8521</v>
      </c>
      <c r="I43" s="15">
        <f>IF(B3L710C3=0,0,B3L732C3/B3L710C3)</f>
        <v>1936.2368607459609</v>
      </c>
      <c r="J43" s="16" t="s">
        <v>8522</v>
      </c>
      <c r="K43" s="15">
        <f>IF(B3L710C4=0,0,B3L732C4/B3L710C4)</f>
        <v>1917.3243366790753</v>
      </c>
      <c r="L43" s="16" t="s">
        <v>8523</v>
      </c>
      <c r="M43" s="15">
        <f>IF(B3L710C5=0,0,B3L732C5/B3L710C5)</f>
        <v>1928.1919233476995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6683.7604243698952</v>
      </c>
      <c r="F44" s="16" t="s">
        <v>8525</v>
      </c>
      <c r="G44" s="15">
        <f>IF(B3L711C2=0,0,B3L733C2/B3L711C2)</f>
        <v>6205.6498678855432</v>
      </c>
      <c r="H44" s="16" t="s">
        <v>8526</v>
      </c>
      <c r="I44" s="15">
        <f>IF(B3L711C3=0,0,B3L733C3/B3L711C3)</f>
        <v>5994.9157904495305</v>
      </c>
      <c r="J44" s="16" t="s">
        <v>8527</v>
      </c>
      <c r="K44" s="15">
        <f>IF(B3L711C4=0,0,B3L733C4/B3L711C4)</f>
        <v>5866.8318060166885</v>
      </c>
      <c r="L44" s="16" t="s">
        <v>8528</v>
      </c>
      <c r="M44" s="15">
        <f>IF(B3L711C5=0,0,B3L733C5/B3L711C5)</f>
        <v>5870.1594542578878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1193.1120000000001</v>
      </c>
      <c r="F45" s="16" t="s">
        <v>8530</v>
      </c>
      <c r="G45" s="15">
        <f>A1L130C6*A1L158C1</f>
        <v>1184.0909999999999</v>
      </c>
      <c r="H45" s="16" t="s">
        <v>8531</v>
      </c>
      <c r="I45" s="15">
        <f>A1L130C7*A1L158C1</f>
        <v>1174.8980000000001</v>
      </c>
      <c r="J45" s="16" t="s">
        <v>8532</v>
      </c>
      <c r="K45" s="15">
        <f>A1L130C8*A1L158C1</f>
        <v>1160.538</v>
      </c>
      <c r="L45" s="16" t="s">
        <v>8533</v>
      </c>
      <c r="M45" s="15">
        <f>A1L130C9*A1L158C1</f>
        <v>1052.9856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13203.039000000001</v>
      </c>
      <c r="F46" s="16" t="s">
        <v>8535</v>
      </c>
      <c r="G46" s="15">
        <f>B3L708C2+B3L738C2</f>
        <v>13160.926500000001</v>
      </c>
      <c r="H46" s="16" t="s">
        <v>8536</v>
      </c>
      <c r="I46" s="15">
        <f>B3L708C3+B3L738C3</f>
        <v>13085.882000000001</v>
      </c>
      <c r="J46" s="16" t="s">
        <v>8537</v>
      </c>
      <c r="K46" s="15">
        <f>B3L708C4+B3L738C4</f>
        <v>12949.705750000001</v>
      </c>
      <c r="L46" s="16" t="s">
        <v>8538</v>
      </c>
      <c r="M46" s="15">
        <f>B3L708C5+B3L738C5</f>
        <v>11755.930600000002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0.90963353209817821</v>
      </c>
      <c r="F47" s="16" t="s">
        <v>8540</v>
      </c>
      <c r="G47" s="21">
        <f>IF(B3L739C2=0,0,B3L708C2/B3L739C2)</f>
        <v>0.91002981439034702</v>
      </c>
      <c r="H47" s="16" t="s">
        <v>8541</v>
      </c>
      <c r="I47" s="21">
        <f>IF(B3L739C3=0,0,B3L708C3/B3L739C3)</f>
        <v>0.91021636906094683</v>
      </c>
      <c r="J47" s="16" t="s">
        <v>8542</v>
      </c>
      <c r="K47" s="21">
        <f>IF(B3L739C4=0,0,B3L708C4/B3L739C4)</f>
        <v>0.91038112970250307</v>
      </c>
      <c r="L47" s="16" t="s">
        <v>8543</v>
      </c>
      <c r="M47" s="21">
        <f>IF(B3L739C5=0,0,B3L708C5/B3L739C5)</f>
        <v>0.91042941338901751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9.0366467901821693E-2</v>
      </c>
      <c r="F48" s="16" t="s">
        <v>8545</v>
      </c>
      <c r="G48" s="21">
        <f>IF(B3L739C2=0,0,B3L738C2/B3L739C2)</f>
        <v>8.997018560965292E-2</v>
      </c>
      <c r="H48" s="16" t="s">
        <v>8546</v>
      </c>
      <c r="I48" s="21">
        <f>IF(B3L739C3=0,0,B3L738C3/B3L739C3)</f>
        <v>8.9783630939053255E-2</v>
      </c>
      <c r="J48" s="16" t="s">
        <v>8547</v>
      </c>
      <c r="K48" s="21">
        <f>IF(B3L739C4=0,0,B3L738C4/B3L739C4)</f>
        <v>8.9618870297496905E-2</v>
      </c>
      <c r="L48" s="16" t="s">
        <v>8548</v>
      </c>
      <c r="M48" s="21">
        <f>IF(B3L739C5=0,0,B3L738C5/B3L739C5)</f>
        <v>8.9570586610982536E-2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3231.3450000000003</v>
      </c>
      <c r="F49" s="16" t="s">
        <v>8550</v>
      </c>
      <c r="G49" s="15">
        <f>A1L130C6*A1L595C1</f>
        <v>3206.913125</v>
      </c>
      <c r="H49" s="16" t="s">
        <v>8551</v>
      </c>
      <c r="I49" s="15">
        <f>A1L130C7*A1L595C1</f>
        <v>3182.0154166666671</v>
      </c>
      <c r="J49" s="16" t="s">
        <v>8552</v>
      </c>
      <c r="K49" s="15">
        <f>A1L130C8*A1L595C1</f>
        <v>3143.1237500000002</v>
      </c>
      <c r="L49" s="16" t="s">
        <v>8553</v>
      </c>
      <c r="M49" s="15">
        <f>A1L130C9*A1L595C1</f>
        <v>2851.8360000000002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15241.272000000001</v>
      </c>
      <c r="F50" s="16" t="s">
        <v>8555</v>
      </c>
      <c r="G50" s="15">
        <f>B3L708C2+B3L742C2</f>
        <v>15183.748625</v>
      </c>
      <c r="H50" s="16" t="s">
        <v>8556</v>
      </c>
      <c r="I50" s="15">
        <f>B3L708C3+B3L742C3</f>
        <v>15092.999416666669</v>
      </c>
      <c r="J50" s="16" t="s">
        <v>8557</v>
      </c>
      <c r="K50" s="15">
        <f>B3L708C4+B3L742C4</f>
        <v>14932.291500000001</v>
      </c>
      <c r="L50" s="16" t="s">
        <v>8558</v>
      </c>
      <c r="M50" s="15">
        <f>B3L708C5+B3L742C5</f>
        <v>13554.781000000003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0.78798718374686827</v>
      </c>
      <c r="F51" s="16" t="s">
        <v>8560</v>
      </c>
      <c r="G51" s="21">
        <f>IF(B3L743C2=0,0,B3L708C2/B3L743C2)</f>
        <v>0.78879305735345051</v>
      </c>
      <c r="H51" s="16" t="s">
        <v>8561</v>
      </c>
      <c r="I51" s="21">
        <f>IF(B3L743C3=0,0,B3L708C3/B3L743C3)</f>
        <v>0.78917275958065169</v>
      </c>
      <c r="J51" s="16" t="s">
        <v>8562</v>
      </c>
      <c r="K51" s="21">
        <f>IF(B3L743C4=0,0,B3L708C4/B3L743C4)</f>
        <v>0.78950827808310597</v>
      </c>
      <c r="L51" s="16" t="s">
        <v>8563</v>
      </c>
      <c r="M51" s="21">
        <f>IF(B3L743C5=0,0,B3L708C5/B3L743C5)</f>
        <v>0.78960663399873443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0.21201281625313162</v>
      </c>
      <c r="F52" s="16" t="s">
        <v>8565</v>
      </c>
      <c r="G52" s="21">
        <f>IF(B3L743C2=0,0,B3L742C2/B3L743C2)</f>
        <v>0.21120694264654952</v>
      </c>
      <c r="H52" s="16" t="s">
        <v>8566</v>
      </c>
      <c r="I52" s="21">
        <f>IF(B3L743C3=0,0,B3L742C3/B3L743C3)</f>
        <v>0.21082724041934828</v>
      </c>
      <c r="J52" s="16" t="s">
        <v>8567</v>
      </c>
      <c r="K52" s="21">
        <f>IF(B3L743C4=0,0,B3L742C4/B3L743C4)</f>
        <v>0.210491721916894</v>
      </c>
      <c r="L52" s="16" t="s">
        <v>8568</v>
      </c>
      <c r="M52" s="21">
        <f>IF(B3L743C5=0,0,B3L742C5/B3L743C5)</f>
        <v>0.21039336600126551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629.26099999999997</v>
      </c>
      <c r="F53" s="16" t="s">
        <v>8570</v>
      </c>
      <c r="G53" s="21">
        <f>A1L135C6</f>
        <v>609.00849999999991</v>
      </c>
      <c r="H53" s="16" t="s">
        <v>8571</v>
      </c>
      <c r="I53" s="21">
        <f>A1L135C7</f>
        <v>606.51733333333323</v>
      </c>
      <c r="J53" s="16" t="s">
        <v>8572</v>
      </c>
      <c r="K53" s="21">
        <f>A1L135C8</f>
        <v>597.11699999999996</v>
      </c>
      <c r="L53" s="16" t="s">
        <v>8573</v>
      </c>
      <c r="M53" s="21">
        <f>A1L135C9</f>
        <v>536.15879999999993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42.112707526203856</v>
      </c>
      <c r="F54" s="16" t="s">
        <v>8575</v>
      </c>
      <c r="G54" s="21">
        <f>IF(A1L144C6=0,0,B3L721C2/A1L144C6)</f>
        <v>36.171027964458702</v>
      </c>
      <c r="H54" s="16" t="s">
        <v>8576</v>
      </c>
      <c r="I54" s="21">
        <f>IF(A1L144C7=0,0,B3L721C3/A1L144C7)</f>
        <v>35.995522351540266</v>
      </c>
      <c r="J54" s="16" t="s">
        <v>8577</v>
      </c>
      <c r="K54" s="21">
        <f>IF(A1L144C8=0,0,B3L721C4/A1L144C8)</f>
        <v>35.198061073211811</v>
      </c>
      <c r="L54" s="16" t="s">
        <v>8578</v>
      </c>
      <c r="M54" s="21">
        <f>IF(A1L144C9=0,0,B3L721C5/A1L144C9)</f>
        <v>33.86232120043087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757</v>
      </c>
      <c r="F9" s="16" t="s">
        <v>8689</v>
      </c>
      <c r="G9" s="15">
        <f>A1L202C1</f>
        <v>694</v>
      </c>
      <c r="H9" s="16" t="s">
        <v>8690</v>
      </c>
      <c r="I9" s="21">
        <f>IF(OR(B3L802C1=0,B3L802C2=0),0,1+(B3L802C1/B3L802C2))</f>
        <v>2.0907780979827089</v>
      </c>
      <c r="J9" s="16" t="s">
        <v>8691</v>
      </c>
      <c r="K9" s="15">
        <f>A1L202C5</f>
        <v>726</v>
      </c>
      <c r="L9" s="16" t="s">
        <v>8692</v>
      </c>
      <c r="M9" s="15">
        <f>A1L202C4</f>
        <v>652</v>
      </c>
      <c r="N9" s="16" t="s">
        <v>8693</v>
      </c>
      <c r="O9" s="21">
        <f>IF(OR(B3L802C4=0,B3L802C5=0),0,1+(B3L802C4/B3L802C5))</f>
        <v>2.1134969325153374</v>
      </c>
      <c r="P9" s="16" t="s">
        <v>8694</v>
      </c>
      <c r="Q9" s="21">
        <f>A1L202C17</f>
        <v>741.5</v>
      </c>
      <c r="R9" s="16" t="s">
        <v>8695</v>
      </c>
      <c r="S9" s="15">
        <f>A1L202C16</f>
        <v>673</v>
      </c>
      <c r="T9" s="16" t="s">
        <v>8696</v>
      </c>
      <c r="U9" s="21">
        <f>IF(OR(B3L802C7=0,B3L802C8=0),0,1+(B3L802C7/B3L802C8))</f>
        <v>2.1017830609212482</v>
      </c>
      <c r="V9" s="16" t="s">
        <v>8697</v>
      </c>
      <c r="W9" s="15">
        <f>A1L202C8</f>
        <v>666</v>
      </c>
      <c r="X9" s="16" t="s">
        <v>8698</v>
      </c>
      <c r="Y9" s="15">
        <f>A1L202C7</f>
        <v>659</v>
      </c>
      <c r="Z9" s="16" t="s">
        <v>8699</v>
      </c>
      <c r="AA9" s="21">
        <f>IF(OR(B3L802C10=0,B3L802C11=0),0,1+(B3L802C10/B3L802C11))</f>
        <v>2.0106221547799699</v>
      </c>
      <c r="AB9" s="16" t="s">
        <v>8700</v>
      </c>
      <c r="AC9" s="21">
        <f>A1L202C20</f>
        <v>716.33333333333337</v>
      </c>
      <c r="AD9" s="16" t="s">
        <v>8701</v>
      </c>
      <c r="AE9" s="21">
        <f>A1L202C19</f>
        <v>668.33333333333337</v>
      </c>
      <c r="AF9" s="16" t="s">
        <v>8702</v>
      </c>
      <c r="AG9" s="21">
        <f>IF(OR(B3L802C13=0,B3L802C14=0),0,1+(B3L802C13/B3L802C14))</f>
        <v>2.0718204488778058</v>
      </c>
      <c r="AH9" s="16" t="s">
        <v>8703</v>
      </c>
      <c r="AI9" s="15">
        <f>A1L202C11</f>
        <v>742</v>
      </c>
      <c r="AJ9" s="16" t="s">
        <v>8704</v>
      </c>
      <c r="AK9" s="15">
        <f>A1L202C10</f>
        <v>725</v>
      </c>
      <c r="AL9" s="16" t="s">
        <v>8705</v>
      </c>
      <c r="AM9" s="21">
        <f>IF(OR(B3L802C16=0,B3L802C17=0),0,1+(B3L802C16/B3L802C17))</f>
        <v>2.0234482758620689</v>
      </c>
      <c r="AN9" s="16" t="s">
        <v>8706</v>
      </c>
      <c r="AO9" s="21">
        <f>A1L202C23</f>
        <v>722.75</v>
      </c>
      <c r="AP9" s="16" t="s">
        <v>8707</v>
      </c>
      <c r="AQ9" s="21">
        <f>A1L202C22</f>
        <v>682.5</v>
      </c>
      <c r="AR9" s="16" t="s">
        <v>8708</v>
      </c>
      <c r="AS9" s="21">
        <f>IF(OR(B3L802C19=0,B3L802C20=0),0,1+(B3L802C19/B3L802C20))</f>
        <v>2.0589743589743588</v>
      </c>
      <c r="AT9" s="16" t="s">
        <v>8709</v>
      </c>
      <c r="AU9" s="15">
        <f>A1L202C14</f>
        <v>270</v>
      </c>
      <c r="AV9" s="16" t="s">
        <v>8710</v>
      </c>
      <c r="AW9" s="15">
        <f>A1L202C13</f>
        <v>199</v>
      </c>
      <c r="AX9" s="16" t="s">
        <v>8711</v>
      </c>
      <c r="AY9" s="21">
        <f>IF(OR(B3L802C22=0,B3L802C23=0),0,1+(B3L802C22/B3L802C23))</f>
        <v>2.3567839195979898</v>
      </c>
      <c r="AZ9" s="16" t="s">
        <v>8712</v>
      </c>
      <c r="BA9" s="21">
        <f>A1L202C26</f>
        <v>632.20000000000005</v>
      </c>
      <c r="BB9" s="16" t="s">
        <v>8713</v>
      </c>
      <c r="BC9" s="21">
        <f>A1L202C25</f>
        <v>585.79999999999995</v>
      </c>
      <c r="BD9" s="16" t="s">
        <v>8714</v>
      </c>
      <c r="BE9" s="21">
        <f>IF(OR(B3L802C25=0,B3L802C26=0),0,1+(B3L802C25/B3L802C26))</f>
        <v>2.0792079207920793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14109</v>
      </c>
      <c r="F10" s="16" t="s">
        <v>8716</v>
      </c>
      <c r="G10" s="15">
        <f>A1L203C1</f>
        <v>13589</v>
      </c>
      <c r="H10" s="16" t="s">
        <v>8717</v>
      </c>
      <c r="I10" s="21">
        <f>IF(OR(B3L803C1=0,B3L803C2=0),0,1+(B3L803C1/B3L803C2))</f>
        <v>2.0382662447567883</v>
      </c>
      <c r="J10" s="16" t="s">
        <v>8718</v>
      </c>
      <c r="K10" s="15">
        <f>A1L203C5</f>
        <v>12757</v>
      </c>
      <c r="L10" s="16" t="s">
        <v>8719</v>
      </c>
      <c r="M10" s="15">
        <f>A1L203C4</f>
        <v>12899</v>
      </c>
      <c r="N10" s="16" t="s">
        <v>8720</v>
      </c>
      <c r="O10" s="21">
        <f>IF(OR(B3L803C4=0,B3L803C5=0),0,1+(B3L803C4/B3L803C5))</f>
        <v>1.9889913946817583</v>
      </c>
      <c r="P10" s="16" t="s">
        <v>8721</v>
      </c>
      <c r="Q10" s="15">
        <f>A1L203C17</f>
        <v>13433</v>
      </c>
      <c r="R10" s="16" t="s">
        <v>8722</v>
      </c>
      <c r="S10" s="15">
        <f>A1L203C16</f>
        <v>13244</v>
      </c>
      <c r="T10" s="16" t="s">
        <v>8723</v>
      </c>
      <c r="U10" s="21">
        <f>IF(OR(B3L803C7=0,B3L803C8=0),0,1+(B3L803C7/B3L803C8))</f>
        <v>2.0142706131078225</v>
      </c>
      <c r="V10" s="16" t="s">
        <v>8724</v>
      </c>
      <c r="W10" s="15">
        <f>A1L203C8</f>
        <v>15249</v>
      </c>
      <c r="X10" s="16" t="s">
        <v>8725</v>
      </c>
      <c r="Y10" s="15">
        <f>A1L203C7</f>
        <v>16755</v>
      </c>
      <c r="Z10" s="16" t="s">
        <v>8726</v>
      </c>
      <c r="AA10" s="21">
        <f>IF(OR(B3L803C10=0,B3L803C11=0),0,1+(B3L803C10/B3L803C11))</f>
        <v>1.9101163831692032</v>
      </c>
      <c r="AB10" s="16" t="s">
        <v>8727</v>
      </c>
      <c r="AC10" s="15">
        <f>A1L203C20</f>
        <v>14038.333333333334</v>
      </c>
      <c r="AD10" s="16" t="s">
        <v>8728</v>
      </c>
      <c r="AE10" s="15">
        <f>A1L203C19</f>
        <v>14414.333333333334</v>
      </c>
      <c r="AF10" s="16" t="s">
        <v>8729</v>
      </c>
      <c r="AG10" s="21">
        <f>IF(OR(B3L803C13=0,B3L803C14=0),0,1+(B3L803C13/B3L803C14))</f>
        <v>1.9739148532710495</v>
      </c>
      <c r="AH10" s="16" t="s">
        <v>8730</v>
      </c>
      <c r="AI10" s="15">
        <f>A1L203C11</f>
        <v>16789</v>
      </c>
      <c r="AJ10" s="16" t="s">
        <v>8731</v>
      </c>
      <c r="AK10" s="15">
        <f>A1L203C10</f>
        <v>17972</v>
      </c>
      <c r="AL10" s="16" t="s">
        <v>8732</v>
      </c>
      <c r="AM10" s="21">
        <f>IF(OR(B3L803C16=0,B3L803C17=0),0,1+(B3L803C16/B3L803C17))</f>
        <v>1.9341753839305587</v>
      </c>
      <c r="AN10" s="16" t="s">
        <v>8733</v>
      </c>
      <c r="AO10" s="15">
        <f>A1L203C23</f>
        <v>14726</v>
      </c>
      <c r="AP10" s="16" t="s">
        <v>8734</v>
      </c>
      <c r="AQ10" s="15">
        <f>A1L203C22</f>
        <v>15303.75</v>
      </c>
      <c r="AR10" s="16" t="s">
        <v>8735</v>
      </c>
      <c r="AS10" s="21">
        <f>IF(OR(B3L803C19=0,B3L803C20=0),0,1+(B3L803C19/B3L803C20))</f>
        <v>1.9622478150780038</v>
      </c>
      <c r="AT10" s="16" t="s">
        <v>8736</v>
      </c>
      <c r="AU10" s="15">
        <f>A1L203C14</f>
        <v>7613</v>
      </c>
      <c r="AV10" s="16" t="s">
        <v>8737</v>
      </c>
      <c r="AW10" s="15">
        <f>A1L203C13</f>
        <v>9065</v>
      </c>
      <c r="AX10" s="16" t="s">
        <v>8738</v>
      </c>
      <c r="AY10" s="21">
        <f>IF(OR(B3L803C22=0,B3L803C23=0),0,1+(B3L803C22/B3L803C23))</f>
        <v>1.8398234969663541</v>
      </c>
      <c r="AZ10" s="16" t="s">
        <v>8739</v>
      </c>
      <c r="BA10" s="15">
        <f>A1L203C26</f>
        <v>13303.4</v>
      </c>
      <c r="BB10" s="16" t="s">
        <v>8740</v>
      </c>
      <c r="BC10" s="15">
        <f>A1L203C25</f>
        <v>14056</v>
      </c>
      <c r="BD10" s="16" t="s">
        <v>8741</v>
      </c>
      <c r="BE10" s="21">
        <f>IF(OR(B3L803C25=0,B3L803C26=0),0,1+(B3L803C25/B3L803C26))</f>
        <v>1.94645702902675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2346</v>
      </c>
      <c r="F11" s="16" t="s">
        <v>8743</v>
      </c>
      <c r="G11" s="15">
        <f>A1L204C1</f>
        <v>2821</v>
      </c>
      <c r="H11" s="16" t="s">
        <v>8744</v>
      </c>
      <c r="I11" s="21">
        <f>IF(OR(B3L804C1=0,B3L804C2=0),0,1+(B3L804C1/B3L804C2))</f>
        <v>1.8316199929103156</v>
      </c>
      <c r="J11" s="16" t="s">
        <v>8745</v>
      </c>
      <c r="K11" s="15">
        <f>A1L204C5</f>
        <v>1346</v>
      </c>
      <c r="L11" s="16" t="s">
        <v>8746</v>
      </c>
      <c r="M11" s="15">
        <f>A1L204C4</f>
        <v>1358</v>
      </c>
      <c r="N11" s="16" t="s">
        <v>8747</v>
      </c>
      <c r="O11" s="21">
        <f>IF(OR(B3L804C4=0,B3L804C5=0),0,1+(B3L804C4/B3L804C5))</f>
        <v>1.9911634756995582</v>
      </c>
      <c r="P11" s="16" t="s">
        <v>8748</v>
      </c>
      <c r="Q11" s="15">
        <f>A1L204C17</f>
        <v>1846</v>
      </c>
      <c r="R11" s="16" t="s">
        <v>8749</v>
      </c>
      <c r="S11" s="15">
        <f>A1L204C16</f>
        <v>2089.5</v>
      </c>
      <c r="T11" s="16" t="s">
        <v>8750</v>
      </c>
      <c r="U11" s="21">
        <f>IF(OR(B3L804C7=0,B3L804C8=0),0,1+(B3L804C7/B3L804C8))</f>
        <v>1.8834649437664512</v>
      </c>
      <c r="V11" s="16" t="s">
        <v>8751</v>
      </c>
      <c r="W11" s="15">
        <f>A1L204C8</f>
        <v>1775</v>
      </c>
      <c r="X11" s="16" t="s">
        <v>8752</v>
      </c>
      <c r="Y11" s="15">
        <f>A1L204C7</f>
        <v>1918</v>
      </c>
      <c r="Z11" s="16" t="s">
        <v>8753</v>
      </c>
      <c r="AA11" s="21">
        <f>IF(OR(B3L804C10=0,B3L804C11=0),0,1+(B3L804C10/B3L804C11))</f>
        <v>1.9254431699687173</v>
      </c>
      <c r="AB11" s="16" t="s">
        <v>8754</v>
      </c>
      <c r="AC11" s="15">
        <f>A1L204C20</f>
        <v>1822.3333333333333</v>
      </c>
      <c r="AD11" s="16" t="s">
        <v>8755</v>
      </c>
      <c r="AE11" s="15">
        <f>A1L204C19</f>
        <v>2032.3333333333333</v>
      </c>
      <c r="AF11" s="16" t="s">
        <v>8756</v>
      </c>
      <c r="AG11" s="21">
        <f>IF(OR(B3L804C13=0,B3L804C14=0),0,1+(B3L804C13/B3L804C14))</f>
        <v>1.8966704936854191</v>
      </c>
      <c r="AH11" s="16" t="s">
        <v>8757</v>
      </c>
      <c r="AI11" s="15">
        <f>A1L204C11</f>
        <v>1351</v>
      </c>
      <c r="AJ11" s="16" t="s">
        <v>8758</v>
      </c>
      <c r="AK11" s="15">
        <f>A1L204C10</f>
        <v>1203</v>
      </c>
      <c r="AL11" s="16" t="s">
        <v>8759</v>
      </c>
      <c r="AM11" s="21">
        <f>IF(OR(B3L804C16=0,B3L804C17=0),0,1+(B3L804C16/B3L804C17))</f>
        <v>2.1230257689110559</v>
      </c>
      <c r="AN11" s="16" t="s">
        <v>8760</v>
      </c>
      <c r="AO11" s="15">
        <f>A1L204C23</f>
        <v>1704.5</v>
      </c>
      <c r="AP11" s="16" t="s">
        <v>8761</v>
      </c>
      <c r="AQ11" s="15">
        <f>A1L204C22</f>
        <v>1825</v>
      </c>
      <c r="AR11" s="16" t="s">
        <v>8762</v>
      </c>
      <c r="AS11" s="21">
        <f>IF(OR(B3L804C19=0,B3L804C20=0),0,1+(B3L804C19/B3L804C20))</f>
        <v>1.9339726027397259</v>
      </c>
      <c r="AT11" s="16" t="s">
        <v>8763</v>
      </c>
      <c r="AU11" s="15">
        <f>A1L204C14</f>
        <v>965</v>
      </c>
      <c r="AV11" s="16" t="s">
        <v>8764</v>
      </c>
      <c r="AW11" s="15">
        <f>A1L204C13</f>
        <v>922</v>
      </c>
      <c r="AX11" s="16" t="s">
        <v>8765</v>
      </c>
      <c r="AY11" s="21">
        <f>IF(OR(B3L804C22=0,B3L804C23=0),0,1+(B3L804C22/B3L804C23))</f>
        <v>2.0466377440347072</v>
      </c>
      <c r="AZ11" s="16" t="s">
        <v>8766</v>
      </c>
      <c r="BA11" s="15">
        <f>A1L204C26</f>
        <v>1556.6</v>
      </c>
      <c r="BB11" s="16" t="s">
        <v>8767</v>
      </c>
      <c r="BC11" s="15">
        <f>A1L204C25</f>
        <v>1644.4</v>
      </c>
      <c r="BD11" s="16" t="s">
        <v>8768</v>
      </c>
      <c r="BE11" s="21">
        <f>IF(OR(B3L804C25=0,B3L804C26=0),0,1+(B3L804C25/B3L804C26))</f>
        <v>1.9466066650450011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8478</v>
      </c>
      <c r="F12" s="16" t="s">
        <v>8770</v>
      </c>
      <c r="G12" s="15">
        <f>A1L205C1</f>
        <v>8382</v>
      </c>
      <c r="H12" s="16" t="s">
        <v>8771</v>
      </c>
      <c r="I12" s="21">
        <f>IF(OR(B3L805C1=0,B3L805C2=0),0,1+(B3L805C1/B3L805C2))</f>
        <v>2.0114531138153184</v>
      </c>
      <c r="J12" s="16" t="s">
        <v>8772</v>
      </c>
      <c r="K12" s="15">
        <f>A1L205C5</f>
        <v>10191</v>
      </c>
      <c r="L12" s="16" t="s">
        <v>8773</v>
      </c>
      <c r="M12" s="15">
        <f>A1L205C4</f>
        <v>9164</v>
      </c>
      <c r="N12" s="16" t="s">
        <v>8774</v>
      </c>
      <c r="O12" s="21">
        <f>IF(OR(B3L805C4=0,B3L805C5=0),0,1+(B3L805C4/B3L805C5))</f>
        <v>2.1120689655172411</v>
      </c>
      <c r="P12" s="16" t="s">
        <v>8775</v>
      </c>
      <c r="Q12" s="15">
        <f>A1L205C17</f>
        <v>9334.5</v>
      </c>
      <c r="R12" s="16" t="s">
        <v>8776</v>
      </c>
      <c r="S12" s="15">
        <f>A1L205C16</f>
        <v>8773</v>
      </c>
      <c r="T12" s="16" t="s">
        <v>8777</v>
      </c>
      <c r="U12" s="21">
        <f>IF(OR(B3L805C7=0,B3L805C8=0),0,1+(B3L805C7/B3L805C8))</f>
        <v>2.0640031916106234</v>
      </c>
      <c r="V12" s="16" t="s">
        <v>8778</v>
      </c>
      <c r="W12" s="15">
        <f>A1L205C8</f>
        <v>9719</v>
      </c>
      <c r="X12" s="16" t="s">
        <v>8779</v>
      </c>
      <c r="Y12" s="15">
        <f>A1L205C7</f>
        <v>9465</v>
      </c>
      <c r="Z12" s="16" t="s">
        <v>8780</v>
      </c>
      <c r="AA12" s="21">
        <f>IF(OR(B3L805C10=0,B3L805C11=0),0,1+(B3L805C10/B3L805C11))</f>
        <v>2.0268357105124144</v>
      </c>
      <c r="AB12" s="16" t="s">
        <v>8781</v>
      </c>
      <c r="AC12" s="15">
        <f>A1L205C20</f>
        <v>9462.6666666666661</v>
      </c>
      <c r="AD12" s="16" t="s">
        <v>8782</v>
      </c>
      <c r="AE12" s="15">
        <f>A1L205C19</f>
        <v>9003.6666666666661</v>
      </c>
      <c r="AF12" s="16" t="s">
        <v>8783</v>
      </c>
      <c r="AG12" s="21">
        <f>IF(OR(B3L805C13=0,B3L805C14=0),0,1+(B3L805C13/B3L805C14))</f>
        <v>2.0509792306837955</v>
      </c>
      <c r="AH12" s="16" t="s">
        <v>8784</v>
      </c>
      <c r="AI12" s="15">
        <f>A1L205C11</f>
        <v>9241</v>
      </c>
      <c r="AJ12" s="16" t="s">
        <v>8785</v>
      </c>
      <c r="AK12" s="15">
        <f>A1L205C10</f>
        <v>8856</v>
      </c>
      <c r="AL12" s="16" t="s">
        <v>8786</v>
      </c>
      <c r="AM12" s="21">
        <f>IF(OR(B3L805C16=0,B3L805C17=0),0,1+(B3L805C16/B3L805C17))</f>
        <v>2.0434733514001806</v>
      </c>
      <c r="AN12" s="16" t="s">
        <v>8787</v>
      </c>
      <c r="AO12" s="15">
        <f>A1L205C23</f>
        <v>9407.25</v>
      </c>
      <c r="AP12" s="16" t="s">
        <v>8788</v>
      </c>
      <c r="AQ12" s="15">
        <f>A1L205C22</f>
        <v>8966.75</v>
      </c>
      <c r="AR12" s="16" t="s">
        <v>8789</v>
      </c>
      <c r="AS12" s="21">
        <f>IF(OR(B3L805C19=0,B3L805C20=0),0,1+(B3L805C19/B3L805C20))</f>
        <v>2.0491259374912874</v>
      </c>
      <c r="AT12" s="16" t="s">
        <v>8790</v>
      </c>
      <c r="AU12" s="15">
        <f>A1L205C14</f>
        <v>3456</v>
      </c>
      <c r="AV12" s="16" t="s">
        <v>8791</v>
      </c>
      <c r="AW12" s="15">
        <f>A1L205C13</f>
        <v>2772</v>
      </c>
      <c r="AX12" s="16" t="s">
        <v>8792</v>
      </c>
      <c r="AY12" s="21">
        <f>IF(OR(B3L805C22=0,B3L805C23=0),0,1+(B3L805C22/B3L805C23))</f>
        <v>2.2467532467532467</v>
      </c>
      <c r="AZ12" s="16" t="s">
        <v>8793</v>
      </c>
      <c r="BA12" s="15">
        <f>A1L205C26</f>
        <v>8217</v>
      </c>
      <c r="BB12" s="16" t="s">
        <v>8794</v>
      </c>
      <c r="BC12" s="15">
        <f>A1L205C25</f>
        <v>7727.8</v>
      </c>
      <c r="BD12" s="16" t="s">
        <v>8795</v>
      </c>
      <c r="BE12" s="21">
        <f>IF(OR(B3L805C25=0,B3L805C26=0),0,1+(B3L805C25/B3L805C26))</f>
        <v>2.063303915732809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90062</v>
      </c>
      <c r="F13" s="16" t="s">
        <v>8797</v>
      </c>
      <c r="G13" s="15">
        <f>A1L206C1</f>
        <v>88531</v>
      </c>
      <c r="H13" s="16" t="s">
        <v>8798</v>
      </c>
      <c r="I13" s="21">
        <f>IF(OR(B3L806C1=0,B3L806C2=0),0,1+(B3L806C1/B3L806C2))</f>
        <v>2.0172933774610025</v>
      </c>
      <c r="J13" s="16" t="s">
        <v>8799</v>
      </c>
      <c r="K13" s="15">
        <f>A1L206C5</f>
        <v>78211</v>
      </c>
      <c r="L13" s="16" t="s">
        <v>8800</v>
      </c>
      <c r="M13" s="15">
        <f>A1L206C4</f>
        <v>79239</v>
      </c>
      <c r="N13" s="16" t="s">
        <v>8801</v>
      </c>
      <c r="O13" s="21">
        <f>IF(OR(B3L806C4=0,B3L806C5=0),0,1+(B3L806C4/B3L806C5))</f>
        <v>1.9870265904415754</v>
      </c>
      <c r="P13" s="16" t="s">
        <v>8802</v>
      </c>
      <c r="Q13" s="15">
        <f>A1L206C17</f>
        <v>84136.5</v>
      </c>
      <c r="R13" s="16" t="s">
        <v>8803</v>
      </c>
      <c r="S13" s="15">
        <f>A1L206C16</f>
        <v>83885</v>
      </c>
      <c r="T13" s="16" t="s">
        <v>8804</v>
      </c>
      <c r="U13" s="21">
        <f>IF(OR(B3L806C7=0,B3L806C8=0),0,1+(B3L806C7/B3L806C8))</f>
        <v>2.0029981522322227</v>
      </c>
      <c r="V13" s="16" t="s">
        <v>8805</v>
      </c>
      <c r="W13" s="15">
        <f>A1L206C8</f>
        <v>84213</v>
      </c>
      <c r="X13" s="16" t="s">
        <v>8806</v>
      </c>
      <c r="Y13" s="15">
        <f>A1L206C7</f>
        <v>89237</v>
      </c>
      <c r="Z13" s="16" t="s">
        <v>8807</v>
      </c>
      <c r="AA13" s="21">
        <f>IF(OR(B3L806C10=0,B3L806C11=0),0,1+(B3L806C10/B3L806C11))</f>
        <v>1.9437004829835158</v>
      </c>
      <c r="AB13" s="16" t="s">
        <v>8808</v>
      </c>
      <c r="AC13" s="15">
        <f>A1L206C20</f>
        <v>84162</v>
      </c>
      <c r="AD13" s="16" t="s">
        <v>8809</v>
      </c>
      <c r="AE13" s="15">
        <f>A1L206C19</f>
        <v>85669</v>
      </c>
      <c r="AF13" s="16" t="s">
        <v>8810</v>
      </c>
      <c r="AG13" s="21">
        <f>IF(OR(B3L806C13=0,B3L806C14=0),0,1+(B3L806C13/B3L806C14))</f>
        <v>1.9824090394425053</v>
      </c>
      <c r="AH13" s="16" t="s">
        <v>8811</v>
      </c>
      <c r="AI13" s="15">
        <f>A1L206C11</f>
        <v>86320</v>
      </c>
      <c r="AJ13" s="16" t="s">
        <v>8812</v>
      </c>
      <c r="AK13" s="15">
        <f>A1L206C10</f>
        <v>94146</v>
      </c>
      <c r="AL13" s="16" t="s">
        <v>8813</v>
      </c>
      <c r="AM13" s="21">
        <f>IF(OR(B3L806C16=0,B3L806C17=0),0,1+(B3L806C16/B3L806C17))</f>
        <v>1.9168737917702292</v>
      </c>
      <c r="AN13" s="16" t="s">
        <v>8814</v>
      </c>
      <c r="AO13" s="15">
        <f>A1L206C23</f>
        <v>84701.5</v>
      </c>
      <c r="AP13" s="16" t="s">
        <v>8815</v>
      </c>
      <c r="AQ13" s="15">
        <f>A1L206C22</f>
        <v>87788.25</v>
      </c>
      <c r="AR13" s="16" t="s">
        <v>8816</v>
      </c>
      <c r="AS13" s="21">
        <f>IF(OR(B3L806C19=0,B3L806C20=0),0,1+(B3L806C19/B3L806C20))</f>
        <v>1.9648386885488662</v>
      </c>
      <c r="AT13" s="16" t="s">
        <v>8817</v>
      </c>
      <c r="AU13" s="15">
        <f>A1L206C14</f>
        <v>56659</v>
      </c>
      <c r="AV13" s="16" t="s">
        <v>8818</v>
      </c>
      <c r="AW13" s="15">
        <f>A1L206C13</f>
        <v>65744</v>
      </c>
      <c r="AX13" s="16" t="s">
        <v>8819</v>
      </c>
      <c r="AY13" s="21">
        <f>IF(OR(B3L806C22=0,B3L806C23=0),0,1+(B3L806C22/B3L806C23))</f>
        <v>1.8618124847894864</v>
      </c>
      <c r="AZ13" s="16" t="s">
        <v>8820</v>
      </c>
      <c r="BA13" s="15">
        <f>A1L206C26</f>
        <v>79093</v>
      </c>
      <c r="BB13" s="16" t="s">
        <v>8821</v>
      </c>
      <c r="BC13" s="15">
        <f>A1L206C25</f>
        <v>83379.399999999994</v>
      </c>
      <c r="BD13" s="16" t="s">
        <v>8822</v>
      </c>
      <c r="BE13" s="21">
        <f>IF(OR(B3L806C25=0,B3L806C26=0),0,1+(B3L806C25/B3L806C26))</f>
        <v>1.9485916185532637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2984</v>
      </c>
      <c r="F14" s="16" t="s">
        <v>8824</v>
      </c>
      <c r="G14" s="15">
        <f>A1L207C1</f>
        <v>2798</v>
      </c>
      <c r="H14" s="16" t="s">
        <v>8825</v>
      </c>
      <c r="I14" s="21">
        <f>IF(OR(B3L807C1=0,B3L807C2=0),0,1+(B3L807C1/B3L807C2))</f>
        <v>2.0664760543245175</v>
      </c>
      <c r="J14" s="16" t="s">
        <v>8826</v>
      </c>
      <c r="K14" s="15">
        <f>A1L207C5</f>
        <v>2857</v>
      </c>
      <c r="L14" s="16" t="s">
        <v>8827</v>
      </c>
      <c r="M14" s="15">
        <f>A1L207C4</f>
        <v>2524</v>
      </c>
      <c r="N14" s="16" t="s">
        <v>8828</v>
      </c>
      <c r="O14" s="21">
        <f>IF(OR(B3L807C4=0,B3L807C5=0),0,1+(B3L807C4/B3L807C5))</f>
        <v>2.1319334389857367</v>
      </c>
      <c r="P14" s="16" t="s">
        <v>8829</v>
      </c>
      <c r="Q14" s="15">
        <f>A1L207C17</f>
        <v>2920.5</v>
      </c>
      <c r="R14" s="16" t="s">
        <v>8830</v>
      </c>
      <c r="S14" s="15">
        <f>A1L207C16</f>
        <v>2661</v>
      </c>
      <c r="T14" s="16" t="s">
        <v>8831</v>
      </c>
      <c r="U14" s="21">
        <f>IF(OR(B3L807C7=0,B3L807C8=0),0,1+(B3L807C7/B3L807C8))</f>
        <v>2.0975197294250281</v>
      </c>
      <c r="V14" s="16" t="s">
        <v>8832</v>
      </c>
      <c r="W14" s="15">
        <f>A1L207C8</f>
        <v>3209</v>
      </c>
      <c r="X14" s="16" t="s">
        <v>8833</v>
      </c>
      <c r="Y14" s="15">
        <f>A1L207C7</f>
        <v>2922</v>
      </c>
      <c r="Z14" s="16" t="s">
        <v>8834</v>
      </c>
      <c r="AA14" s="21">
        <f>IF(OR(B3L807C10=0,B3L807C11=0),0,1+(B3L807C10/B3L807C11))</f>
        <v>2.0982203969883644</v>
      </c>
      <c r="AB14" s="16" t="s">
        <v>8835</v>
      </c>
      <c r="AC14" s="15">
        <f>A1L207C20</f>
        <v>3016.6666666666665</v>
      </c>
      <c r="AD14" s="16" t="s">
        <v>8836</v>
      </c>
      <c r="AE14" s="15">
        <f>A1L207C19</f>
        <v>2748</v>
      </c>
      <c r="AF14" s="16" t="s">
        <v>8837</v>
      </c>
      <c r="AG14" s="21">
        <f>IF(OR(B3L807C13=0,B3L807C14=0),0,1+(B3L807C13/B3L807C14))</f>
        <v>2.0977680737506064</v>
      </c>
      <c r="AH14" s="16" t="s">
        <v>8838</v>
      </c>
      <c r="AI14" s="15">
        <f>A1L207C11</f>
        <v>2950</v>
      </c>
      <c r="AJ14" s="16" t="s">
        <v>8839</v>
      </c>
      <c r="AK14" s="15">
        <f>A1L207C10</f>
        <v>3077</v>
      </c>
      <c r="AL14" s="16" t="s">
        <v>8840</v>
      </c>
      <c r="AM14" s="21">
        <f>IF(OR(B3L807C16=0,B3L807C17=0),0,1+(B3L807C16/B3L807C17))</f>
        <v>1.9587260318492037</v>
      </c>
      <c r="AN14" s="16" t="s">
        <v>8841</v>
      </c>
      <c r="AO14" s="15">
        <f>A1L207C23</f>
        <v>3000</v>
      </c>
      <c r="AP14" s="16" t="s">
        <v>8842</v>
      </c>
      <c r="AQ14" s="15">
        <f>A1L207C22</f>
        <v>2830.25</v>
      </c>
      <c r="AR14" s="16" t="s">
        <v>8843</v>
      </c>
      <c r="AS14" s="21">
        <f>IF(OR(B3L807C19=0,B3L807C20=0),0,1+(B3L807C19/B3L807C20))</f>
        <v>2.0599770338309336</v>
      </c>
      <c r="AT14" s="16" t="s">
        <v>8844</v>
      </c>
      <c r="AU14" s="15">
        <f>A1L207C14</f>
        <v>1692</v>
      </c>
      <c r="AV14" s="16" t="s">
        <v>8845</v>
      </c>
      <c r="AW14" s="15">
        <f>A1L207C13</f>
        <v>3213</v>
      </c>
      <c r="AX14" s="16" t="s">
        <v>8846</v>
      </c>
      <c r="AY14" s="21">
        <f>IF(OR(B3L807C22=0,B3L807C23=0),0,1+(B3L807C22/B3L807C23))</f>
        <v>1.526610644257703</v>
      </c>
      <c r="AZ14" s="16" t="s">
        <v>8847</v>
      </c>
      <c r="BA14" s="15">
        <f>A1L207C26</f>
        <v>2738.4</v>
      </c>
      <c r="BB14" s="16" t="s">
        <v>8848</v>
      </c>
      <c r="BC14" s="15">
        <f>A1L207C25</f>
        <v>2906.8</v>
      </c>
      <c r="BD14" s="16" t="s">
        <v>8849</v>
      </c>
      <c r="BE14" s="21">
        <f>IF(OR(B3L807C25=0,B3L807C26=0),0,1+(B3L807C25/B3L807C26))</f>
        <v>1.942066877666162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18</v>
      </c>
      <c r="F15" s="16" t="s">
        <v>8851</v>
      </c>
      <c r="G15" s="15">
        <f>A1L208C1</f>
        <v>18</v>
      </c>
      <c r="H15" s="16" t="s">
        <v>8852</v>
      </c>
      <c r="I15" s="15">
        <f>IF(OR(B3L808C1=0,B3L808C2=0),0,1+(B3L808C1/B3L808C2))</f>
        <v>2</v>
      </c>
      <c r="J15" s="16" t="s">
        <v>8853</v>
      </c>
      <c r="K15" s="15">
        <f>A1L208C5</f>
        <v>62</v>
      </c>
      <c r="L15" s="16" t="s">
        <v>8854</v>
      </c>
      <c r="M15" s="15">
        <f>A1L208C4</f>
        <v>41</v>
      </c>
      <c r="N15" s="16" t="s">
        <v>8855</v>
      </c>
      <c r="O15" s="21">
        <f>IF(OR(B3L808C4=0,B3L808C5=0),0,1+(B3L808C4/B3L808C5))</f>
        <v>2.5121951219512195</v>
      </c>
      <c r="P15" s="16" t="s">
        <v>8856</v>
      </c>
      <c r="Q15" s="15">
        <f>A1L208C17</f>
        <v>40</v>
      </c>
      <c r="R15" s="16" t="s">
        <v>8857</v>
      </c>
      <c r="S15" s="21">
        <f>A1L208C16</f>
        <v>29.5</v>
      </c>
      <c r="T15" s="16" t="s">
        <v>8858</v>
      </c>
      <c r="U15" s="21">
        <f>IF(OR(B3L808C7=0,B3L808C8=0),0,1+(B3L808C7/B3L808C8))</f>
        <v>2.3559322033898304</v>
      </c>
      <c r="V15" s="16" t="s">
        <v>8859</v>
      </c>
      <c r="W15" s="15">
        <f>A1L208C8</f>
        <v>33</v>
      </c>
      <c r="X15" s="16" t="s">
        <v>8860</v>
      </c>
      <c r="Y15" s="15">
        <f>A1L208C7</f>
        <v>29</v>
      </c>
      <c r="Z15" s="16" t="s">
        <v>8861</v>
      </c>
      <c r="AA15" s="21">
        <f>IF(OR(B3L808C10=0,B3L808C11=0),0,1+(B3L808C10/B3L808C11))</f>
        <v>2.1379310344827589</v>
      </c>
      <c r="AB15" s="16" t="s">
        <v>8862</v>
      </c>
      <c r="AC15" s="21">
        <f>A1L208C20</f>
        <v>37.666666666666664</v>
      </c>
      <c r="AD15" s="16" t="s">
        <v>8863</v>
      </c>
      <c r="AE15" s="21">
        <f>A1L208C19</f>
        <v>29.333333333333332</v>
      </c>
      <c r="AF15" s="16" t="s">
        <v>8864</v>
      </c>
      <c r="AG15" s="21">
        <f>IF(OR(B3L808C13=0,B3L808C14=0),0,1+(B3L808C13/B3L808C14))</f>
        <v>2.2840909090909092</v>
      </c>
      <c r="AH15" s="16" t="s">
        <v>8865</v>
      </c>
      <c r="AI15" s="15">
        <f>A1L208C11</f>
        <v>33</v>
      </c>
      <c r="AJ15" s="16" t="s">
        <v>8866</v>
      </c>
      <c r="AK15" s="15">
        <f>A1L208C10</f>
        <v>20</v>
      </c>
      <c r="AL15" s="16" t="s">
        <v>8867</v>
      </c>
      <c r="AM15" s="21">
        <f>IF(OR(B3L808C16=0,B3L808C17=0),0,1+(B3L808C16/B3L808C17))</f>
        <v>2.65</v>
      </c>
      <c r="AN15" s="16" t="s">
        <v>8868</v>
      </c>
      <c r="AO15" s="21">
        <f>A1L208C23</f>
        <v>36.5</v>
      </c>
      <c r="AP15" s="16" t="s">
        <v>8869</v>
      </c>
      <c r="AQ15" s="15">
        <f>A1L208C22</f>
        <v>27</v>
      </c>
      <c r="AR15" s="16" t="s">
        <v>8870</v>
      </c>
      <c r="AS15" s="21">
        <f>IF(OR(B3L808C19=0,B3L808C20=0),0,1+(B3L808C19/B3L808C20))</f>
        <v>2.3518518518518521</v>
      </c>
      <c r="AT15" s="16" t="s">
        <v>8871</v>
      </c>
      <c r="AU15" s="15">
        <f>A1L208C14</f>
        <v>136</v>
      </c>
      <c r="AV15" s="16" t="s">
        <v>8872</v>
      </c>
      <c r="AW15" s="15">
        <f>A1L208C13</f>
        <v>101</v>
      </c>
      <c r="AX15" s="16" t="s">
        <v>8873</v>
      </c>
      <c r="AY15" s="21">
        <f>IF(OR(B3L808C22=0,B3L808C23=0),0,1+(B3L808C22/B3L808C23))</f>
        <v>2.3465346534653468</v>
      </c>
      <c r="AZ15" s="16" t="s">
        <v>8874</v>
      </c>
      <c r="BA15" s="21">
        <f>A1L208C26</f>
        <v>56.4</v>
      </c>
      <c r="BB15" s="16" t="s">
        <v>8875</v>
      </c>
      <c r="BC15" s="21">
        <f>A1L208C25</f>
        <v>41.8</v>
      </c>
      <c r="BD15" s="16" t="s">
        <v>8876</v>
      </c>
      <c r="BE15" s="21">
        <f>IF(OR(B3L808C25=0,B3L808C26=0),0,1+(B3L808C25/B3L808C26))</f>
        <v>2.3492822966507179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116</v>
      </c>
      <c r="F16" s="16" t="s">
        <v>8878</v>
      </c>
      <c r="G16" s="15">
        <f>A1L209C1</f>
        <v>129</v>
      </c>
      <c r="H16" s="16" t="s">
        <v>8879</v>
      </c>
      <c r="I16" s="21">
        <f>IF(OR(B3L809C1=0,B3L809C2=0),0,1+(B3L809C1/B3L809C2))</f>
        <v>1.8992248062015504</v>
      </c>
      <c r="J16" s="16" t="s">
        <v>8880</v>
      </c>
      <c r="K16" s="15">
        <f>A1L209C5</f>
        <v>105</v>
      </c>
      <c r="L16" s="16" t="s">
        <v>8881</v>
      </c>
      <c r="M16" s="15">
        <f>A1L209C4</f>
        <v>80</v>
      </c>
      <c r="N16" s="16" t="s">
        <v>8882</v>
      </c>
      <c r="O16" s="21">
        <f>IF(OR(B3L809C4=0,B3L809C5=0),0,1+(B3L809C4/B3L809C5))</f>
        <v>2.3125</v>
      </c>
      <c r="P16" s="16" t="s">
        <v>8883</v>
      </c>
      <c r="Q16" s="21">
        <f>A1L209C17</f>
        <v>110.5</v>
      </c>
      <c r="R16" s="16" t="s">
        <v>8884</v>
      </c>
      <c r="S16" s="21">
        <f>A1L209C16</f>
        <v>104.5</v>
      </c>
      <c r="T16" s="16" t="s">
        <v>8885</v>
      </c>
      <c r="U16" s="21">
        <f>IF(OR(B3L809C7=0,B3L809C8=0),0,1+(B3L809C7/B3L809C8))</f>
        <v>2.0574162679425836</v>
      </c>
      <c r="V16" s="16" t="s">
        <v>8886</v>
      </c>
      <c r="W16" s="15">
        <f>A1L209C8</f>
        <v>88</v>
      </c>
      <c r="X16" s="16" t="s">
        <v>8887</v>
      </c>
      <c r="Y16" s="15">
        <f>A1L209C7</f>
        <v>57</v>
      </c>
      <c r="Z16" s="16" t="s">
        <v>8888</v>
      </c>
      <c r="AA16" s="21">
        <f>IF(OR(B3L809C10=0,B3L809C11=0),0,1+(B3L809C10/B3L809C11))</f>
        <v>2.5438596491228069</v>
      </c>
      <c r="AB16" s="16" t="s">
        <v>8889</v>
      </c>
      <c r="AC16" s="15">
        <f>A1L209C20</f>
        <v>103</v>
      </c>
      <c r="AD16" s="16" t="s">
        <v>8890</v>
      </c>
      <c r="AE16" s="21">
        <f>A1L209C19</f>
        <v>88.666666666666671</v>
      </c>
      <c r="AF16" s="16" t="s">
        <v>8891</v>
      </c>
      <c r="AG16" s="21">
        <f>IF(OR(B3L809C13=0,B3L809C14=0),0,1+(B3L809C13/B3L809C14))</f>
        <v>2.1616541353383458</v>
      </c>
      <c r="AH16" s="16" t="s">
        <v>8892</v>
      </c>
      <c r="AI16" s="15">
        <f>A1L209C11</f>
        <v>193</v>
      </c>
      <c r="AJ16" s="16" t="s">
        <v>8893</v>
      </c>
      <c r="AK16" s="15">
        <f>A1L209C10</f>
        <v>159</v>
      </c>
      <c r="AL16" s="16" t="s">
        <v>8894</v>
      </c>
      <c r="AM16" s="21">
        <f>IF(OR(B3L809C16=0,B3L809C17=0),0,1+(B3L809C16/B3L809C17))</f>
        <v>2.2138364779874213</v>
      </c>
      <c r="AN16" s="16" t="s">
        <v>8895</v>
      </c>
      <c r="AO16" s="21">
        <f>A1L209C23</f>
        <v>125.5</v>
      </c>
      <c r="AP16" s="16" t="s">
        <v>8896</v>
      </c>
      <c r="AQ16" s="21">
        <f>A1L209C22</f>
        <v>106.25</v>
      </c>
      <c r="AR16" s="16" t="s">
        <v>8897</v>
      </c>
      <c r="AS16" s="21">
        <f>IF(OR(B3L809C19=0,B3L809C20=0),0,1+(B3L809C19/B3L809C20))</f>
        <v>2.1811764705882353</v>
      </c>
      <c r="AT16" s="16" t="s">
        <v>8898</v>
      </c>
      <c r="AU16" s="15">
        <f>A1L209C14</f>
        <v>174</v>
      </c>
      <c r="AV16" s="16" t="s">
        <v>8899</v>
      </c>
      <c r="AW16" s="15">
        <f>A1L209C13</f>
        <v>156</v>
      </c>
      <c r="AX16" s="16" t="s">
        <v>8900</v>
      </c>
      <c r="AY16" s="21">
        <f>IF(OR(B3L809C22=0,B3L809C23=0),0,1+(B3L809C22/B3L809C23))</f>
        <v>2.1153846153846154</v>
      </c>
      <c r="AZ16" s="16" t="s">
        <v>8901</v>
      </c>
      <c r="BA16" s="21">
        <f>A1L209C26</f>
        <v>135.19999999999999</v>
      </c>
      <c r="BB16" s="16" t="s">
        <v>8902</v>
      </c>
      <c r="BC16" s="21">
        <f>A1L209C25</f>
        <v>116.2</v>
      </c>
      <c r="BD16" s="16" t="s">
        <v>8903</v>
      </c>
      <c r="BE16" s="21">
        <f>IF(OR(B3L809C25=0,B3L809C26=0),0,1+(B3L809C25/B3L809C26))</f>
        <v>2.1635111876075728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356</v>
      </c>
      <c r="F17" s="16" t="s">
        <v>8905</v>
      </c>
      <c r="G17" s="15">
        <f>A1L210C1</f>
        <v>386</v>
      </c>
      <c r="H17" s="16" t="s">
        <v>8906</v>
      </c>
      <c r="I17" s="21">
        <f>IF(OR(B3L810C1=0,B3L810C2=0),0,1+(B3L810C1/B3L810C2))</f>
        <v>1.9222797927461139</v>
      </c>
      <c r="J17" s="16" t="s">
        <v>8907</v>
      </c>
      <c r="K17" s="15">
        <f>A1L210C5</f>
        <v>419</v>
      </c>
      <c r="L17" s="16" t="s">
        <v>8908</v>
      </c>
      <c r="M17" s="15">
        <f>A1L210C4</f>
        <v>443</v>
      </c>
      <c r="N17" s="16" t="s">
        <v>8909</v>
      </c>
      <c r="O17" s="21">
        <f>IF(OR(B3L810C4=0,B3L810C5=0),0,1+(B3L810C4/B3L810C5))</f>
        <v>1.9458239277652369</v>
      </c>
      <c r="P17" s="16" t="s">
        <v>8910</v>
      </c>
      <c r="Q17" s="21">
        <f>A1L210C17</f>
        <v>387.5</v>
      </c>
      <c r="R17" s="16" t="s">
        <v>8911</v>
      </c>
      <c r="S17" s="21">
        <f>A1L210C16</f>
        <v>414.5</v>
      </c>
      <c r="T17" s="16" t="s">
        <v>8912</v>
      </c>
      <c r="U17" s="21">
        <f>IF(OR(B3L810C7=0,B3L810C8=0),0,1+(B3L810C7/B3L810C8))</f>
        <v>1.9348612786489747</v>
      </c>
      <c r="V17" s="16" t="s">
        <v>8913</v>
      </c>
      <c r="W17" s="15">
        <f>A1L210C8</f>
        <v>833</v>
      </c>
      <c r="X17" s="16" t="s">
        <v>8914</v>
      </c>
      <c r="Y17" s="15">
        <f>A1L210C7</f>
        <v>691</v>
      </c>
      <c r="Z17" s="16" t="s">
        <v>8915</v>
      </c>
      <c r="AA17" s="21">
        <f>IF(OR(B3L810C10=0,B3L810C11=0),0,1+(B3L810C10/B3L810C11))</f>
        <v>2.2054992764109986</v>
      </c>
      <c r="AB17" s="16" t="s">
        <v>8916</v>
      </c>
      <c r="AC17" s="15">
        <f>A1L210C20</f>
        <v>536</v>
      </c>
      <c r="AD17" s="16" t="s">
        <v>8917</v>
      </c>
      <c r="AE17" s="21">
        <f>A1L210C19</f>
        <v>506.66666666666669</v>
      </c>
      <c r="AF17" s="16" t="s">
        <v>8918</v>
      </c>
      <c r="AG17" s="21">
        <f>IF(OR(B3L810C13=0,B3L810C14=0),0,1+(B3L810C13/B3L810C14))</f>
        <v>2.0578947368421052</v>
      </c>
      <c r="AH17" s="16" t="s">
        <v>8919</v>
      </c>
      <c r="AI17" s="15">
        <f>A1L210C11</f>
        <v>948</v>
      </c>
      <c r="AJ17" s="16" t="s">
        <v>8920</v>
      </c>
      <c r="AK17" s="15">
        <f>A1L210C10</f>
        <v>742</v>
      </c>
      <c r="AL17" s="16" t="s">
        <v>8921</v>
      </c>
      <c r="AM17" s="21">
        <f>IF(OR(B3L810C16=0,B3L810C17=0),0,1+(B3L810C16/B3L810C17))</f>
        <v>2.2776280323450138</v>
      </c>
      <c r="AN17" s="16" t="s">
        <v>8922</v>
      </c>
      <c r="AO17" s="15">
        <f>A1L210C23</f>
        <v>639</v>
      </c>
      <c r="AP17" s="16" t="s">
        <v>8923</v>
      </c>
      <c r="AQ17" s="21">
        <f>A1L210C22</f>
        <v>565.5</v>
      </c>
      <c r="AR17" s="16" t="s">
        <v>8924</v>
      </c>
      <c r="AS17" s="21">
        <f>IF(OR(B3L810C19=0,B3L810C20=0),0,1+(B3L810C19/B3L810C20))</f>
        <v>2.1299734748010613</v>
      </c>
      <c r="AT17" s="16" t="s">
        <v>8925</v>
      </c>
      <c r="AU17" s="15">
        <f>A1L210C14</f>
        <v>562</v>
      </c>
      <c r="AV17" s="16" t="s">
        <v>8926</v>
      </c>
      <c r="AW17" s="15">
        <f>A1L210C13</f>
        <v>537</v>
      </c>
      <c r="AX17" s="16" t="s">
        <v>8927</v>
      </c>
      <c r="AY17" s="21">
        <f>IF(OR(B3L810C22=0,B3L810C23=0),0,1+(B3L810C22/B3L810C23))</f>
        <v>2.0465549348230914</v>
      </c>
      <c r="AZ17" s="16" t="s">
        <v>8928</v>
      </c>
      <c r="BA17" s="21">
        <f>A1L210C26</f>
        <v>623.6</v>
      </c>
      <c r="BB17" s="16" t="s">
        <v>8929</v>
      </c>
      <c r="BC17" s="21">
        <f>A1L210C25</f>
        <v>559.79999999999995</v>
      </c>
      <c r="BD17" s="16" t="s">
        <v>8930</v>
      </c>
      <c r="BE17" s="21">
        <f>IF(OR(B3L810C25=0,B3L810C26=0),0,1+(B3L810C25/B3L810C26))</f>
        <v>2.1139692747409793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506</v>
      </c>
      <c r="F18" s="16" t="s">
        <v>8932</v>
      </c>
      <c r="G18" s="15">
        <f>A1L211C1</f>
        <v>11679</v>
      </c>
      <c r="H18" s="16" t="s">
        <v>8933</v>
      </c>
      <c r="I18" s="21">
        <f>IF(OR(B3L811C1=0,B3L811C2=0),0,1+(B3L811C1/B3L811C2))</f>
        <v>1.0433256271941092</v>
      </c>
      <c r="J18" s="16" t="s">
        <v>8934</v>
      </c>
      <c r="K18" s="15">
        <f>A1L211C5</f>
        <v>845</v>
      </c>
      <c r="L18" s="16" t="s">
        <v>8935</v>
      </c>
      <c r="M18" s="15">
        <f>A1L211C4</f>
        <v>10749</v>
      </c>
      <c r="N18" s="16" t="s">
        <v>8936</v>
      </c>
      <c r="O18" s="21">
        <f>IF(OR(B3L811C4=0,B3L811C5=0),0,1+(B3L811C4/B3L811C5))</f>
        <v>1.0786119639036189</v>
      </c>
      <c r="P18" s="16" t="s">
        <v>8937</v>
      </c>
      <c r="Q18" s="21">
        <f>A1L211C17</f>
        <v>675.5</v>
      </c>
      <c r="R18" s="16" t="s">
        <v>8938</v>
      </c>
      <c r="S18" s="15">
        <f>A1L211C16</f>
        <v>11214</v>
      </c>
      <c r="T18" s="16" t="s">
        <v>8939</v>
      </c>
      <c r="U18" s="21">
        <f>IF(OR(B3L811C7=0,B3L811C8=0),0,1+(B3L811C7/B3L811C8))</f>
        <v>1.0602372034956304</v>
      </c>
      <c r="V18" s="16" t="s">
        <v>8940</v>
      </c>
      <c r="W18" s="15">
        <f>A1L211C8</f>
        <v>739</v>
      </c>
      <c r="X18" s="16" t="s">
        <v>8941</v>
      </c>
      <c r="Y18" s="15">
        <f>A1L211C7</f>
        <v>10516</v>
      </c>
      <c r="Z18" s="16" t="s">
        <v>8942</v>
      </c>
      <c r="AA18" s="21">
        <f>IF(OR(B3L811C10=0,B3L811C11=0),0,1+(B3L811C10/B3L811C11))</f>
        <v>1.0702738683910231</v>
      </c>
      <c r="AB18" s="16" t="s">
        <v>8943</v>
      </c>
      <c r="AC18" s="21">
        <f>A1L211C20</f>
        <v>696.66666666666663</v>
      </c>
      <c r="AD18" s="16" t="s">
        <v>8944</v>
      </c>
      <c r="AE18" s="15">
        <f>A1L211C19</f>
        <v>10981.333333333334</v>
      </c>
      <c r="AF18" s="16" t="s">
        <v>8945</v>
      </c>
      <c r="AG18" s="21">
        <f>IF(OR(B3L811C13=0,B3L811C14=0),0,1+(B3L811C13/B3L811C14))</f>
        <v>1.0634409907722195</v>
      </c>
      <c r="AH18" s="16" t="s">
        <v>8946</v>
      </c>
      <c r="AI18" s="15">
        <f>A1L211C11</f>
        <v>810</v>
      </c>
      <c r="AJ18" s="16" t="s">
        <v>8947</v>
      </c>
      <c r="AK18" s="15">
        <f>A1L211C10</f>
        <v>11178</v>
      </c>
      <c r="AL18" s="16" t="s">
        <v>8948</v>
      </c>
      <c r="AM18" s="21">
        <f>IF(OR(B3L811C16=0,B3L811C17=0),0,1+(B3L811C16/B3L811C17))</f>
        <v>1.0724637681159421</v>
      </c>
      <c r="AN18" s="16" t="s">
        <v>8949</v>
      </c>
      <c r="AO18" s="15">
        <f>A1L211C23</f>
        <v>725</v>
      </c>
      <c r="AP18" s="16" t="s">
        <v>8950</v>
      </c>
      <c r="AQ18" s="15">
        <f>A1L211C22</f>
        <v>11030.5</v>
      </c>
      <c r="AR18" s="16" t="s">
        <v>8951</v>
      </c>
      <c r="AS18" s="21">
        <f>IF(OR(B3L811C19=0,B3L811C20=0),0,1+(B3L811C19/B3L811C20))</f>
        <v>1.0657268482843025</v>
      </c>
      <c r="AT18" s="16" t="s">
        <v>8952</v>
      </c>
      <c r="AU18" s="15">
        <f>A1L211C14</f>
        <v>1159</v>
      </c>
      <c r="AV18" s="16" t="s">
        <v>8953</v>
      </c>
      <c r="AW18" s="15">
        <f>A1L211C13</f>
        <v>13255</v>
      </c>
      <c r="AX18" s="16" t="s">
        <v>8954</v>
      </c>
      <c r="AY18" s="21">
        <f>IF(OR(B3L811C22=0,B3L811C23=0),0,1+(B3L811C22/B3L811C23))</f>
        <v>1.0874387023764618</v>
      </c>
      <c r="AZ18" s="16" t="s">
        <v>8955</v>
      </c>
      <c r="BA18" s="21">
        <f>A1L211C26</f>
        <v>811.8</v>
      </c>
      <c r="BB18" s="16" t="s">
        <v>8956</v>
      </c>
      <c r="BC18" s="15">
        <f>A1L211C25</f>
        <v>11475.4</v>
      </c>
      <c r="BD18" s="16" t="s">
        <v>8957</v>
      </c>
      <c r="BE18" s="21">
        <f>IF(OR(B3L811C25=0,B3L811C26=0),0,1+(B3L811C25/B3L811C26))</f>
        <v>1.0707426320651132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1651</v>
      </c>
      <c r="F19" s="16" t="s">
        <v>8959</v>
      </c>
      <c r="G19" s="15">
        <f>A1L212C1</f>
        <v>3703</v>
      </c>
      <c r="H19" s="16" t="s">
        <v>8960</v>
      </c>
      <c r="I19" s="21">
        <f>IF(OR(B3L812C1=0,B3L812C2=0),0,1+(B3L812C1/B3L812C2))</f>
        <v>1.4458547123953551</v>
      </c>
      <c r="J19" s="16" t="s">
        <v>8961</v>
      </c>
      <c r="K19" s="15">
        <f>A1L212C5</f>
        <v>2139</v>
      </c>
      <c r="L19" s="16" t="s">
        <v>8962</v>
      </c>
      <c r="M19" s="15">
        <f>A1L212C4</f>
        <v>3359</v>
      </c>
      <c r="N19" s="16" t="s">
        <v>8963</v>
      </c>
      <c r="O19" s="21">
        <f>IF(OR(B3L812C4=0,B3L812C5=0),0,1+(B3L812C4/B3L812C5))</f>
        <v>1.6367966656743078</v>
      </c>
      <c r="P19" s="16" t="s">
        <v>8964</v>
      </c>
      <c r="Q19" s="15">
        <f>A1L212C17</f>
        <v>1895</v>
      </c>
      <c r="R19" s="16" t="s">
        <v>8965</v>
      </c>
      <c r="S19" s="15">
        <f>A1L212C16</f>
        <v>3531</v>
      </c>
      <c r="T19" s="16" t="s">
        <v>8966</v>
      </c>
      <c r="U19" s="21">
        <f>IF(OR(B3L812C7=0,B3L812C8=0),0,1+(B3L812C7/B3L812C8))</f>
        <v>1.536675162843387</v>
      </c>
      <c r="V19" s="16" t="s">
        <v>8967</v>
      </c>
      <c r="W19" s="15">
        <f>A1L212C8</f>
        <v>1620</v>
      </c>
      <c r="X19" s="16" t="s">
        <v>8968</v>
      </c>
      <c r="Y19" s="15">
        <f>A1L212C7</f>
        <v>3385</v>
      </c>
      <c r="Z19" s="16" t="s">
        <v>8969</v>
      </c>
      <c r="AA19" s="21">
        <f>IF(OR(B3L812C10=0,B3L812C11=0),0,1+(B3L812C10/B3L812C11))</f>
        <v>1.4785819793205317</v>
      </c>
      <c r="AB19" s="16" t="s">
        <v>8970</v>
      </c>
      <c r="AC19" s="15">
        <f>A1L212C20</f>
        <v>1803.3333333333333</v>
      </c>
      <c r="AD19" s="16" t="s">
        <v>8971</v>
      </c>
      <c r="AE19" s="15">
        <f>A1L212C19</f>
        <v>3482.3333333333335</v>
      </c>
      <c r="AF19" s="16" t="s">
        <v>8972</v>
      </c>
      <c r="AG19" s="21">
        <f>IF(OR(B3L812C13=0,B3L812C14=0),0,1+(B3L812C13/B3L812C14))</f>
        <v>1.5178520149325165</v>
      </c>
      <c r="AH19" s="16" t="s">
        <v>8973</v>
      </c>
      <c r="AI19" s="15">
        <f>A1L212C11</f>
        <v>1325</v>
      </c>
      <c r="AJ19" s="16" t="s">
        <v>8974</v>
      </c>
      <c r="AK19" s="15">
        <f>A1L212C10</f>
        <v>2973</v>
      </c>
      <c r="AL19" s="16" t="s">
        <v>8975</v>
      </c>
      <c r="AM19" s="21">
        <f>IF(OR(B3L812C16=0,B3L812C17=0),0,1+(B3L812C16/B3L812C17))</f>
        <v>1.4456777665657585</v>
      </c>
      <c r="AN19" s="16" t="s">
        <v>8976</v>
      </c>
      <c r="AO19" s="15">
        <f>A1L212C23</f>
        <v>1683.75</v>
      </c>
      <c r="AP19" s="16" t="s">
        <v>8977</v>
      </c>
      <c r="AQ19" s="15">
        <f>A1L212C22</f>
        <v>3355</v>
      </c>
      <c r="AR19" s="16" t="s">
        <v>8978</v>
      </c>
      <c r="AS19" s="21">
        <f>IF(OR(B3L812C19=0,B3L812C20=0),0,1+(B3L812C19/B3L812C20))</f>
        <v>1.5018628912071534</v>
      </c>
      <c r="AT19" s="16" t="s">
        <v>8979</v>
      </c>
      <c r="AU19" s="15">
        <f>A1L212C14</f>
        <v>1008</v>
      </c>
      <c r="AV19" s="16" t="s">
        <v>8980</v>
      </c>
      <c r="AW19" s="15">
        <f>A1L212C13</f>
        <v>2153</v>
      </c>
      <c r="AX19" s="16" t="s">
        <v>8981</v>
      </c>
      <c r="AY19" s="21">
        <f>IF(OR(B3L812C22=0,B3L812C23=0),0,1+(B3L812C22/B3L812C23))</f>
        <v>1.4681839294008361</v>
      </c>
      <c r="AZ19" s="16" t="s">
        <v>8982</v>
      </c>
      <c r="BA19" s="15">
        <f>A1L212C26</f>
        <v>1548.6</v>
      </c>
      <c r="BB19" s="16" t="s">
        <v>8983</v>
      </c>
      <c r="BC19" s="15">
        <f>A1L212C25</f>
        <v>3114.6</v>
      </c>
      <c r="BD19" s="16" t="s">
        <v>8984</v>
      </c>
      <c r="BE19" s="21">
        <f>IF(OR(B3L812C25=0,B3L812C26=0),0,1+(B3L812C25/B3L812C26))</f>
        <v>1.4972067039106145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39</v>
      </c>
      <c r="F20" s="16" t="s">
        <v>8986</v>
      </c>
      <c r="G20" s="15">
        <f>A1L213C1</f>
        <v>23</v>
      </c>
      <c r="H20" s="16" t="s">
        <v>8987</v>
      </c>
      <c r="I20" s="21">
        <f>IF(OR(B3L813C1=0,B3L813C2=0),0,1+(B3L813C1/B3L813C2))</f>
        <v>2.6956521739130435</v>
      </c>
      <c r="J20" s="16" t="s">
        <v>8988</v>
      </c>
      <c r="K20" s="15">
        <f>A1L213C5</f>
        <v>43</v>
      </c>
      <c r="L20" s="16" t="s">
        <v>8989</v>
      </c>
      <c r="M20" s="15">
        <f>A1L213C4</f>
        <v>30</v>
      </c>
      <c r="N20" s="16" t="s">
        <v>8990</v>
      </c>
      <c r="O20" s="21">
        <f>IF(OR(B3L813C4=0,B3L813C5=0),0,1+(B3L813C4/B3L813C5))</f>
        <v>2.4333333333333336</v>
      </c>
      <c r="P20" s="16" t="s">
        <v>8991</v>
      </c>
      <c r="Q20" s="15">
        <f>A1L213C17</f>
        <v>41</v>
      </c>
      <c r="R20" s="16" t="s">
        <v>8992</v>
      </c>
      <c r="S20" s="21">
        <f>A1L213C16</f>
        <v>26.5</v>
      </c>
      <c r="T20" s="16" t="s">
        <v>8993</v>
      </c>
      <c r="U20" s="21">
        <f>IF(OR(B3L813C7=0,B3L813C8=0),0,1+(B3L813C7/B3L813C8))</f>
        <v>2.5471698113207548</v>
      </c>
      <c r="V20" s="16" t="s">
        <v>8994</v>
      </c>
      <c r="W20" s="15">
        <f>A1L213C8</f>
        <v>32</v>
      </c>
      <c r="X20" s="16" t="s">
        <v>8995</v>
      </c>
      <c r="Y20" s="15">
        <f>A1L213C7</f>
        <v>22</v>
      </c>
      <c r="Z20" s="16" t="s">
        <v>8996</v>
      </c>
      <c r="AA20" s="21">
        <f>IF(OR(B3L813C10=0,B3L813C11=0),0,1+(B3L813C10/B3L813C11))</f>
        <v>2.4545454545454546</v>
      </c>
      <c r="AB20" s="16" t="s">
        <v>8997</v>
      </c>
      <c r="AC20" s="15">
        <f>A1L213C20</f>
        <v>38</v>
      </c>
      <c r="AD20" s="16" t="s">
        <v>8998</v>
      </c>
      <c r="AE20" s="15">
        <f>A1L213C19</f>
        <v>25</v>
      </c>
      <c r="AF20" s="16" t="s">
        <v>8999</v>
      </c>
      <c r="AG20" s="21">
        <f>IF(OR(B3L813C13=0,B3L813C14=0),0,1+(B3L813C13/B3L813C14))</f>
        <v>2.52</v>
      </c>
      <c r="AH20" s="16" t="s">
        <v>9000</v>
      </c>
      <c r="AI20" s="15">
        <f>A1L213C11</f>
        <v>17</v>
      </c>
      <c r="AJ20" s="16" t="s">
        <v>9001</v>
      </c>
      <c r="AK20" s="15">
        <f>A1L213C10</f>
        <v>12</v>
      </c>
      <c r="AL20" s="16" t="s">
        <v>9002</v>
      </c>
      <c r="AM20" s="21">
        <f>IF(OR(B3L813C16=0,B3L813C17=0),0,1+(B3L813C16/B3L813C17))</f>
        <v>2.416666666666667</v>
      </c>
      <c r="AN20" s="16" t="s">
        <v>9003</v>
      </c>
      <c r="AO20" s="21">
        <f>A1L213C23</f>
        <v>32.75</v>
      </c>
      <c r="AP20" s="16" t="s">
        <v>9004</v>
      </c>
      <c r="AQ20" s="21">
        <f>A1L213C22</f>
        <v>21.75</v>
      </c>
      <c r="AR20" s="16" t="s">
        <v>9005</v>
      </c>
      <c r="AS20" s="21">
        <f>IF(OR(B3L813C19=0,B3L813C20=0),0,1+(B3L813C19/B3L813C20))</f>
        <v>2.5057471264367814</v>
      </c>
      <c r="AT20" s="16" t="s">
        <v>9006</v>
      </c>
      <c r="AU20" s="15">
        <f>A1L213C14</f>
        <v>42</v>
      </c>
      <c r="AV20" s="16" t="s">
        <v>9007</v>
      </c>
      <c r="AW20" s="15">
        <f>A1L213C13</f>
        <v>21</v>
      </c>
      <c r="AX20" s="16" t="s">
        <v>9008</v>
      </c>
      <c r="AY20" s="15">
        <f>IF(OR(B3L813C22=0,B3L813C23=0),0,1+(B3L813C22/B3L813C23))</f>
        <v>3</v>
      </c>
      <c r="AZ20" s="16" t="s">
        <v>9009</v>
      </c>
      <c r="BA20" s="21">
        <f>A1L213C26</f>
        <v>34.6</v>
      </c>
      <c r="BB20" s="16" t="s">
        <v>9010</v>
      </c>
      <c r="BC20" s="21">
        <f>A1L213C25</f>
        <v>21.6</v>
      </c>
      <c r="BD20" s="16" t="s">
        <v>9011</v>
      </c>
      <c r="BE20" s="21">
        <f>IF(OR(B3L813C25=0,B3L813C26=0),0,1+(B3L813C25/B3L813C26))</f>
        <v>2.6018518518518521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12141</v>
      </c>
      <c r="F21" s="16" t="s">
        <v>9013</v>
      </c>
      <c r="G21" s="15">
        <f>A1L214C1</f>
        <v>11312</v>
      </c>
      <c r="H21" s="16" t="s">
        <v>9014</v>
      </c>
      <c r="I21" s="21">
        <f>IF(OR(B3L814C1=0,B3L814C2=0),0,1+(B3L814C1/B3L814C2))</f>
        <v>2.073285007072136</v>
      </c>
      <c r="J21" s="16" t="s">
        <v>9015</v>
      </c>
      <c r="K21" s="15">
        <f>A1L214C5</f>
        <v>9694</v>
      </c>
      <c r="L21" s="16" t="s">
        <v>9016</v>
      </c>
      <c r="M21" s="15">
        <f>A1L214C4</f>
        <v>10229</v>
      </c>
      <c r="N21" s="16" t="s">
        <v>9017</v>
      </c>
      <c r="O21" s="21">
        <f>IF(OR(B3L814C4=0,B3L814C5=0),0,1+(B3L814C4/B3L814C5))</f>
        <v>1.9476977221624794</v>
      </c>
      <c r="P21" s="16" t="s">
        <v>9018</v>
      </c>
      <c r="Q21" s="15">
        <f>A1L214C17</f>
        <v>10917.5</v>
      </c>
      <c r="R21" s="16" t="s">
        <v>9019</v>
      </c>
      <c r="S21" s="15">
        <f>A1L214C16</f>
        <v>10770.5</v>
      </c>
      <c r="T21" s="16" t="s">
        <v>9020</v>
      </c>
      <c r="U21" s="21">
        <f>IF(OR(B3L814C7=0,B3L814C8=0),0,1+(B3L814C7/B3L814C8))</f>
        <v>2.0136483914395802</v>
      </c>
      <c r="V21" s="16" t="s">
        <v>9021</v>
      </c>
      <c r="W21" s="15">
        <f>A1L214C8</f>
        <v>9395</v>
      </c>
      <c r="X21" s="16" t="s">
        <v>9022</v>
      </c>
      <c r="Y21" s="15">
        <f>A1L214C7</f>
        <v>9286</v>
      </c>
      <c r="Z21" s="16" t="s">
        <v>9023</v>
      </c>
      <c r="AA21" s="21">
        <f>IF(OR(B3L814C10=0,B3L814C11=0),0,1+(B3L814C10/B3L814C11))</f>
        <v>2.0117381003661423</v>
      </c>
      <c r="AB21" s="16" t="s">
        <v>9024</v>
      </c>
      <c r="AC21" s="15">
        <f>A1L214C20</f>
        <v>10410</v>
      </c>
      <c r="AD21" s="16" t="s">
        <v>9025</v>
      </c>
      <c r="AE21" s="15">
        <f>A1L214C19</f>
        <v>10275.666666666666</v>
      </c>
      <c r="AF21" s="16" t="s">
        <v>9026</v>
      </c>
      <c r="AG21" s="21">
        <f>IF(OR(B3L814C13=0,B3L814C14=0),0,1+(B3L814C13/B3L814C14))</f>
        <v>2.0130729555259999</v>
      </c>
      <c r="AH21" s="16" t="s">
        <v>9027</v>
      </c>
      <c r="AI21" s="15">
        <f>A1L214C11</f>
        <v>10361</v>
      </c>
      <c r="AJ21" s="16" t="s">
        <v>9028</v>
      </c>
      <c r="AK21" s="15">
        <f>A1L214C10</f>
        <v>10068</v>
      </c>
      <c r="AL21" s="16" t="s">
        <v>9029</v>
      </c>
      <c r="AM21" s="21">
        <f>IF(OR(B3L814C16=0,B3L814C17=0),0,1+(B3L814C16/B3L814C17))</f>
        <v>2.0291021056813667</v>
      </c>
      <c r="AN21" s="16" t="s">
        <v>9030</v>
      </c>
      <c r="AO21" s="15">
        <f>A1L214C23</f>
        <v>10397.75</v>
      </c>
      <c r="AP21" s="16" t="s">
        <v>9031</v>
      </c>
      <c r="AQ21" s="15">
        <f>A1L214C22</f>
        <v>10223.75</v>
      </c>
      <c r="AR21" s="16" t="s">
        <v>9032</v>
      </c>
      <c r="AS21" s="21">
        <f>IF(OR(B3L814C19=0,B3L814C20=0),0,1+(B3L814C19/B3L814C20))</f>
        <v>2.0170191955006724</v>
      </c>
      <c r="AT21" s="16" t="s">
        <v>9033</v>
      </c>
      <c r="AU21" s="15">
        <f>A1L214C14</f>
        <v>6737</v>
      </c>
      <c r="AV21" s="16" t="s">
        <v>9034</v>
      </c>
      <c r="AW21" s="15">
        <f>A1L214C13</f>
        <v>6757</v>
      </c>
      <c r="AX21" s="16" t="s">
        <v>9035</v>
      </c>
      <c r="AY21" s="21">
        <f>IF(OR(B3L814C22=0,B3L814C23=0),0,1+(B3L814C22/B3L814C23))</f>
        <v>1.997040106556164</v>
      </c>
      <c r="AZ21" s="16" t="s">
        <v>9036</v>
      </c>
      <c r="BA21" s="15">
        <f>A1L214C26</f>
        <v>9665.6</v>
      </c>
      <c r="BB21" s="16" t="s">
        <v>9037</v>
      </c>
      <c r="BC21" s="15">
        <f>A1L214C25</f>
        <v>9530.4</v>
      </c>
      <c r="BD21" s="16" t="s">
        <v>9038</v>
      </c>
      <c r="BE21" s="21">
        <f>IF(OR(B3L814C25=0,B3L814C26=0),0,1+(B3L814C25/B3L814C26))</f>
        <v>2.0141861831612524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241</v>
      </c>
      <c r="F22" s="16" t="s">
        <v>9040</v>
      </c>
      <c r="G22" s="15">
        <f>A1L215C1</f>
        <v>166</v>
      </c>
      <c r="H22" s="16" t="s">
        <v>9041</v>
      </c>
      <c r="I22" s="21">
        <f>IF(OR(B3L815C1=0,B3L815C2=0),0,1+(B3L815C1/B3L815C2))</f>
        <v>2.4518072289156629</v>
      </c>
      <c r="J22" s="16" t="s">
        <v>9042</v>
      </c>
      <c r="K22" s="15">
        <f>A1L215C5</f>
        <v>291</v>
      </c>
      <c r="L22" s="16" t="s">
        <v>9043</v>
      </c>
      <c r="M22" s="15">
        <f>A1L215C4</f>
        <v>251</v>
      </c>
      <c r="N22" s="16" t="s">
        <v>9044</v>
      </c>
      <c r="O22" s="21">
        <f>IF(OR(B3L815C4=0,B3L815C5=0),0,1+(B3L815C4/B3L815C5))</f>
        <v>2.1593625498007967</v>
      </c>
      <c r="P22" s="16" t="s">
        <v>9045</v>
      </c>
      <c r="Q22" s="15">
        <f>A1L215C17</f>
        <v>266</v>
      </c>
      <c r="R22" s="16" t="s">
        <v>9046</v>
      </c>
      <c r="S22" s="21">
        <f>A1L215C16</f>
        <v>208.5</v>
      </c>
      <c r="T22" s="16" t="s">
        <v>9047</v>
      </c>
      <c r="U22" s="21">
        <f>IF(OR(B3L815C7=0,B3L815C8=0),0,1+(B3L815C7/B3L815C8))</f>
        <v>2.275779376498801</v>
      </c>
      <c r="V22" s="16" t="s">
        <v>9048</v>
      </c>
      <c r="W22" s="15">
        <f>A1L215C8</f>
        <v>298</v>
      </c>
      <c r="X22" s="16" t="s">
        <v>9049</v>
      </c>
      <c r="Y22" s="15">
        <f>A1L215C7</f>
        <v>281</v>
      </c>
      <c r="Z22" s="16" t="s">
        <v>9050</v>
      </c>
      <c r="AA22" s="21">
        <f>IF(OR(B3L815C10=0,B3L815C11=0),0,1+(B3L815C10/B3L815C11))</f>
        <v>2.0604982206405693</v>
      </c>
      <c r="AB22" s="16" t="s">
        <v>9051</v>
      </c>
      <c r="AC22" s="21">
        <f>A1L215C20</f>
        <v>276.66666666666669</v>
      </c>
      <c r="AD22" s="16" t="s">
        <v>9052</v>
      </c>
      <c r="AE22" s="21">
        <f>A1L215C19</f>
        <v>232.66666666666666</v>
      </c>
      <c r="AF22" s="16" t="s">
        <v>9053</v>
      </c>
      <c r="AG22" s="21">
        <f>IF(OR(B3L815C13=0,B3L815C14=0),0,1+(B3L815C13/B3L815C14))</f>
        <v>2.1891117478510029</v>
      </c>
      <c r="AH22" s="16" t="s">
        <v>9054</v>
      </c>
      <c r="AI22" s="15">
        <f>A1L215C11</f>
        <v>484</v>
      </c>
      <c r="AJ22" s="16" t="s">
        <v>9055</v>
      </c>
      <c r="AK22" s="15">
        <f>A1L215C10</f>
        <v>428</v>
      </c>
      <c r="AL22" s="16" t="s">
        <v>9056</v>
      </c>
      <c r="AM22" s="21">
        <f>IF(OR(B3L815C16=0,B3L815C17=0),0,1+(B3L815C16/B3L815C17))</f>
        <v>2.1308411214953269</v>
      </c>
      <c r="AN22" s="16" t="s">
        <v>9057</v>
      </c>
      <c r="AO22" s="21">
        <f>A1L215C23</f>
        <v>328.5</v>
      </c>
      <c r="AP22" s="16" t="s">
        <v>9058</v>
      </c>
      <c r="AQ22" s="21">
        <f>A1L215C22</f>
        <v>281.5</v>
      </c>
      <c r="AR22" s="16" t="s">
        <v>9059</v>
      </c>
      <c r="AS22" s="21">
        <f>IF(OR(B3L815C19=0,B3L815C20=0),0,1+(B3L815C19/B3L815C20))</f>
        <v>2.1669626998223803</v>
      </c>
      <c r="AT22" s="16" t="s">
        <v>9060</v>
      </c>
      <c r="AU22" s="15">
        <f>A1L215C14</f>
        <v>294</v>
      </c>
      <c r="AV22" s="16" t="s">
        <v>9061</v>
      </c>
      <c r="AW22" s="15">
        <f>A1L215C13</f>
        <v>226</v>
      </c>
      <c r="AX22" s="16" t="s">
        <v>9062</v>
      </c>
      <c r="AY22" s="21">
        <f>IF(OR(B3L815C22=0,B3L815C23=0),0,1+(B3L815C22/B3L815C23))</f>
        <v>2.3008849557522124</v>
      </c>
      <c r="AZ22" s="16" t="s">
        <v>9063</v>
      </c>
      <c r="BA22" s="21">
        <f>A1L215C26</f>
        <v>321.60000000000002</v>
      </c>
      <c r="BB22" s="16" t="s">
        <v>9064</v>
      </c>
      <c r="BC22" s="21">
        <f>A1L215C25</f>
        <v>270.39999999999998</v>
      </c>
      <c r="BD22" s="16" t="s">
        <v>9065</v>
      </c>
      <c r="BE22" s="21">
        <f>IF(OR(B3L815C25=0,B3L815C26=0),0,1+(B3L815C25/B3L815C26))</f>
        <v>2.1893491124260356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133804</v>
      </c>
      <c r="F23" s="16" t="s">
        <v>9067</v>
      </c>
      <c r="G23" s="15">
        <f>A1L216C1</f>
        <v>144231</v>
      </c>
      <c r="H23" s="16" t="s">
        <v>9068</v>
      </c>
      <c r="I23" s="21">
        <f>IF(OR(B3L816C1=0,B3L816C2=0),0,1+(B3L816C1/B3L816C2))</f>
        <v>1.927706249003335</v>
      </c>
      <c r="J23" s="16" t="s">
        <v>9069</v>
      </c>
      <c r="K23" s="15">
        <f>A1L216C5</f>
        <v>119686</v>
      </c>
      <c r="L23" s="16" t="s">
        <v>9070</v>
      </c>
      <c r="M23" s="15">
        <f>A1L216C4</f>
        <v>131018</v>
      </c>
      <c r="N23" s="16" t="s">
        <v>9071</v>
      </c>
      <c r="O23" s="21">
        <f>IF(OR(B3L816C4=0,B3L816C5=0),0,1+(B3L816C4/B3L816C5))</f>
        <v>1.9135080675937659</v>
      </c>
      <c r="P23" s="16" t="s">
        <v>9072</v>
      </c>
      <c r="Q23" s="15">
        <f>A1L216C17</f>
        <v>126745</v>
      </c>
      <c r="R23" s="16" t="s">
        <v>9073</v>
      </c>
      <c r="S23" s="15">
        <f>A1L216C16</f>
        <v>137624.5</v>
      </c>
      <c r="T23" s="16" t="s">
        <v>9074</v>
      </c>
      <c r="U23" s="21">
        <f>IF(OR(B3L816C7=0,B3L816C8=0),0,1+(B3L816C7/B3L816C8))</f>
        <v>1.9209479416818953</v>
      </c>
      <c r="V23" s="16" t="s">
        <v>9075</v>
      </c>
      <c r="W23" s="15">
        <f>A1L216C8</f>
        <v>127869</v>
      </c>
      <c r="X23" s="16" t="s">
        <v>9076</v>
      </c>
      <c r="Y23" s="15">
        <f>A1L216C7</f>
        <v>145223</v>
      </c>
      <c r="Z23" s="16" t="s">
        <v>9077</v>
      </c>
      <c r="AA23" s="21">
        <f>IF(OR(B3L816C10=0,B3L816C11=0),0,1+(B3L816C10/B3L816C11))</f>
        <v>1.8805010225652961</v>
      </c>
      <c r="AB23" s="16" t="s">
        <v>9078</v>
      </c>
      <c r="AC23" s="15">
        <f>A1L216C20</f>
        <v>127119.66666666667</v>
      </c>
      <c r="AD23" s="16" t="s">
        <v>9079</v>
      </c>
      <c r="AE23" s="15">
        <f>A1L216C19</f>
        <v>140157.33333333334</v>
      </c>
      <c r="AF23" s="16" t="s">
        <v>9080</v>
      </c>
      <c r="AG23" s="21">
        <f>IF(OR(B3L816C13=0,B3L816C14=0),0,1+(B3L816C13/B3L816C14))</f>
        <v>1.9069783481420879</v>
      </c>
      <c r="AH23" s="16" t="s">
        <v>9081</v>
      </c>
      <c r="AI23" s="15">
        <f>A1L216C11</f>
        <v>131564</v>
      </c>
      <c r="AJ23" s="16" t="s">
        <v>9082</v>
      </c>
      <c r="AK23" s="15">
        <f>A1L216C10</f>
        <v>151559</v>
      </c>
      <c r="AL23" s="16" t="s">
        <v>9083</v>
      </c>
      <c r="AM23" s="21">
        <f>IF(OR(B3L816C16=0,B3L816C17=0),0,1+(B3L816C16/B3L816C17))</f>
        <v>1.8680711802004502</v>
      </c>
      <c r="AN23" s="16" t="s">
        <v>9084</v>
      </c>
      <c r="AO23" s="15">
        <f>A1L216C23</f>
        <v>128230.75</v>
      </c>
      <c r="AP23" s="16" t="s">
        <v>9085</v>
      </c>
      <c r="AQ23" s="15">
        <f>A1L216C22</f>
        <v>143007.75</v>
      </c>
      <c r="AR23" s="16" t="s">
        <v>9086</v>
      </c>
      <c r="AS23" s="21">
        <f>IF(OR(B3L816C19=0,B3L816C20=0),0,1+(B3L816C19/B3L816C20))</f>
        <v>1.8966699357202668</v>
      </c>
      <c r="AT23" s="16" t="s">
        <v>9087</v>
      </c>
      <c r="AU23" s="15">
        <f>A1L216C14</f>
        <v>80767</v>
      </c>
      <c r="AV23" s="16" t="s">
        <v>9088</v>
      </c>
      <c r="AW23" s="15">
        <f>A1L216C13</f>
        <v>105121</v>
      </c>
      <c r="AX23" s="16" t="s">
        <v>9089</v>
      </c>
      <c r="AY23" s="21">
        <f>IF(OR(B3L816C22=0,B3L816C23=0),0,1+(B3L816C22/B3L816C23))</f>
        <v>1.7683241217263914</v>
      </c>
      <c r="AZ23" s="16" t="s">
        <v>9090</v>
      </c>
      <c r="BA23" s="15">
        <f>A1L216C26</f>
        <v>118738</v>
      </c>
      <c r="BB23" s="16" t="s">
        <v>9091</v>
      </c>
      <c r="BC23" s="15">
        <f>A1L216C25</f>
        <v>135430.39999999999</v>
      </c>
      <c r="BD23" s="16" t="s">
        <v>9092</v>
      </c>
      <c r="BE23" s="21">
        <f>IF(OR(B3L816C25=0,B3L816C26=0),0,1+(B3L816C25/B3L816C26))</f>
        <v>1.8767455460516991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488</v>
      </c>
      <c r="F25" s="16" t="s">
        <v>9121</v>
      </c>
      <c r="G25" s="15">
        <f>A1L218C1</f>
        <v>544</v>
      </c>
      <c r="H25" s="16" t="s">
        <v>9122</v>
      </c>
      <c r="I25" s="21">
        <f>IF(OR(B3L818C1=0,B3L818C2=0),0,1+(B3L818C1/B3L818C2))</f>
        <v>1.8970588235294117</v>
      </c>
      <c r="J25" s="16" t="s">
        <v>9123</v>
      </c>
      <c r="K25" s="15">
        <f>A1L218C5</f>
        <v>697</v>
      </c>
      <c r="L25" s="16" t="s">
        <v>9124</v>
      </c>
      <c r="M25" s="15">
        <f>A1L218C4</f>
        <v>860</v>
      </c>
      <c r="N25" s="16" t="s">
        <v>9125</v>
      </c>
      <c r="O25" s="21">
        <f>IF(OR(B3L818C4=0,B3L818C5=0),0,1+(B3L818C4/B3L818C5))</f>
        <v>1.8104651162790697</v>
      </c>
      <c r="P25" s="16" t="s">
        <v>9126</v>
      </c>
      <c r="Q25" s="21">
        <f>A1L218C17</f>
        <v>592.5</v>
      </c>
      <c r="R25" s="16" t="s">
        <v>9127</v>
      </c>
      <c r="S25" s="15">
        <f>A1L218C16</f>
        <v>702</v>
      </c>
      <c r="T25" s="16" t="s">
        <v>9128</v>
      </c>
      <c r="U25" s="21">
        <f>IF(OR(B3L818C7=0,B3L818C8=0),0,1+(B3L818C7/B3L818C8))</f>
        <v>1.8440170940170941</v>
      </c>
      <c r="V25" s="16" t="s">
        <v>9129</v>
      </c>
      <c r="W25" s="15">
        <f>A1L218C8</f>
        <v>814</v>
      </c>
      <c r="X25" s="16" t="s">
        <v>9130</v>
      </c>
      <c r="Y25" s="15">
        <f>A1L218C7</f>
        <v>1054</v>
      </c>
      <c r="Z25" s="16" t="s">
        <v>9131</v>
      </c>
      <c r="AA25" s="21">
        <f>IF(OR(B3L818C10=0,B3L818C11=0),0,1+(B3L818C10/B3L818C11))</f>
        <v>1.7722960151802658</v>
      </c>
      <c r="AB25" s="16" t="s">
        <v>9132</v>
      </c>
      <c r="AC25" s="21">
        <f>A1L218C20</f>
        <v>666.33333333333337</v>
      </c>
      <c r="AD25" s="16" t="s">
        <v>9133</v>
      </c>
      <c r="AE25" s="21">
        <f>A1L218C19</f>
        <v>819.33333333333337</v>
      </c>
      <c r="AF25" s="16" t="s">
        <v>9134</v>
      </c>
      <c r="AG25" s="21">
        <f>IF(OR(B3L818C13=0,B3L818C14=0),0,1+(B3L818C13/B3L818C14))</f>
        <v>1.8132628152969894</v>
      </c>
      <c r="AH25" s="16" t="s">
        <v>9135</v>
      </c>
      <c r="AI25" s="15">
        <f>A1L218C11</f>
        <v>875</v>
      </c>
      <c r="AJ25" s="16" t="s">
        <v>9136</v>
      </c>
      <c r="AK25" s="15">
        <f>A1L218C10</f>
        <v>954</v>
      </c>
      <c r="AL25" s="16" t="s">
        <v>9137</v>
      </c>
      <c r="AM25" s="21">
        <f>IF(OR(B3L818C16=0,B3L818C17=0),0,1+(B3L818C16/B3L818C17))</f>
        <v>1.9171907756813418</v>
      </c>
      <c r="AN25" s="16" t="s">
        <v>9138</v>
      </c>
      <c r="AO25" s="21">
        <f>A1L218C23</f>
        <v>718.5</v>
      </c>
      <c r="AP25" s="16" t="s">
        <v>9139</v>
      </c>
      <c r="AQ25" s="15">
        <f>A1L218C22</f>
        <v>853</v>
      </c>
      <c r="AR25" s="16" t="s">
        <v>9140</v>
      </c>
      <c r="AS25" s="21">
        <f>IF(OR(B3L818C19=0,B3L818C20=0),0,1+(B3L818C19/B3L818C20))</f>
        <v>1.8423212192262604</v>
      </c>
      <c r="AT25" s="16" t="s">
        <v>9141</v>
      </c>
      <c r="AU25" s="15">
        <f>A1L218C14</f>
        <v>593</v>
      </c>
      <c r="AV25" s="16" t="s">
        <v>9142</v>
      </c>
      <c r="AW25" s="15">
        <f>A1L218C13</f>
        <v>419</v>
      </c>
      <c r="AX25" s="16" t="s">
        <v>9143</v>
      </c>
      <c r="AY25" s="21">
        <f>IF(OR(B3L818C22=0,B3L818C23=0),0,1+(B3L818C22/B3L818C23))</f>
        <v>2.4152744630071599</v>
      </c>
      <c r="AZ25" s="16" t="s">
        <v>9144</v>
      </c>
      <c r="BA25" s="21">
        <f>A1L218C26</f>
        <v>693.4</v>
      </c>
      <c r="BB25" s="16" t="s">
        <v>9145</v>
      </c>
      <c r="BC25" s="21">
        <f>A1L218C25</f>
        <v>766.2</v>
      </c>
      <c r="BD25" s="16" t="s">
        <v>9146</v>
      </c>
      <c r="BE25" s="21">
        <f>IF(OR(B3L818C25=0,B3L818C26=0),0,1+(B3L818C25/B3L818C26))</f>
        <v>1.9049856434351344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3923</v>
      </c>
      <c r="F26" s="16" t="s">
        <v>9148</v>
      </c>
      <c r="G26" s="15">
        <f>A1L219C1</f>
        <v>4266</v>
      </c>
      <c r="H26" s="16" t="s">
        <v>9149</v>
      </c>
      <c r="I26" s="21">
        <f>IF(OR(B3L819C1=0,B3L819C2=0),0,1+(B3L819C1/B3L819C2))</f>
        <v>1.9195968120018754</v>
      </c>
      <c r="J26" s="16" t="s">
        <v>9150</v>
      </c>
      <c r="K26" s="15">
        <f>A1L219C5</f>
        <v>3335</v>
      </c>
      <c r="L26" s="16" t="s">
        <v>9151</v>
      </c>
      <c r="M26" s="15">
        <f>A1L219C4</f>
        <v>3396</v>
      </c>
      <c r="N26" s="16" t="s">
        <v>9152</v>
      </c>
      <c r="O26" s="21">
        <f>IF(OR(B3L819C4=0,B3L819C5=0),0,1+(B3L819C4/B3L819C5))</f>
        <v>1.9820376914016489</v>
      </c>
      <c r="P26" s="16" t="s">
        <v>9153</v>
      </c>
      <c r="Q26" s="15">
        <f>A1L219C17</f>
        <v>3629</v>
      </c>
      <c r="R26" s="16" t="s">
        <v>9154</v>
      </c>
      <c r="S26" s="15">
        <f>A1L219C16</f>
        <v>3831</v>
      </c>
      <c r="T26" s="16" t="s">
        <v>9155</v>
      </c>
      <c r="U26" s="21">
        <f>IF(OR(B3L819C7=0,B3L819C8=0),0,1+(B3L819C7/B3L819C8))</f>
        <v>1.9472722526755417</v>
      </c>
      <c r="V26" s="16" t="s">
        <v>9156</v>
      </c>
      <c r="W26" s="15">
        <f>A1L219C8</f>
        <v>2999</v>
      </c>
      <c r="X26" s="16" t="s">
        <v>9157</v>
      </c>
      <c r="Y26" s="15">
        <f>A1L219C7</f>
        <v>3184</v>
      </c>
      <c r="Z26" s="16" t="s">
        <v>9158</v>
      </c>
      <c r="AA26" s="21">
        <f>IF(OR(B3L819C10=0,B3L819C11=0),0,1+(B3L819C10/B3L819C11))</f>
        <v>1.941896984924623</v>
      </c>
      <c r="AB26" s="16" t="s">
        <v>9159</v>
      </c>
      <c r="AC26" s="15">
        <f>A1L219C20</f>
        <v>3419</v>
      </c>
      <c r="AD26" s="16" t="s">
        <v>9160</v>
      </c>
      <c r="AE26" s="15">
        <f>A1L219C19</f>
        <v>3615.3333333333335</v>
      </c>
      <c r="AF26" s="16" t="s">
        <v>9161</v>
      </c>
      <c r="AG26" s="21">
        <f>IF(OR(B3L819C13=0,B3L819C14=0),0,1+(B3L819C13/B3L819C14))</f>
        <v>1.9456942651668818</v>
      </c>
      <c r="AH26" s="16" t="s">
        <v>9162</v>
      </c>
      <c r="AI26" s="15">
        <f>A1L219C11</f>
        <v>3514</v>
      </c>
      <c r="AJ26" s="16" t="s">
        <v>9163</v>
      </c>
      <c r="AK26" s="15">
        <f>A1L219C10</f>
        <v>3774</v>
      </c>
      <c r="AL26" s="16" t="s">
        <v>9164</v>
      </c>
      <c r="AM26" s="21">
        <f>IF(OR(B3L819C16=0,B3L819C17=0),0,1+(B3L819C16/B3L819C17))</f>
        <v>1.9311075781664018</v>
      </c>
      <c r="AN26" s="16" t="s">
        <v>9165</v>
      </c>
      <c r="AO26" s="15">
        <f>A1L219C23</f>
        <v>3442.75</v>
      </c>
      <c r="AP26" s="16" t="s">
        <v>9166</v>
      </c>
      <c r="AQ26" s="15">
        <f>A1L219C22</f>
        <v>3655</v>
      </c>
      <c r="AR26" s="16" t="s">
        <v>9167</v>
      </c>
      <c r="AS26" s="21">
        <f>IF(OR(B3L819C19=0,B3L819C20=0),0,1+(B3L819C19/B3L819C20))</f>
        <v>1.9419288645690833</v>
      </c>
      <c r="AT26" s="16" t="s">
        <v>9168</v>
      </c>
      <c r="AU26" s="15">
        <f>A1L219C14</f>
        <v>1351</v>
      </c>
      <c r="AV26" s="16" t="s">
        <v>9169</v>
      </c>
      <c r="AW26" s="15">
        <f>A1L219C13</f>
        <v>1135</v>
      </c>
      <c r="AX26" s="16" t="s">
        <v>9170</v>
      </c>
      <c r="AY26" s="21">
        <f>IF(OR(B3L819C22=0,B3L819C23=0),0,1+(B3L819C22/B3L819C23))</f>
        <v>2.1903083700440531</v>
      </c>
      <c r="AZ26" s="16" t="s">
        <v>9171</v>
      </c>
      <c r="BA26" s="15">
        <f>A1L219C26</f>
        <v>3024.4</v>
      </c>
      <c r="BB26" s="16" t="s">
        <v>9172</v>
      </c>
      <c r="BC26" s="15">
        <f>A1L219C25</f>
        <v>3151</v>
      </c>
      <c r="BD26" s="16" t="s">
        <v>9173</v>
      </c>
      <c r="BE26" s="21">
        <f>IF(OR(B3L819C25=0,B3L819C26=0),0,1+(B3L819C25/B3L819C26))</f>
        <v>1.9598222786417012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17273</v>
      </c>
      <c r="F27" s="16" t="s">
        <v>9175</v>
      </c>
      <c r="G27" s="15">
        <f>A1L220C1</f>
        <v>17376</v>
      </c>
      <c r="H27" s="16" t="s">
        <v>9176</v>
      </c>
      <c r="I27" s="21">
        <f>IF(OR(B3L820C1=0,B3L820C2=0),0,1+(B3L820C1/B3L820C2))</f>
        <v>1.9940722836095763</v>
      </c>
      <c r="J27" s="16" t="s">
        <v>9177</v>
      </c>
      <c r="K27" s="15">
        <f>A1L220C5</f>
        <v>19046</v>
      </c>
      <c r="L27" s="16" t="s">
        <v>9178</v>
      </c>
      <c r="M27" s="15">
        <f>A1L220C4</f>
        <v>18982</v>
      </c>
      <c r="N27" s="16" t="s">
        <v>9179</v>
      </c>
      <c r="O27" s="21">
        <f>IF(OR(B3L820C4=0,B3L820C5=0),0,1+(B3L820C4/B3L820C5))</f>
        <v>2.0033716152144136</v>
      </c>
      <c r="P27" s="16" t="s">
        <v>9180</v>
      </c>
      <c r="Q27" s="15">
        <f>A1L220C17</f>
        <v>18159.5</v>
      </c>
      <c r="R27" s="16" t="s">
        <v>9181</v>
      </c>
      <c r="S27" s="15">
        <f>A1L220C16</f>
        <v>18179</v>
      </c>
      <c r="T27" s="16" t="s">
        <v>9182</v>
      </c>
      <c r="U27" s="21">
        <f>IF(OR(B3L820C7=0,B3L820C8=0),0,1+(B3L820C7/B3L820C8))</f>
        <v>1.998927333736729</v>
      </c>
      <c r="V27" s="16" t="s">
        <v>9183</v>
      </c>
      <c r="W27" s="15">
        <f>A1L220C8</f>
        <v>21658</v>
      </c>
      <c r="X27" s="16" t="s">
        <v>9184</v>
      </c>
      <c r="Y27" s="15">
        <f>A1L220C7</f>
        <v>22010</v>
      </c>
      <c r="Z27" s="16" t="s">
        <v>9185</v>
      </c>
      <c r="AA27" s="21">
        <f>IF(OR(B3L820C10=0,B3L820C11=0),0,1+(B3L820C10/B3L820C11))</f>
        <v>1.9840072694229896</v>
      </c>
      <c r="AB27" s="16" t="s">
        <v>9186</v>
      </c>
      <c r="AC27" s="15">
        <f>A1L220C20</f>
        <v>19325.666666666668</v>
      </c>
      <c r="AD27" s="16" t="s">
        <v>9187</v>
      </c>
      <c r="AE27" s="15">
        <f>A1L220C19</f>
        <v>19456</v>
      </c>
      <c r="AF27" s="16" t="s">
        <v>9188</v>
      </c>
      <c r="AG27" s="21">
        <f>IF(OR(B3L820C13=0,B3L820C14=0),0,1+(B3L820C13/B3L820C14))</f>
        <v>1.993301123903509</v>
      </c>
      <c r="AH27" s="16" t="s">
        <v>9189</v>
      </c>
      <c r="AI27" s="15">
        <f>A1L220C11</f>
        <v>22477</v>
      </c>
      <c r="AJ27" s="16" t="s">
        <v>9190</v>
      </c>
      <c r="AK27" s="15">
        <f>A1L220C10</f>
        <v>23200</v>
      </c>
      <c r="AL27" s="16" t="s">
        <v>9191</v>
      </c>
      <c r="AM27" s="21">
        <f>IF(OR(B3L820C16=0,B3L820C17=0),0,1+(B3L820C16/B3L820C17))</f>
        <v>1.9688362068965517</v>
      </c>
      <c r="AN27" s="16" t="s">
        <v>9192</v>
      </c>
      <c r="AO27" s="15">
        <f>A1L220C23</f>
        <v>20113.5</v>
      </c>
      <c r="AP27" s="16" t="s">
        <v>9193</v>
      </c>
      <c r="AQ27" s="15">
        <f>A1L220C22</f>
        <v>20392</v>
      </c>
      <c r="AR27" s="16" t="s">
        <v>9194</v>
      </c>
      <c r="AS27" s="21">
        <f>IF(OR(B3L820C19=0,B3L820C20=0),0,1+(B3L820C19/B3L820C20))</f>
        <v>1.9863426834052569</v>
      </c>
      <c r="AT27" s="16" t="s">
        <v>9195</v>
      </c>
      <c r="AU27" s="15">
        <f>A1L220C14</f>
        <v>19771</v>
      </c>
      <c r="AV27" s="16" t="s">
        <v>9196</v>
      </c>
      <c r="AW27" s="15">
        <f>A1L220C13</f>
        <v>19310</v>
      </c>
      <c r="AX27" s="16" t="s">
        <v>9197</v>
      </c>
      <c r="AY27" s="21">
        <f>IF(OR(B3L820C22=0,B3L820C23=0),0,1+(B3L820C22/B3L820C23))</f>
        <v>2.0238736406007249</v>
      </c>
      <c r="AZ27" s="16" t="s">
        <v>9198</v>
      </c>
      <c r="BA27" s="15">
        <f>A1L220C26</f>
        <v>20045</v>
      </c>
      <c r="BB27" s="16" t="s">
        <v>9199</v>
      </c>
      <c r="BC27" s="15">
        <f>A1L220C25</f>
        <v>20175.599999999999</v>
      </c>
      <c r="BD27" s="16" t="s">
        <v>9200</v>
      </c>
      <c r="BE27" s="21">
        <f>IF(OR(B3L820C25=0,B3L820C26=0),0,1+(B3L820C25/B3L820C26))</f>
        <v>1.9935268343940207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2402</v>
      </c>
      <c r="F28" s="16" t="s">
        <v>9202</v>
      </c>
      <c r="G28" s="15">
        <f>A1L221C1</f>
        <v>2351</v>
      </c>
      <c r="H28" s="16" t="s">
        <v>9203</v>
      </c>
      <c r="I28" s="21">
        <f>IF(OR(B3L821C1=0,B3L821C2=0),0,1+(B3L821C1/B3L821C2))</f>
        <v>2.0216928966397276</v>
      </c>
      <c r="J28" s="16" t="s">
        <v>9204</v>
      </c>
      <c r="K28" s="15">
        <f>A1L221C5</f>
        <v>2235</v>
      </c>
      <c r="L28" s="16" t="s">
        <v>9205</v>
      </c>
      <c r="M28" s="15">
        <f>A1L221C4</f>
        <v>2388</v>
      </c>
      <c r="N28" s="16" t="s">
        <v>9206</v>
      </c>
      <c r="O28" s="21">
        <f>IF(OR(B3L821C4=0,B3L821C5=0),0,1+(B3L821C4/B3L821C5))</f>
        <v>1.9359296482412061</v>
      </c>
      <c r="P28" s="16" t="s">
        <v>9207</v>
      </c>
      <c r="Q28" s="15">
        <f>A1L221C17</f>
        <v>2318.5</v>
      </c>
      <c r="R28" s="16" t="s">
        <v>9208</v>
      </c>
      <c r="S28" s="15">
        <f>A1L221C16</f>
        <v>2369.5</v>
      </c>
      <c r="T28" s="16" t="s">
        <v>9209</v>
      </c>
      <c r="U28" s="21">
        <f>IF(OR(B3L821C7=0,B3L821C8=0),0,1+(B3L821C7/B3L821C8))</f>
        <v>1.9784764718295</v>
      </c>
      <c r="V28" s="16" t="s">
        <v>9210</v>
      </c>
      <c r="W28" s="15">
        <f>A1L221C8</f>
        <v>2043</v>
      </c>
      <c r="X28" s="16" t="s">
        <v>9211</v>
      </c>
      <c r="Y28" s="15">
        <f>A1L221C7</f>
        <v>2378</v>
      </c>
      <c r="Z28" s="16" t="s">
        <v>9212</v>
      </c>
      <c r="AA28" s="21">
        <f>IF(OR(B3L821C10=0,B3L821C11=0),0,1+(B3L821C10/B3L821C11))</f>
        <v>1.8591253153910849</v>
      </c>
      <c r="AB28" s="16" t="s">
        <v>9213</v>
      </c>
      <c r="AC28" s="15">
        <f>A1L221C20</f>
        <v>2226.6666666666665</v>
      </c>
      <c r="AD28" s="16" t="s">
        <v>9214</v>
      </c>
      <c r="AE28" s="15">
        <f>A1L221C19</f>
        <v>2372.3333333333335</v>
      </c>
      <c r="AF28" s="16" t="s">
        <v>9215</v>
      </c>
      <c r="AG28" s="21">
        <f>IF(OR(B3L821C13=0,B3L821C14=0),0,1+(B3L821C13/B3L821C14))</f>
        <v>1.9385977237600112</v>
      </c>
      <c r="AH28" s="16" t="s">
        <v>9216</v>
      </c>
      <c r="AI28" s="15">
        <f>A1L221C11</f>
        <v>1629</v>
      </c>
      <c r="AJ28" s="16" t="s">
        <v>9217</v>
      </c>
      <c r="AK28" s="15">
        <f>A1L221C10</f>
        <v>1492</v>
      </c>
      <c r="AL28" s="16" t="s">
        <v>9218</v>
      </c>
      <c r="AM28" s="21">
        <f>IF(OR(B3L821C16=0,B3L821C17=0),0,1+(B3L821C16/B3L821C17))</f>
        <v>2.0918230563002682</v>
      </c>
      <c r="AN28" s="16" t="s">
        <v>9219</v>
      </c>
      <c r="AO28" s="15">
        <f>A1L221C23</f>
        <v>2077.25</v>
      </c>
      <c r="AP28" s="16" t="s">
        <v>9220</v>
      </c>
      <c r="AQ28" s="15">
        <f>A1L221C22</f>
        <v>2152.25</v>
      </c>
      <c r="AR28" s="16" t="s">
        <v>9221</v>
      </c>
      <c r="AS28" s="21">
        <f>IF(OR(B3L821C19=0,B3L821C20=0),0,1+(B3L821C19/B3L821C20))</f>
        <v>1.9651527471251016</v>
      </c>
      <c r="AT28" s="16" t="s">
        <v>9222</v>
      </c>
      <c r="AU28" s="15">
        <f>A1L221C14</f>
        <v>742</v>
      </c>
      <c r="AV28" s="16" t="s">
        <v>9223</v>
      </c>
      <c r="AW28" s="15">
        <f>A1L221C13</f>
        <v>569</v>
      </c>
      <c r="AX28" s="16" t="s">
        <v>9224</v>
      </c>
      <c r="AY28" s="21">
        <f>IF(OR(B3L821C22=0,B3L821C23=0),0,1+(B3L821C22/B3L821C23))</f>
        <v>2.3040421792618631</v>
      </c>
      <c r="AZ28" s="16" t="s">
        <v>9225</v>
      </c>
      <c r="BA28" s="15">
        <f>A1L221C26</f>
        <v>1810.2</v>
      </c>
      <c r="BB28" s="16" t="s">
        <v>9226</v>
      </c>
      <c r="BC28" s="15">
        <f>A1L221C25</f>
        <v>1835.6</v>
      </c>
      <c r="BD28" s="16" t="s">
        <v>9227</v>
      </c>
      <c r="BE28" s="21">
        <f>IF(OR(B3L821C25=0,B3L821C26=0),0,1+(B3L821C25/B3L821C26))</f>
        <v>1.9861625626498149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100715</v>
      </c>
      <c r="F29" s="16" t="s">
        <v>9229</v>
      </c>
      <c r="G29" s="15">
        <f>A1L222C1</f>
        <v>93181</v>
      </c>
      <c r="H29" s="16" t="s">
        <v>9230</v>
      </c>
      <c r="I29" s="21">
        <f>IF(OR(B3L822C1=0,B3L822C2=0),0,1+(B3L822C1/B3L822C2))</f>
        <v>2.0808533928590593</v>
      </c>
      <c r="J29" s="16" t="s">
        <v>9231</v>
      </c>
      <c r="K29" s="15">
        <f>A1L222C5</f>
        <v>85177</v>
      </c>
      <c r="L29" s="16" t="s">
        <v>9232</v>
      </c>
      <c r="M29" s="15">
        <f>A1L222C4</f>
        <v>83551</v>
      </c>
      <c r="N29" s="16" t="s">
        <v>9233</v>
      </c>
      <c r="O29" s="21">
        <f>IF(OR(B3L822C4=0,B3L822C5=0),0,1+(B3L822C4/B3L822C5))</f>
        <v>2.0194611674306708</v>
      </c>
      <c r="P29" s="16" t="s">
        <v>9234</v>
      </c>
      <c r="Q29" s="15">
        <f>A1L222C17</f>
        <v>92946</v>
      </c>
      <c r="R29" s="16" t="s">
        <v>9235</v>
      </c>
      <c r="S29" s="15">
        <f>A1L222C16</f>
        <v>88366</v>
      </c>
      <c r="T29" s="16" t="s">
        <v>9236</v>
      </c>
      <c r="U29" s="21">
        <f>IF(OR(B3L822C7=0,B3L822C8=0),0,1+(B3L822C7/B3L822C8))</f>
        <v>2.0518298893239484</v>
      </c>
      <c r="V29" s="16" t="s">
        <v>9237</v>
      </c>
      <c r="W29" s="15">
        <f>A1L222C8</f>
        <v>78016</v>
      </c>
      <c r="X29" s="16" t="s">
        <v>9238</v>
      </c>
      <c r="Y29" s="15">
        <f>A1L222C7</f>
        <v>76253</v>
      </c>
      <c r="Z29" s="16" t="s">
        <v>9239</v>
      </c>
      <c r="AA29" s="21">
        <f>IF(OR(B3L822C10=0,B3L822C11=0),0,1+(B3L822C10/B3L822C11))</f>
        <v>2.0231204018202562</v>
      </c>
      <c r="AB29" s="16" t="s">
        <v>9240</v>
      </c>
      <c r="AC29" s="15">
        <f>A1L222C20</f>
        <v>87969.333333333328</v>
      </c>
      <c r="AD29" s="16" t="s">
        <v>9241</v>
      </c>
      <c r="AE29" s="15">
        <f>A1L222C19</f>
        <v>84328.333333333328</v>
      </c>
      <c r="AF29" s="16" t="s">
        <v>9242</v>
      </c>
      <c r="AG29" s="21">
        <f>IF(OR(B3L822C13=0,B3L822C14=0),0,1+(B3L822C13/B3L822C14))</f>
        <v>2.0431764729134141</v>
      </c>
      <c r="AH29" s="16" t="s">
        <v>9243</v>
      </c>
      <c r="AI29" s="15">
        <f>A1L222C11</f>
        <v>71613</v>
      </c>
      <c r="AJ29" s="16" t="s">
        <v>9244</v>
      </c>
      <c r="AK29" s="15">
        <f>A1L222C10</f>
        <v>71266</v>
      </c>
      <c r="AL29" s="16" t="s">
        <v>9245</v>
      </c>
      <c r="AM29" s="21">
        <f>IF(OR(B3L822C16=0,B3L822C17=0),0,1+(B3L822C16/B3L822C17))</f>
        <v>2.0048690820307016</v>
      </c>
      <c r="AN29" s="16" t="s">
        <v>9246</v>
      </c>
      <c r="AO29" s="15">
        <f>A1L222C23</f>
        <v>83880.25</v>
      </c>
      <c r="AP29" s="16" t="s">
        <v>9247</v>
      </c>
      <c r="AQ29" s="15">
        <f>A1L222C22</f>
        <v>81062.75</v>
      </c>
      <c r="AR29" s="16" t="s">
        <v>9248</v>
      </c>
      <c r="AS29" s="21">
        <f>IF(OR(B3L822C19=0,B3L822C20=0),0,1+(B3L822C19/B3L822C20))</f>
        <v>2.0347570246506566</v>
      </c>
      <c r="AT29" s="16" t="s">
        <v>9249</v>
      </c>
      <c r="AU29" s="15">
        <f>A1L222C14</f>
        <v>36446</v>
      </c>
      <c r="AV29" s="16" t="s">
        <v>9250</v>
      </c>
      <c r="AW29" s="15">
        <f>A1L222C13</f>
        <v>36903</v>
      </c>
      <c r="AX29" s="16" t="s">
        <v>9251</v>
      </c>
      <c r="AY29" s="21">
        <f>IF(OR(B3L822C22=0,B3L822C23=0),0,1+(B3L822C22/B3L822C23))</f>
        <v>1.9876161829661545</v>
      </c>
      <c r="AZ29" s="16" t="s">
        <v>9252</v>
      </c>
      <c r="BA29" s="15">
        <f>A1L222C26</f>
        <v>74393.399999999994</v>
      </c>
      <c r="BB29" s="16" t="s">
        <v>9253</v>
      </c>
      <c r="BC29" s="15">
        <f>A1L222C25</f>
        <v>72230.8</v>
      </c>
      <c r="BD29" s="16" t="s">
        <v>9254</v>
      </c>
      <c r="BE29" s="21">
        <f>IF(OR(B3L822C25=0,B3L822C26=0),0,1+(B3L822C25/B3L822C26))</f>
        <v>2.0299401363407297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202</v>
      </c>
      <c r="F30" s="16" t="s">
        <v>9256</v>
      </c>
      <c r="G30" s="15">
        <f>A1L223C1</f>
        <v>83</v>
      </c>
      <c r="H30" s="16" t="s">
        <v>9257</v>
      </c>
      <c r="I30" s="21">
        <f>IF(OR(B3L823C1=0,B3L823C2=0),0,1+(B3L823C1/B3L823C2))</f>
        <v>3.4337349397590362</v>
      </c>
      <c r="J30" s="16" t="s">
        <v>9258</v>
      </c>
      <c r="K30" s="15">
        <f>A1L223C5</f>
        <v>641</v>
      </c>
      <c r="L30" s="16" t="s">
        <v>9259</v>
      </c>
      <c r="M30" s="15">
        <f>A1L223C4</f>
        <v>590</v>
      </c>
      <c r="N30" s="16" t="s">
        <v>9260</v>
      </c>
      <c r="O30" s="21">
        <f>IF(OR(B3L823C4=0,B3L823C5=0),0,1+(B3L823C4/B3L823C5))</f>
        <v>2.0864406779661016</v>
      </c>
      <c r="P30" s="16" t="s">
        <v>9261</v>
      </c>
      <c r="Q30" s="21">
        <f>A1L223C17</f>
        <v>421.5</v>
      </c>
      <c r="R30" s="16" t="s">
        <v>9262</v>
      </c>
      <c r="S30" s="21">
        <f>A1L223C16</f>
        <v>336.5</v>
      </c>
      <c r="T30" s="16" t="s">
        <v>9263</v>
      </c>
      <c r="U30" s="21">
        <f>IF(OR(B3L823C7=0,B3L823C8=0),0,1+(B3L823C7/B3L823C8))</f>
        <v>2.2526002971768202</v>
      </c>
      <c r="V30" s="16" t="s">
        <v>9264</v>
      </c>
      <c r="W30" s="15">
        <f>A1L223C8</f>
        <v>742</v>
      </c>
      <c r="X30" s="16" t="s">
        <v>9265</v>
      </c>
      <c r="Y30" s="15">
        <f>A1L223C7</f>
        <v>663</v>
      </c>
      <c r="Z30" s="16" t="s">
        <v>9266</v>
      </c>
      <c r="AA30" s="21">
        <f>IF(OR(B3L823C10=0,B3L823C11=0),0,1+(B3L823C10/B3L823C11))</f>
        <v>2.1191553544494721</v>
      </c>
      <c r="AB30" s="16" t="s">
        <v>9267</v>
      </c>
      <c r="AC30" s="21">
        <f>A1L223C20</f>
        <v>528.33333333333337</v>
      </c>
      <c r="AD30" s="16" t="s">
        <v>9268</v>
      </c>
      <c r="AE30" s="21">
        <f>A1L223C19</f>
        <v>445.33333333333331</v>
      </c>
      <c r="AF30" s="16" t="s">
        <v>9269</v>
      </c>
      <c r="AG30" s="21">
        <f>IF(OR(B3L823C13=0,B3L823C14=0),0,1+(B3L823C13/B3L823C14))</f>
        <v>2.1863772455089823</v>
      </c>
      <c r="AH30" s="16" t="s">
        <v>9270</v>
      </c>
      <c r="AI30" s="15">
        <f>A1L223C11</f>
        <v>485</v>
      </c>
      <c r="AJ30" s="16" t="s">
        <v>9271</v>
      </c>
      <c r="AK30" s="15">
        <f>A1L223C10</f>
        <v>438</v>
      </c>
      <c r="AL30" s="16" t="s">
        <v>9272</v>
      </c>
      <c r="AM30" s="21">
        <f>IF(OR(B3L823C16=0,B3L823C17=0),0,1+(B3L823C16/B3L823C17))</f>
        <v>2.1073059360730593</v>
      </c>
      <c r="AN30" s="16" t="s">
        <v>9273</v>
      </c>
      <c r="AO30" s="21">
        <f>A1L223C23</f>
        <v>517.5</v>
      </c>
      <c r="AP30" s="16" t="s">
        <v>9274</v>
      </c>
      <c r="AQ30" s="21">
        <f>A1L223C22</f>
        <v>443.5</v>
      </c>
      <c r="AR30" s="16" t="s">
        <v>9275</v>
      </c>
      <c r="AS30" s="21">
        <f>IF(OR(B3L823C19=0,B3L823C20=0),0,1+(B3L823C19/B3L823C20))</f>
        <v>2.1668545659526495</v>
      </c>
      <c r="AT30" s="16" t="s">
        <v>9276</v>
      </c>
      <c r="AU30" s="15">
        <f>A1L223C14</f>
        <v>264</v>
      </c>
      <c r="AV30" s="16" t="s">
        <v>9277</v>
      </c>
      <c r="AW30" s="15">
        <f>A1L223C13</f>
        <v>318</v>
      </c>
      <c r="AX30" s="16" t="s">
        <v>9278</v>
      </c>
      <c r="AY30" s="21">
        <f>IF(OR(B3L823C22=0,B3L823C23=0),0,1+(B3L823C22/B3L823C23))</f>
        <v>1.8301886792452831</v>
      </c>
      <c r="AZ30" s="16" t="s">
        <v>9279</v>
      </c>
      <c r="BA30" s="21">
        <f>A1L223C26</f>
        <v>466.8</v>
      </c>
      <c r="BB30" s="16" t="s">
        <v>9280</v>
      </c>
      <c r="BC30" s="21">
        <f>A1L223C25</f>
        <v>418.4</v>
      </c>
      <c r="BD30" s="16" t="s">
        <v>9281</v>
      </c>
      <c r="BE30" s="21">
        <f>IF(OR(B3L823C25=0,B3L823C26=0),0,1+(B3L823C25/B3L823C26))</f>
        <v>2.1156787762906308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4014</v>
      </c>
      <c r="F31" s="16" t="s">
        <v>9283</v>
      </c>
      <c r="G31" s="15">
        <f>A1L224C1</f>
        <v>3838</v>
      </c>
      <c r="H31" s="16" t="s">
        <v>9284</v>
      </c>
      <c r="I31" s="21">
        <f>IF(OR(B3L824C1=0,B3L824C2=0),0,1+(B3L824C1/B3L824C2))</f>
        <v>2.0458572173006777</v>
      </c>
      <c r="J31" s="16" t="s">
        <v>9285</v>
      </c>
      <c r="K31" s="15">
        <f>A1L224C5</f>
        <v>5006</v>
      </c>
      <c r="L31" s="16" t="s">
        <v>9286</v>
      </c>
      <c r="M31" s="15">
        <f>A1L224C4</f>
        <v>4879</v>
      </c>
      <c r="N31" s="16" t="s">
        <v>9287</v>
      </c>
      <c r="O31" s="21">
        <f>IF(OR(B3L824C4=0,B3L824C5=0),0,1+(B3L824C4/B3L824C5))</f>
        <v>2.0260299241647877</v>
      </c>
      <c r="P31" s="16" t="s">
        <v>9288</v>
      </c>
      <c r="Q31" s="15">
        <f>A1L224C17</f>
        <v>4510</v>
      </c>
      <c r="R31" s="16" t="s">
        <v>9289</v>
      </c>
      <c r="S31" s="15">
        <f>A1L224C16</f>
        <v>4358.5</v>
      </c>
      <c r="T31" s="16" t="s">
        <v>9290</v>
      </c>
      <c r="U31" s="21">
        <f>IF(OR(B3L824C7=0,B3L824C8=0),0,1+(B3L824C7/B3L824C8))</f>
        <v>2.0347596650223698</v>
      </c>
      <c r="V31" s="16" t="s">
        <v>9291</v>
      </c>
      <c r="W31" s="15">
        <f>A1L224C8</f>
        <v>5106</v>
      </c>
      <c r="X31" s="16" t="s">
        <v>9292</v>
      </c>
      <c r="Y31" s="15">
        <f>A1L224C7</f>
        <v>5135</v>
      </c>
      <c r="Z31" s="16" t="s">
        <v>9293</v>
      </c>
      <c r="AA31" s="21">
        <f>IF(OR(B3L824C10=0,B3L824C11=0),0,1+(B3L824C10/B3L824C11))</f>
        <v>1.9943524829600778</v>
      </c>
      <c r="AB31" s="16" t="s">
        <v>9294</v>
      </c>
      <c r="AC31" s="15">
        <f>A1L224C20</f>
        <v>4708.666666666667</v>
      </c>
      <c r="AD31" s="16" t="s">
        <v>9295</v>
      </c>
      <c r="AE31" s="15">
        <f>A1L224C19</f>
        <v>4617.333333333333</v>
      </c>
      <c r="AF31" s="16" t="s">
        <v>9296</v>
      </c>
      <c r="AG31" s="21">
        <f>IF(OR(B3L824C13=0,B3L824C14=0),0,1+(B3L824C13/B3L824C14))</f>
        <v>2.0197805371065551</v>
      </c>
      <c r="AH31" s="16" t="s">
        <v>9297</v>
      </c>
      <c r="AI31" s="15">
        <f>A1L224C11</f>
        <v>1764</v>
      </c>
      <c r="AJ31" s="16" t="s">
        <v>9298</v>
      </c>
      <c r="AK31" s="15">
        <f>A1L224C10</f>
        <v>3216</v>
      </c>
      <c r="AL31" s="16" t="s">
        <v>9299</v>
      </c>
      <c r="AM31" s="21">
        <f>IF(OR(B3L824C16=0,B3L824C17=0),0,1+(B3L824C16/B3L824C17))</f>
        <v>1.5485074626865671</v>
      </c>
      <c r="AN31" s="16" t="s">
        <v>9300</v>
      </c>
      <c r="AO31" s="15">
        <f>A1L224C23</f>
        <v>3972.5</v>
      </c>
      <c r="AP31" s="16" t="s">
        <v>9301</v>
      </c>
      <c r="AQ31" s="15">
        <f>A1L224C22</f>
        <v>4267</v>
      </c>
      <c r="AR31" s="16" t="s">
        <v>9302</v>
      </c>
      <c r="AS31" s="21">
        <f>IF(OR(B3L824C19=0,B3L824C20=0),0,1+(B3L824C19/B3L824C20))</f>
        <v>1.9309819545348019</v>
      </c>
      <c r="AT31" s="16" t="s">
        <v>9303</v>
      </c>
      <c r="AU31" s="15">
        <f>A1L224C14</f>
        <v>599</v>
      </c>
      <c r="AV31" s="16" t="s">
        <v>9304</v>
      </c>
      <c r="AW31" s="15">
        <f>A1L224C13</f>
        <v>1088</v>
      </c>
      <c r="AX31" s="16" t="s">
        <v>9305</v>
      </c>
      <c r="AY31" s="21">
        <f>IF(OR(B3L824C22=0,B3L824C23=0),0,1+(B3L824C22/B3L824C23))</f>
        <v>1.5505514705882353</v>
      </c>
      <c r="AZ31" s="16" t="s">
        <v>9306</v>
      </c>
      <c r="BA31" s="15">
        <f>A1L224C26</f>
        <v>3297.8</v>
      </c>
      <c r="BB31" s="16" t="s">
        <v>9307</v>
      </c>
      <c r="BC31" s="15">
        <f>A1L224C25</f>
        <v>3631.2</v>
      </c>
      <c r="BD31" s="16" t="s">
        <v>9308</v>
      </c>
      <c r="BE31" s="21">
        <f>IF(OR(B3L824C25=0,B3L824C26=0),0,1+(B3L824C25/B3L824C26))</f>
        <v>1.9081846221634722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2561</v>
      </c>
      <c r="F32" s="16" t="s">
        <v>9310</v>
      </c>
      <c r="G32" s="15">
        <f>A1L225C1</f>
        <v>2017</v>
      </c>
      <c r="H32" s="16" t="s">
        <v>9311</v>
      </c>
      <c r="I32" s="21">
        <f>IF(OR(B3L825C1=0,B3L825C2=0),0,1+(B3L825C1/B3L825C2))</f>
        <v>2.2697074863658901</v>
      </c>
      <c r="J32" s="16" t="s">
        <v>9312</v>
      </c>
      <c r="K32" s="15">
        <f>A1L225C5</f>
        <v>1933</v>
      </c>
      <c r="L32" s="16" t="s">
        <v>9313</v>
      </c>
      <c r="M32" s="15">
        <f>A1L225C4</f>
        <v>1793</v>
      </c>
      <c r="N32" s="16" t="s">
        <v>9314</v>
      </c>
      <c r="O32" s="21">
        <f>IF(OR(B3L825C4=0,B3L825C5=0),0,1+(B3L825C4/B3L825C5))</f>
        <v>2.0780814277746793</v>
      </c>
      <c r="P32" s="16" t="s">
        <v>9315</v>
      </c>
      <c r="Q32" s="15">
        <f>A1L225C17</f>
        <v>2247</v>
      </c>
      <c r="R32" s="16" t="s">
        <v>9316</v>
      </c>
      <c r="S32" s="15">
        <f>A1L225C16</f>
        <v>1905</v>
      </c>
      <c r="T32" s="16" t="s">
        <v>9317</v>
      </c>
      <c r="U32" s="21">
        <f>IF(OR(B3L825C7=0,B3L825C8=0),0,1+(B3L825C7/B3L825C8))</f>
        <v>2.179527559055118</v>
      </c>
      <c r="V32" s="16" t="s">
        <v>9318</v>
      </c>
      <c r="W32" s="15">
        <f>A1L225C8</f>
        <v>1781</v>
      </c>
      <c r="X32" s="16" t="s">
        <v>9319</v>
      </c>
      <c r="Y32" s="15">
        <f>A1L225C7</f>
        <v>1657</v>
      </c>
      <c r="Z32" s="16" t="s">
        <v>9320</v>
      </c>
      <c r="AA32" s="21">
        <f>IF(OR(B3L825C10=0,B3L825C11=0),0,1+(B3L825C10/B3L825C11))</f>
        <v>2.0748340374170189</v>
      </c>
      <c r="AB32" s="16" t="s">
        <v>9321</v>
      </c>
      <c r="AC32" s="15">
        <f>A1L225C20</f>
        <v>2091.6666666666665</v>
      </c>
      <c r="AD32" s="16" t="s">
        <v>9322</v>
      </c>
      <c r="AE32" s="15">
        <f>A1L225C19</f>
        <v>1822.3333333333333</v>
      </c>
      <c r="AF32" s="16" t="s">
        <v>9323</v>
      </c>
      <c r="AG32" s="21">
        <f>IF(OR(B3L825C13=0,B3L825C14=0),0,1+(B3L825C13/B3L825C14))</f>
        <v>2.1477958661057253</v>
      </c>
      <c r="AH32" s="16" t="s">
        <v>9324</v>
      </c>
      <c r="AI32" s="15">
        <f>A1L225C11</f>
        <v>1624</v>
      </c>
      <c r="AJ32" s="16" t="s">
        <v>9325</v>
      </c>
      <c r="AK32" s="15">
        <f>A1L225C10</f>
        <v>1630</v>
      </c>
      <c r="AL32" s="16" t="s">
        <v>9326</v>
      </c>
      <c r="AM32" s="21">
        <f>IF(OR(B3L825C16=0,B3L825C17=0),0,1+(B3L825C16/B3L825C17))</f>
        <v>1.996319018404908</v>
      </c>
      <c r="AN32" s="16" t="s">
        <v>9327</v>
      </c>
      <c r="AO32" s="15">
        <f>A1L225C23</f>
        <v>1974.75</v>
      </c>
      <c r="AP32" s="16" t="s">
        <v>9328</v>
      </c>
      <c r="AQ32" s="15">
        <f>A1L225C22</f>
        <v>1774.25</v>
      </c>
      <c r="AR32" s="16" t="s">
        <v>9329</v>
      </c>
      <c r="AS32" s="21">
        <f>IF(OR(B3L825C19=0,B3L825C20=0),0,1+(B3L825C19/B3L825C20))</f>
        <v>2.1130054952796957</v>
      </c>
      <c r="AT32" s="16" t="s">
        <v>9330</v>
      </c>
      <c r="AU32" s="15">
        <f>A1L225C14</f>
        <v>1764</v>
      </c>
      <c r="AV32" s="16" t="s">
        <v>9331</v>
      </c>
      <c r="AW32" s="15">
        <f>A1L225C13</f>
        <v>1796</v>
      </c>
      <c r="AX32" s="16" t="s">
        <v>9332</v>
      </c>
      <c r="AY32" s="21">
        <f>IF(OR(B3L825C22=0,B3L825C23=0),0,1+(B3L825C22/B3L825C23))</f>
        <v>1.9821826280623607</v>
      </c>
      <c r="AZ32" s="16" t="s">
        <v>9333</v>
      </c>
      <c r="BA32" s="15">
        <f>A1L225C26</f>
        <v>1932.6</v>
      </c>
      <c r="BB32" s="16" t="s">
        <v>9334</v>
      </c>
      <c r="BC32" s="15">
        <f>A1L225C25</f>
        <v>1778.6</v>
      </c>
      <c r="BD32" s="16" t="s">
        <v>9335</v>
      </c>
      <c r="BE32" s="21">
        <f>IF(OR(B3L825C25=0,B3L825C26=0),0,1+(B3L825C25/B3L825C26))</f>
        <v>2.0865849544585631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192</v>
      </c>
      <c r="F33" s="16" t="s">
        <v>9337</v>
      </c>
      <c r="G33" s="15">
        <f>A1L226C1</f>
        <v>168</v>
      </c>
      <c r="H33" s="16" t="s">
        <v>9338</v>
      </c>
      <c r="I33" s="21">
        <f>IF(OR(B3L826C1=0,B3L826C2=0),0,1+(B3L826C1/B3L826C2))</f>
        <v>2.1428571428571428</v>
      </c>
      <c r="J33" s="16" t="s">
        <v>9339</v>
      </c>
      <c r="K33" s="15">
        <f>A1L226C5</f>
        <v>379</v>
      </c>
      <c r="L33" s="16" t="s">
        <v>9340</v>
      </c>
      <c r="M33" s="15">
        <f>A1L226C4</f>
        <v>268</v>
      </c>
      <c r="N33" s="16" t="s">
        <v>9341</v>
      </c>
      <c r="O33" s="21">
        <f>IF(OR(B3L826C4=0,B3L826C5=0),0,1+(B3L826C4/B3L826C5))</f>
        <v>2.4141791044776122</v>
      </c>
      <c r="P33" s="16" t="s">
        <v>9342</v>
      </c>
      <c r="Q33" s="21">
        <f>A1L226C17</f>
        <v>285.5</v>
      </c>
      <c r="R33" s="16" t="s">
        <v>9343</v>
      </c>
      <c r="S33" s="15">
        <f>A1L226C16</f>
        <v>218</v>
      </c>
      <c r="T33" s="16" t="s">
        <v>9344</v>
      </c>
      <c r="U33" s="21">
        <f>IF(OR(B3L826C7=0,B3L826C8=0),0,1+(B3L826C7/B3L826C8))</f>
        <v>2.3096330275229358</v>
      </c>
      <c r="V33" s="16" t="s">
        <v>9345</v>
      </c>
      <c r="W33" s="15">
        <f>A1L226C8</f>
        <v>228</v>
      </c>
      <c r="X33" s="16" t="s">
        <v>9346</v>
      </c>
      <c r="Y33" s="15">
        <f>A1L226C7</f>
        <v>273</v>
      </c>
      <c r="Z33" s="16" t="s">
        <v>9347</v>
      </c>
      <c r="AA33" s="21">
        <f>IF(OR(B3L826C10=0,B3L826C11=0),0,1+(B3L826C10/B3L826C11))</f>
        <v>1.8351648351648353</v>
      </c>
      <c r="AB33" s="16" t="s">
        <v>9348</v>
      </c>
      <c r="AC33" s="21">
        <f>A1L226C20</f>
        <v>266.33333333333331</v>
      </c>
      <c r="AD33" s="16" t="s">
        <v>9349</v>
      </c>
      <c r="AE33" s="21">
        <f>A1L226C19</f>
        <v>236.33333333333334</v>
      </c>
      <c r="AF33" s="16" t="s">
        <v>9350</v>
      </c>
      <c r="AG33" s="21">
        <f>IF(OR(B3L826C13=0,B3L826C14=0),0,1+(B3L826C13/B3L826C14))</f>
        <v>2.1269393511988715</v>
      </c>
      <c r="AH33" s="16" t="s">
        <v>9351</v>
      </c>
      <c r="AI33" s="15">
        <f>A1L226C11</f>
        <v>296</v>
      </c>
      <c r="AJ33" s="16" t="s">
        <v>9352</v>
      </c>
      <c r="AK33" s="15">
        <f>A1L226C10</f>
        <v>309</v>
      </c>
      <c r="AL33" s="16" t="s">
        <v>9353</v>
      </c>
      <c r="AM33" s="21">
        <f>IF(OR(B3L826C16=0,B3L826C17=0),0,1+(B3L826C16/B3L826C17))</f>
        <v>1.9579288025889967</v>
      </c>
      <c r="AN33" s="16" t="s">
        <v>9354</v>
      </c>
      <c r="AO33" s="21">
        <f>A1L226C23</f>
        <v>273.75</v>
      </c>
      <c r="AP33" s="16" t="s">
        <v>9355</v>
      </c>
      <c r="AQ33" s="21">
        <f>A1L226C22</f>
        <v>254.5</v>
      </c>
      <c r="AR33" s="16" t="s">
        <v>9356</v>
      </c>
      <c r="AS33" s="21">
        <f>IF(OR(B3L826C19=0,B3L826C20=0),0,1+(B3L826C19/B3L826C20))</f>
        <v>2.0756385068762278</v>
      </c>
      <c r="AT33" s="16" t="s">
        <v>9357</v>
      </c>
      <c r="AU33" s="15">
        <f>A1L226C14</f>
        <v>78</v>
      </c>
      <c r="AV33" s="16" t="s">
        <v>9358</v>
      </c>
      <c r="AW33" s="15">
        <f>A1L226C13</f>
        <v>78</v>
      </c>
      <c r="AX33" s="16" t="s">
        <v>9359</v>
      </c>
      <c r="AY33" s="15">
        <f>IF(OR(B3L826C22=0,B3L826C23=0),0,1+(B3L826C22/B3L826C23))</f>
        <v>2</v>
      </c>
      <c r="AZ33" s="16" t="s">
        <v>9360</v>
      </c>
      <c r="BA33" s="21">
        <f>A1L226C26</f>
        <v>234.6</v>
      </c>
      <c r="BB33" s="16" t="s">
        <v>9361</v>
      </c>
      <c r="BC33" s="21">
        <f>A1L226C25</f>
        <v>219.2</v>
      </c>
      <c r="BD33" s="16" t="s">
        <v>9362</v>
      </c>
      <c r="BE33" s="21">
        <f>IF(OR(B3L826C25=0,B3L826C26=0),0,1+(B3L826C25/B3L826C26))</f>
        <v>2.070255474452555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2900</v>
      </c>
      <c r="F34" s="16" t="s">
        <v>9364</v>
      </c>
      <c r="G34" s="15">
        <f>A1L227C1</f>
        <v>52280</v>
      </c>
      <c r="H34" s="16" t="s">
        <v>9365</v>
      </c>
      <c r="I34" s="21">
        <f>IF(OR(B3L827C1=0,B3L827C2=0),0,1+(B3L827C1/B3L827C2))</f>
        <v>1.0554705432287681</v>
      </c>
      <c r="J34" s="16" t="s">
        <v>9366</v>
      </c>
      <c r="K34" s="15">
        <f>A1L227C5</f>
        <v>4372</v>
      </c>
      <c r="L34" s="16" t="s">
        <v>9367</v>
      </c>
      <c r="M34" s="15">
        <f>A1L227C4</f>
        <v>55784</v>
      </c>
      <c r="N34" s="16" t="s">
        <v>9368</v>
      </c>
      <c r="O34" s="21">
        <f>IF(OR(B3L827C4=0,B3L827C5=0),0,1+(B3L827C4/B3L827C5))</f>
        <v>1.0783737272336154</v>
      </c>
      <c r="P34" s="16" t="s">
        <v>9369</v>
      </c>
      <c r="Q34" s="15">
        <f>A1L227C17</f>
        <v>3636</v>
      </c>
      <c r="R34" s="16" t="s">
        <v>9370</v>
      </c>
      <c r="S34" s="15">
        <f>A1L227C16</f>
        <v>54032</v>
      </c>
      <c r="T34" s="16" t="s">
        <v>9371</v>
      </c>
      <c r="U34" s="21">
        <f>IF(OR(B3L827C7=0,B3L827C8=0),0,1+(B3L827C7/B3L827C8))</f>
        <v>1.0672934557299378</v>
      </c>
      <c r="V34" s="16" t="s">
        <v>9372</v>
      </c>
      <c r="W34" s="15">
        <f>A1L227C8</f>
        <v>4358</v>
      </c>
      <c r="X34" s="16" t="s">
        <v>9373</v>
      </c>
      <c r="Y34" s="15">
        <f>A1L227C7</f>
        <v>59088</v>
      </c>
      <c r="Z34" s="16" t="s">
        <v>9374</v>
      </c>
      <c r="AA34" s="21">
        <f>IF(OR(B3L827C10=0,B3L827C11=0),0,1+(B3L827C10/B3L827C11))</f>
        <v>1.0737544002166262</v>
      </c>
      <c r="AB34" s="16" t="s">
        <v>9375</v>
      </c>
      <c r="AC34" s="15">
        <f>A1L227C20</f>
        <v>3876.6666666666665</v>
      </c>
      <c r="AD34" s="16" t="s">
        <v>9376</v>
      </c>
      <c r="AE34" s="15">
        <f>A1L227C19</f>
        <v>55717.333333333336</v>
      </c>
      <c r="AF34" s="16" t="s">
        <v>9377</v>
      </c>
      <c r="AG34" s="21">
        <f>IF(OR(B3L827C13=0,B3L827C14=0),0,1+(B3L827C13/B3L827C14))</f>
        <v>1.0695773906384609</v>
      </c>
      <c r="AH34" s="16" t="s">
        <v>9378</v>
      </c>
      <c r="AI34" s="15">
        <f>A1L227C11</f>
        <v>4056</v>
      </c>
      <c r="AJ34" s="16" t="s">
        <v>9379</v>
      </c>
      <c r="AK34" s="15">
        <f>A1L227C10</f>
        <v>53732</v>
      </c>
      <c r="AL34" s="16" t="s">
        <v>9380</v>
      </c>
      <c r="AM34" s="21">
        <f>IF(OR(B3L827C16=0,B3L827C17=0),0,1+(B3L827C16/B3L827C17))</f>
        <v>1.075485744063128</v>
      </c>
      <c r="AN34" s="16" t="s">
        <v>9381</v>
      </c>
      <c r="AO34" s="15">
        <f>A1L227C23</f>
        <v>3921.5</v>
      </c>
      <c r="AP34" s="16" t="s">
        <v>9382</v>
      </c>
      <c r="AQ34" s="15">
        <f>A1L227C22</f>
        <v>55221</v>
      </c>
      <c r="AR34" s="16" t="s">
        <v>9383</v>
      </c>
      <c r="AS34" s="21">
        <f>IF(OR(B3L827C19=0,B3L827C20=0),0,1+(B3L827C19/B3L827C20))</f>
        <v>1.0710146502236468</v>
      </c>
      <c r="AT34" s="16" t="s">
        <v>9384</v>
      </c>
      <c r="AU34" s="15">
        <f>A1L227C14</f>
        <v>3540</v>
      </c>
      <c r="AV34" s="16" t="s">
        <v>9385</v>
      </c>
      <c r="AW34" s="15">
        <f>A1L227C13</f>
        <v>36426</v>
      </c>
      <c r="AX34" s="16" t="s">
        <v>9386</v>
      </c>
      <c r="AY34" s="21">
        <f>IF(OR(B3L827C22=0,B3L827C23=0),0,1+(B3L827C22/B3L827C23))</f>
        <v>1.0971833305880414</v>
      </c>
      <c r="AZ34" s="16" t="s">
        <v>9387</v>
      </c>
      <c r="BA34" s="15">
        <f>A1L227C26</f>
        <v>3845.2</v>
      </c>
      <c r="BB34" s="16" t="s">
        <v>9388</v>
      </c>
      <c r="BC34" s="15">
        <f>A1L227C25</f>
        <v>51462</v>
      </c>
      <c r="BD34" s="16" t="s">
        <v>9389</v>
      </c>
      <c r="BE34" s="21">
        <f>IF(OR(B3L827C25=0,B3L827C26=0),0,1+(B3L827C25/B3L827C26))</f>
        <v>1.0747192102910885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12164</v>
      </c>
      <c r="F35" s="16" t="s">
        <v>9391</v>
      </c>
      <c r="G35" s="15">
        <f>A1L228C1</f>
        <v>31059</v>
      </c>
      <c r="H35" s="16" t="s">
        <v>9392</v>
      </c>
      <c r="I35" s="21">
        <f>IF(OR(B3L828C1=0,B3L828C2=0),0,1+(B3L828C1/B3L828C2))</f>
        <v>1.3916417141569271</v>
      </c>
      <c r="J35" s="16" t="s">
        <v>9393</v>
      </c>
      <c r="K35" s="15">
        <f>A1L228C5</f>
        <v>18433</v>
      </c>
      <c r="L35" s="16" t="s">
        <v>9394</v>
      </c>
      <c r="M35" s="15">
        <f>A1L228C4</f>
        <v>32392</v>
      </c>
      <c r="N35" s="16" t="s">
        <v>9395</v>
      </c>
      <c r="O35" s="21">
        <f>IF(OR(B3L828C4=0,B3L828C5=0),0,1+(B3L828C4/B3L828C5))</f>
        <v>1.5690602617930354</v>
      </c>
      <c r="P35" s="16" t="s">
        <v>9396</v>
      </c>
      <c r="Q35" s="15">
        <f>A1L228C17</f>
        <v>15298.5</v>
      </c>
      <c r="R35" s="16" t="s">
        <v>9397</v>
      </c>
      <c r="S35" s="15">
        <f>A1L228C16</f>
        <v>31725.5</v>
      </c>
      <c r="T35" s="16" t="s">
        <v>9398</v>
      </c>
      <c r="U35" s="21">
        <f>IF(OR(B3L828C7=0,B3L828C8=0),0,1+(B3L828C7/B3L828C8))</f>
        <v>1.482214622306977</v>
      </c>
      <c r="V35" s="16" t="s">
        <v>9399</v>
      </c>
      <c r="W35" s="15">
        <f>A1L228C8</f>
        <v>13424</v>
      </c>
      <c r="X35" s="16" t="s">
        <v>9400</v>
      </c>
      <c r="Y35" s="15">
        <f>A1L228C7</f>
        <v>33291</v>
      </c>
      <c r="Z35" s="16" t="s">
        <v>9401</v>
      </c>
      <c r="AA35" s="21">
        <f>IF(OR(B3L828C10=0,B3L828C11=0),0,1+(B3L828C10/B3L828C11))</f>
        <v>1.4032321047730618</v>
      </c>
      <c r="AB35" s="16" t="s">
        <v>9402</v>
      </c>
      <c r="AC35" s="15">
        <f>A1L228C20</f>
        <v>14673.666666666666</v>
      </c>
      <c r="AD35" s="16" t="s">
        <v>9403</v>
      </c>
      <c r="AE35" s="15">
        <f>A1L228C19</f>
        <v>32247.333333333332</v>
      </c>
      <c r="AF35" s="16" t="s">
        <v>9404</v>
      </c>
      <c r="AG35" s="21">
        <f>IF(OR(B3L828C13=0,B3L828C14=0),0,1+(B3L828C13/B3L828C14))</f>
        <v>1.4550350416571913</v>
      </c>
      <c r="AH35" s="16" t="s">
        <v>9405</v>
      </c>
      <c r="AI35" s="15">
        <f>A1L228C11</f>
        <v>10412</v>
      </c>
      <c r="AJ35" s="16" t="s">
        <v>9406</v>
      </c>
      <c r="AK35" s="15">
        <f>A1L228C10</f>
        <v>28145</v>
      </c>
      <c r="AL35" s="16" t="s">
        <v>9407</v>
      </c>
      <c r="AM35" s="21">
        <f>IF(OR(B3L828C16=0,B3L828C17=0),0,1+(B3L828C16/B3L828C17))</f>
        <v>1.3699413750222065</v>
      </c>
      <c r="AN35" s="16" t="s">
        <v>9408</v>
      </c>
      <c r="AO35" s="15">
        <f>A1L228C23</f>
        <v>13608.25</v>
      </c>
      <c r="AP35" s="16" t="s">
        <v>9409</v>
      </c>
      <c r="AQ35" s="15">
        <f>A1L228C22</f>
        <v>31221.75</v>
      </c>
      <c r="AR35" s="16" t="s">
        <v>9410</v>
      </c>
      <c r="AS35" s="21">
        <f>IF(OR(B3L828C19=0,B3L828C20=0),0,1+(B3L828C19/B3L828C20))</f>
        <v>1.435858015646144</v>
      </c>
      <c r="AT35" s="16" t="s">
        <v>9411</v>
      </c>
      <c r="AU35" s="15">
        <f>A1L228C14</f>
        <v>7684</v>
      </c>
      <c r="AV35" s="16" t="s">
        <v>9412</v>
      </c>
      <c r="AW35" s="15">
        <f>A1L228C13</f>
        <v>19317</v>
      </c>
      <c r="AX35" s="16" t="s">
        <v>9413</v>
      </c>
      <c r="AY35" s="21">
        <f>IF(OR(B3L828C22=0,B3L828C23=0),0,1+(B3L828C22/B3L828C23))</f>
        <v>1.3977843350416732</v>
      </c>
      <c r="AZ35" s="16" t="s">
        <v>9414</v>
      </c>
      <c r="BA35" s="15">
        <f>A1L228C26</f>
        <v>12423.4</v>
      </c>
      <c r="BB35" s="16" t="s">
        <v>9415</v>
      </c>
      <c r="BC35" s="15">
        <f>A1L228C25</f>
        <v>28840.799999999999</v>
      </c>
      <c r="BD35" s="16" t="s">
        <v>9416</v>
      </c>
      <c r="BE35" s="21">
        <f>IF(OR(B3L828C25=0,B3L828C26=0),0,1+(B3L828C25/B3L828C26))</f>
        <v>1.4307578153171896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39</v>
      </c>
      <c r="F36" s="16" t="s">
        <v>9418</v>
      </c>
      <c r="G36" s="15">
        <f>A1L229C1</f>
        <v>11</v>
      </c>
      <c r="H36" s="16" t="s">
        <v>9419</v>
      </c>
      <c r="I36" s="21">
        <f>IF(OR(B3L829C1=0,B3L829C2=0),0,1+(B3L829C1/B3L829C2))</f>
        <v>4.545454545454545</v>
      </c>
      <c r="J36" s="16" t="s">
        <v>9420</v>
      </c>
      <c r="K36" s="15">
        <f>A1L229C5</f>
        <v>50</v>
      </c>
      <c r="L36" s="16" t="s">
        <v>9421</v>
      </c>
      <c r="M36" s="15">
        <f>A1L229C4</f>
        <v>12</v>
      </c>
      <c r="N36" s="16" t="s">
        <v>9422</v>
      </c>
      <c r="O36" s="21">
        <f>IF(OR(B3L829C4=0,B3L829C5=0),0,1+(B3L829C4/B3L829C5))</f>
        <v>5.166666666666667</v>
      </c>
      <c r="P36" s="16" t="s">
        <v>9423</v>
      </c>
      <c r="Q36" s="21">
        <f>A1L229C17</f>
        <v>44.5</v>
      </c>
      <c r="R36" s="16" t="s">
        <v>9424</v>
      </c>
      <c r="S36" s="21">
        <f>A1L229C16</f>
        <v>11.5</v>
      </c>
      <c r="T36" s="16" t="s">
        <v>9425</v>
      </c>
      <c r="U36" s="21">
        <f>IF(OR(B3L829C7=0,B3L829C8=0),0,1+(B3L829C7/B3L829C8))</f>
        <v>4.8695652173913047</v>
      </c>
      <c r="V36" s="16" t="s">
        <v>9426</v>
      </c>
      <c r="W36" s="15">
        <f>A1L229C8</f>
        <v>53</v>
      </c>
      <c r="X36" s="16" t="s">
        <v>9427</v>
      </c>
      <c r="Y36" s="15">
        <f>A1L229C7</f>
        <v>12</v>
      </c>
      <c r="Z36" s="16" t="s">
        <v>9428</v>
      </c>
      <c r="AA36" s="21">
        <f>IF(OR(B3L829C10=0,B3L829C11=0),0,1+(B3L829C10/B3L829C11))</f>
        <v>5.416666666666667</v>
      </c>
      <c r="AB36" s="16" t="s">
        <v>9429</v>
      </c>
      <c r="AC36" s="21">
        <f>A1L229C20</f>
        <v>47.333333333333336</v>
      </c>
      <c r="AD36" s="16" t="s">
        <v>9430</v>
      </c>
      <c r="AE36" s="21">
        <f>A1L229C19</f>
        <v>11.666666666666666</v>
      </c>
      <c r="AF36" s="16" t="s">
        <v>9431</v>
      </c>
      <c r="AG36" s="21">
        <f>IF(OR(B3L829C13=0,B3L829C14=0),0,1+(B3L829C13/B3L829C14))</f>
        <v>5.0571428571428578</v>
      </c>
      <c r="AH36" s="16" t="s">
        <v>9432</v>
      </c>
      <c r="AI36" s="15">
        <f>A1L229C11</f>
        <v>11</v>
      </c>
      <c r="AJ36" s="16" t="s">
        <v>9433</v>
      </c>
      <c r="AK36" s="15">
        <f>A1L229C10</f>
        <v>16</v>
      </c>
      <c r="AL36" s="16" t="s">
        <v>9434</v>
      </c>
      <c r="AM36" s="21">
        <f>IF(OR(B3L829C16=0,B3L829C17=0),0,1+(B3L829C16/B3L829C17))</f>
        <v>1.6875</v>
      </c>
      <c r="AN36" s="16" t="s">
        <v>9435</v>
      </c>
      <c r="AO36" s="21">
        <f>A1L229C23</f>
        <v>38.25</v>
      </c>
      <c r="AP36" s="16" t="s">
        <v>9436</v>
      </c>
      <c r="AQ36" s="21">
        <f>A1L229C22</f>
        <v>12.75</v>
      </c>
      <c r="AR36" s="16" t="s">
        <v>9437</v>
      </c>
      <c r="AS36" s="15">
        <f>IF(OR(B3L829C19=0,B3L829C20=0),0,1+(B3L829C19/B3L829C20))</f>
        <v>4</v>
      </c>
      <c r="AT36" s="16" t="s">
        <v>9438</v>
      </c>
      <c r="AU36" s="15">
        <f>A1L229C14</f>
        <v>16</v>
      </c>
      <c r="AV36" s="16" t="s">
        <v>9439</v>
      </c>
      <c r="AW36" s="15">
        <f>A1L229C13</f>
        <v>15</v>
      </c>
      <c r="AX36" s="16" t="s">
        <v>9440</v>
      </c>
      <c r="AY36" s="21">
        <f>IF(OR(B3L829C22=0,B3L829C23=0),0,1+(B3L829C22/B3L829C23))</f>
        <v>2.0666666666666664</v>
      </c>
      <c r="AZ36" s="16" t="s">
        <v>9441</v>
      </c>
      <c r="BA36" s="21">
        <f>A1L229C26</f>
        <v>33.799999999999997</v>
      </c>
      <c r="BB36" s="16" t="s">
        <v>9442</v>
      </c>
      <c r="BC36" s="21">
        <f>A1L229C25</f>
        <v>13.2</v>
      </c>
      <c r="BD36" s="16" t="s">
        <v>9443</v>
      </c>
      <c r="BE36" s="21">
        <f>IF(OR(B3L829C25=0,B3L829C26=0),0,1+(B3L829C25/B3L829C26))</f>
        <v>3.5606060606060606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5328</v>
      </c>
      <c r="F37" s="16" t="s">
        <v>9445</v>
      </c>
      <c r="G37" s="15">
        <f>A1L230C1</f>
        <v>6245</v>
      </c>
      <c r="H37" s="16" t="s">
        <v>9446</v>
      </c>
      <c r="I37" s="21">
        <f>IF(OR(B3L830C1=0,B3L830C2=0),0,1+(B3L830C1/B3L830C2))</f>
        <v>1.8531625300240191</v>
      </c>
      <c r="J37" s="16" t="s">
        <v>9447</v>
      </c>
      <c r="K37" s="15">
        <f>A1L230C5</f>
        <v>4902</v>
      </c>
      <c r="L37" s="16" t="s">
        <v>9448</v>
      </c>
      <c r="M37" s="15">
        <f>A1L230C4</f>
        <v>4826</v>
      </c>
      <c r="N37" s="16" t="s">
        <v>9449</v>
      </c>
      <c r="O37" s="21">
        <f>IF(OR(B3L830C4=0,B3L830C5=0),0,1+(B3L830C4/B3L830C5))</f>
        <v>2.015748031496063</v>
      </c>
      <c r="P37" s="16" t="s">
        <v>9450</v>
      </c>
      <c r="Q37" s="15">
        <f>A1L230C17</f>
        <v>5115</v>
      </c>
      <c r="R37" s="16" t="s">
        <v>9451</v>
      </c>
      <c r="S37" s="15">
        <f>A1L230C16</f>
        <v>5535.5</v>
      </c>
      <c r="T37" s="16" t="s">
        <v>9452</v>
      </c>
      <c r="U37" s="21">
        <f>IF(OR(B3L830C7=0,B3L830C8=0),0,1+(B3L830C7/B3L830C8))</f>
        <v>1.9240357691265468</v>
      </c>
      <c r="V37" s="16" t="s">
        <v>9453</v>
      </c>
      <c r="W37" s="15">
        <f>A1L230C8</f>
        <v>4680</v>
      </c>
      <c r="X37" s="16" t="s">
        <v>9454</v>
      </c>
      <c r="Y37" s="15">
        <f>A1L230C7</f>
        <v>5487</v>
      </c>
      <c r="Z37" s="16" t="s">
        <v>9455</v>
      </c>
      <c r="AA37" s="21">
        <f>IF(OR(B3L830C10=0,B3L830C11=0),0,1+(B3L830C10/B3L830C11))</f>
        <v>1.8529250956806997</v>
      </c>
      <c r="AB37" s="16" t="s">
        <v>9456</v>
      </c>
      <c r="AC37" s="15">
        <f>A1L230C20</f>
        <v>4970</v>
      </c>
      <c r="AD37" s="16" t="s">
        <v>9457</v>
      </c>
      <c r="AE37" s="15">
        <f>A1L230C19</f>
        <v>5519.333333333333</v>
      </c>
      <c r="AF37" s="16" t="s">
        <v>9458</v>
      </c>
      <c r="AG37" s="21">
        <f>IF(OR(B3L830C13=0,B3L830C14=0),0,1+(B3L830C13/B3L830C14))</f>
        <v>1.9004710713854331</v>
      </c>
      <c r="AH37" s="16" t="s">
        <v>9459</v>
      </c>
      <c r="AI37" s="15">
        <f>A1L230C11</f>
        <v>4449</v>
      </c>
      <c r="AJ37" s="16" t="s">
        <v>9460</v>
      </c>
      <c r="AK37" s="15">
        <f>A1L230C10</f>
        <v>4804</v>
      </c>
      <c r="AL37" s="16" t="s">
        <v>9461</v>
      </c>
      <c r="AM37" s="21">
        <f>IF(OR(B3L830C16=0,B3L830C17=0),0,1+(B3L830C16/B3L830C17))</f>
        <v>1.9261032472939217</v>
      </c>
      <c r="AN37" s="16" t="s">
        <v>9462</v>
      </c>
      <c r="AO37" s="15">
        <f>A1L230C23</f>
        <v>4839.75</v>
      </c>
      <c r="AP37" s="16" t="s">
        <v>9463</v>
      </c>
      <c r="AQ37" s="15">
        <f>A1L230C22</f>
        <v>5340.5</v>
      </c>
      <c r="AR37" s="16" t="s">
        <v>9464</v>
      </c>
      <c r="AS37" s="21">
        <f>IF(OR(B3L830C19=0,B3L830C20=0),0,1+(B3L830C19/B3L830C20))</f>
        <v>1.9062353712199234</v>
      </c>
      <c r="AT37" s="16" t="s">
        <v>9465</v>
      </c>
      <c r="AU37" s="15">
        <f>A1L230C14</f>
        <v>1871</v>
      </c>
      <c r="AV37" s="16" t="s">
        <v>9466</v>
      </c>
      <c r="AW37" s="15">
        <f>A1L230C13</f>
        <v>2681</v>
      </c>
      <c r="AX37" s="16" t="s">
        <v>9467</v>
      </c>
      <c r="AY37" s="21">
        <f>IF(OR(B3L830C22=0,B3L830C23=0),0,1+(B3L830C22/B3L830C23))</f>
        <v>1.6978739276389407</v>
      </c>
      <c r="AZ37" s="16" t="s">
        <v>9468</v>
      </c>
      <c r="BA37" s="15">
        <f>A1L230C26</f>
        <v>4246</v>
      </c>
      <c r="BB37" s="16" t="s">
        <v>9469</v>
      </c>
      <c r="BC37" s="15">
        <f>A1L230C25</f>
        <v>4808.6000000000004</v>
      </c>
      <c r="BD37" s="16" t="s">
        <v>9470</v>
      </c>
      <c r="BE37" s="21">
        <f>IF(OR(B3L830C25=0,B3L830C26=0),0,1+(B3L830C25/B3L830C26))</f>
        <v>1.8830012893565695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16768</v>
      </c>
      <c r="F38" s="16" t="s">
        <v>9472</v>
      </c>
      <c r="G38" s="15">
        <f>A1L231C1</f>
        <v>15132</v>
      </c>
      <c r="H38" s="16" t="s">
        <v>9473</v>
      </c>
      <c r="I38" s="21">
        <f>IF(OR(B3L831C1=0,B3L831C2=0),0,1+(B3L831C1/B3L831C2))</f>
        <v>2.1081152524451494</v>
      </c>
      <c r="J38" s="16" t="s">
        <v>9474</v>
      </c>
      <c r="K38" s="15">
        <f>A1L231C5</f>
        <v>14552</v>
      </c>
      <c r="L38" s="16" t="s">
        <v>9475</v>
      </c>
      <c r="M38" s="15">
        <f>A1L231C4</f>
        <v>14080</v>
      </c>
      <c r="N38" s="16" t="s">
        <v>9476</v>
      </c>
      <c r="O38" s="21">
        <f>IF(OR(B3L831C4=0,B3L831C5=0),0,1+(B3L831C4/B3L831C5))</f>
        <v>2.033522727272727</v>
      </c>
      <c r="P38" s="16" t="s">
        <v>9477</v>
      </c>
      <c r="Q38" s="15">
        <f>A1L231C17</f>
        <v>15660</v>
      </c>
      <c r="R38" s="16" t="s">
        <v>9478</v>
      </c>
      <c r="S38" s="15">
        <f>A1L231C16</f>
        <v>14606</v>
      </c>
      <c r="T38" s="16" t="s">
        <v>9479</v>
      </c>
      <c r="U38" s="21">
        <f>IF(OR(B3L831C7=0,B3L831C8=0),0,1+(B3L831C7/B3L831C8))</f>
        <v>2.0721621251540463</v>
      </c>
      <c r="V38" s="16" t="s">
        <v>9480</v>
      </c>
      <c r="W38" s="15">
        <f>A1L231C8</f>
        <v>14571</v>
      </c>
      <c r="X38" s="16" t="s">
        <v>9481</v>
      </c>
      <c r="Y38" s="15">
        <f>A1L231C7</f>
        <v>14149</v>
      </c>
      <c r="Z38" s="16" t="s">
        <v>9482</v>
      </c>
      <c r="AA38" s="21">
        <f>IF(OR(B3L831C10=0,B3L831C11=0),0,1+(B3L831C10/B3L831C11))</f>
        <v>2.029825429358965</v>
      </c>
      <c r="AB38" s="16" t="s">
        <v>9483</v>
      </c>
      <c r="AC38" s="15">
        <f>A1L231C20</f>
        <v>15297</v>
      </c>
      <c r="AD38" s="16" t="s">
        <v>9484</v>
      </c>
      <c r="AE38" s="15">
        <f>A1L231C19</f>
        <v>14453.666666666666</v>
      </c>
      <c r="AF38" s="16" t="s">
        <v>9485</v>
      </c>
      <c r="AG38" s="21">
        <f>IF(OR(B3L831C13=0,B3L831C14=0),0,1+(B3L831C13/B3L831C14))</f>
        <v>2.0583473628375728</v>
      </c>
      <c r="AH38" s="16" t="s">
        <v>9486</v>
      </c>
      <c r="AI38" s="15">
        <f>A1L231C11</f>
        <v>13270</v>
      </c>
      <c r="AJ38" s="16" t="s">
        <v>9487</v>
      </c>
      <c r="AK38" s="15">
        <f>A1L231C10</f>
        <v>13062</v>
      </c>
      <c r="AL38" s="16" t="s">
        <v>9488</v>
      </c>
      <c r="AM38" s="21">
        <f>IF(OR(B3L831C16=0,B3L831C17=0),0,1+(B3L831C16/B3L831C17))</f>
        <v>2.0159240545092638</v>
      </c>
      <c r="AN38" s="16" t="s">
        <v>9489</v>
      </c>
      <c r="AO38" s="15">
        <f>A1L231C23</f>
        <v>14790.25</v>
      </c>
      <c r="AP38" s="16" t="s">
        <v>9490</v>
      </c>
      <c r="AQ38" s="15">
        <f>A1L231C22</f>
        <v>14105.75</v>
      </c>
      <c r="AR38" s="16" t="s">
        <v>9491</v>
      </c>
      <c r="AS38" s="21">
        <f>IF(OR(B3L831C19=0,B3L831C20=0),0,1+(B3L831C19/B3L831C20))</f>
        <v>2.0485263101926519</v>
      </c>
      <c r="AT38" s="16" t="s">
        <v>9492</v>
      </c>
      <c r="AU38" s="15">
        <f>A1L231C14</f>
        <v>4465</v>
      </c>
      <c r="AV38" s="16" t="s">
        <v>9493</v>
      </c>
      <c r="AW38" s="15">
        <f>A1L231C13</f>
        <v>4599</v>
      </c>
      <c r="AX38" s="16" t="s">
        <v>9494</v>
      </c>
      <c r="AY38" s="21">
        <f>IF(OR(B3L831C22=0,B3L831C23=0),0,1+(B3L831C22/B3L831C23))</f>
        <v>1.9708632311372036</v>
      </c>
      <c r="AZ38" s="16" t="s">
        <v>9495</v>
      </c>
      <c r="BA38" s="15">
        <f>A1L231C26</f>
        <v>12725.2</v>
      </c>
      <c r="BB38" s="16" t="s">
        <v>9496</v>
      </c>
      <c r="BC38" s="15">
        <f>A1L231C25</f>
        <v>12204.4</v>
      </c>
      <c r="BD38" s="16" t="s">
        <v>9497</v>
      </c>
      <c r="BE38" s="21">
        <f>IF(OR(B3L831C25=0,B3L831C26=0),0,1+(B3L831C25/B3L831C26))</f>
        <v>2.0426731342794402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143646</v>
      </c>
      <c r="F39" s="16" t="s">
        <v>9499</v>
      </c>
      <c r="G39" s="15">
        <f>A1L232C1</f>
        <v>129787</v>
      </c>
      <c r="H39" s="16" t="s">
        <v>9500</v>
      </c>
      <c r="I39" s="21">
        <f>IF(OR(B3L832C1=0,B3L832C2=0),0,1+(B3L832C1/B3L832C2))</f>
        <v>2.1067826515752732</v>
      </c>
      <c r="J39" s="16" t="s">
        <v>9501</v>
      </c>
      <c r="K39" s="15">
        <f>A1L232C5</f>
        <v>101927</v>
      </c>
      <c r="L39" s="16" t="s">
        <v>9502</v>
      </c>
      <c r="M39" s="15">
        <f>A1L232C4</f>
        <v>102083</v>
      </c>
      <c r="N39" s="16" t="s">
        <v>9503</v>
      </c>
      <c r="O39" s="21">
        <f>IF(OR(B3L832C4=0,B3L832C5=0),0,1+(B3L832C4/B3L832C5))</f>
        <v>1.9984718317447567</v>
      </c>
      <c r="P39" s="16" t="s">
        <v>9504</v>
      </c>
      <c r="Q39" s="15">
        <f>A1L232C17</f>
        <v>122786.5</v>
      </c>
      <c r="R39" s="16" t="s">
        <v>9505</v>
      </c>
      <c r="S39" s="15">
        <f>A1L232C16</f>
        <v>115935</v>
      </c>
      <c r="T39" s="16" t="s">
        <v>9506</v>
      </c>
      <c r="U39" s="21">
        <f>IF(OR(B3L832C7=0,B3L832C8=0),0,1+(B3L832C7/B3L832C8))</f>
        <v>2.0590977703023245</v>
      </c>
      <c r="V39" s="16" t="s">
        <v>9507</v>
      </c>
      <c r="W39" s="15">
        <f>A1L232C8</f>
        <v>80604</v>
      </c>
      <c r="X39" s="16" t="s">
        <v>9508</v>
      </c>
      <c r="Y39" s="15">
        <f>A1L232C7</f>
        <v>78970</v>
      </c>
      <c r="Z39" s="16" t="s">
        <v>9509</v>
      </c>
      <c r="AA39" s="21">
        <f>IF(OR(B3L832C10=0,B3L832C11=0),0,1+(B3L832C10/B3L832C11))</f>
        <v>2.0206914017981514</v>
      </c>
      <c r="AB39" s="16" t="s">
        <v>9510</v>
      </c>
      <c r="AC39" s="15">
        <f>A1L232C20</f>
        <v>108725.66666666667</v>
      </c>
      <c r="AD39" s="16" t="s">
        <v>9511</v>
      </c>
      <c r="AE39" s="15">
        <f>A1L232C19</f>
        <v>103613.33333333333</v>
      </c>
      <c r="AF39" s="16" t="s">
        <v>9512</v>
      </c>
      <c r="AG39" s="21">
        <f>IF(OR(B3L832C13=0,B3L832C14=0),0,1+(B3L832C13/B3L832C14))</f>
        <v>2.0493404967185693</v>
      </c>
      <c r="AH39" s="16" t="s">
        <v>9513</v>
      </c>
      <c r="AI39" s="15">
        <f>A1L232C11</f>
        <v>72695</v>
      </c>
      <c r="AJ39" s="16" t="s">
        <v>9514</v>
      </c>
      <c r="AK39" s="15">
        <f>A1L232C10</f>
        <v>72481</v>
      </c>
      <c r="AL39" s="16" t="s">
        <v>9515</v>
      </c>
      <c r="AM39" s="21">
        <f>IF(OR(B3L832C16=0,B3L832C17=0),0,1+(B3L832C16/B3L832C17))</f>
        <v>2.0029524978960005</v>
      </c>
      <c r="AN39" s="16" t="s">
        <v>9516</v>
      </c>
      <c r="AO39" s="15">
        <f>A1L232C23</f>
        <v>99718</v>
      </c>
      <c r="AP39" s="16" t="s">
        <v>9517</v>
      </c>
      <c r="AQ39" s="15">
        <f>A1L232C22</f>
        <v>95830.25</v>
      </c>
      <c r="AR39" s="16" t="s">
        <v>9518</v>
      </c>
      <c r="AS39" s="21">
        <f>IF(OR(B3L832C19=0,B3L832C20=0),0,1+(B3L832C19/B3L832C20))</f>
        <v>2.040569131354661</v>
      </c>
      <c r="AT39" s="16" t="s">
        <v>9519</v>
      </c>
      <c r="AU39" s="15">
        <f>A1L232C14</f>
        <v>39489</v>
      </c>
      <c r="AV39" s="16" t="s">
        <v>9520</v>
      </c>
      <c r="AW39" s="15">
        <f>A1L232C13</f>
        <v>40205</v>
      </c>
      <c r="AX39" s="16" t="s">
        <v>9521</v>
      </c>
      <c r="AY39" s="21">
        <f>IF(OR(B3L832C22=0,B3L832C23=0),0,1+(B3L832C22/B3L832C23))</f>
        <v>1.9821912697425694</v>
      </c>
      <c r="AZ39" s="16" t="s">
        <v>9522</v>
      </c>
      <c r="BA39" s="15">
        <f>A1L232C26</f>
        <v>87672.2</v>
      </c>
      <c r="BB39" s="16" t="s">
        <v>9523</v>
      </c>
      <c r="BC39" s="15">
        <f>A1L232C25</f>
        <v>84705.2</v>
      </c>
      <c r="BD39" s="16" t="s">
        <v>9524</v>
      </c>
      <c r="BE39" s="21">
        <f>IF(OR(B3L832C25=0,B3L832C26=0),0,1+(B3L832C25/B3L832C26))</f>
        <v>2.0350273654982223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57</v>
      </c>
      <c r="F40" s="16" t="s">
        <v>9526</v>
      </c>
      <c r="G40" s="15">
        <f>A1L233C1</f>
        <v>247</v>
      </c>
      <c r="H40" s="16" t="s">
        <v>9527</v>
      </c>
      <c r="I40" s="21">
        <f>IF(OR(B3L833C1=0,B3L833C2=0),0,1+(B3L833C1/B3L833C2))</f>
        <v>1.2307692307692308</v>
      </c>
      <c r="J40" s="16" t="s">
        <v>9528</v>
      </c>
      <c r="K40" s="15">
        <f>A1L233C5</f>
        <v>69</v>
      </c>
      <c r="L40" s="16" t="s">
        <v>9529</v>
      </c>
      <c r="M40" s="15">
        <f>A1L233C4</f>
        <v>112</v>
      </c>
      <c r="N40" s="16" t="s">
        <v>9530</v>
      </c>
      <c r="O40" s="21">
        <f>IF(OR(B3L833C4=0,B3L833C5=0),0,1+(B3L833C4/B3L833C5))</f>
        <v>1.6160714285714286</v>
      </c>
      <c r="P40" s="16" t="s">
        <v>9531</v>
      </c>
      <c r="Q40" s="15">
        <f>A1L233C17</f>
        <v>63</v>
      </c>
      <c r="R40" s="16" t="s">
        <v>9532</v>
      </c>
      <c r="S40" s="21">
        <f>A1L233C16</f>
        <v>179.5</v>
      </c>
      <c r="T40" s="16" t="s">
        <v>9533</v>
      </c>
      <c r="U40" s="21">
        <f>IF(OR(B3L833C7=0,B3L833C8=0),0,1+(B3L833C7/B3L833C8))</f>
        <v>1.350974930362117</v>
      </c>
      <c r="V40" s="16" t="s">
        <v>9534</v>
      </c>
      <c r="W40" s="15">
        <f>A1L233C8</f>
        <v>34</v>
      </c>
      <c r="X40" s="16" t="s">
        <v>9535</v>
      </c>
      <c r="Y40" s="15">
        <f>A1L233C7</f>
        <v>120</v>
      </c>
      <c r="Z40" s="16" t="s">
        <v>9536</v>
      </c>
      <c r="AA40" s="21">
        <f>IF(OR(B3L833C10=0,B3L833C11=0),0,1+(B3L833C10/B3L833C11))</f>
        <v>1.2833333333333332</v>
      </c>
      <c r="AB40" s="16" t="s">
        <v>9537</v>
      </c>
      <c r="AC40" s="21">
        <f>A1L233C20</f>
        <v>53.333333333333336</v>
      </c>
      <c r="AD40" s="16" t="s">
        <v>9538</v>
      </c>
      <c r="AE40" s="21">
        <f>A1L233C19</f>
        <v>159.66666666666666</v>
      </c>
      <c r="AF40" s="16" t="s">
        <v>9539</v>
      </c>
      <c r="AG40" s="21">
        <f>IF(OR(B3L833C13=0,B3L833C14=0),0,1+(B3L833C13/B3L833C14))</f>
        <v>1.3340292275574113</v>
      </c>
      <c r="AH40" s="16" t="s">
        <v>9540</v>
      </c>
      <c r="AI40" s="15">
        <f>A1L233C11</f>
        <v>63</v>
      </c>
      <c r="AJ40" s="16" t="s">
        <v>9541</v>
      </c>
      <c r="AK40" s="15">
        <f>A1L233C10</f>
        <v>158</v>
      </c>
      <c r="AL40" s="16" t="s">
        <v>9542</v>
      </c>
      <c r="AM40" s="21">
        <f>IF(OR(B3L833C16=0,B3L833C17=0),0,1+(B3L833C16/B3L833C17))</f>
        <v>1.3987341772151898</v>
      </c>
      <c r="AN40" s="16" t="s">
        <v>9543</v>
      </c>
      <c r="AO40" s="21">
        <f>A1L233C23</f>
        <v>55.75</v>
      </c>
      <c r="AP40" s="16" t="s">
        <v>9544</v>
      </c>
      <c r="AQ40" s="21">
        <f>A1L233C22</f>
        <v>159.25</v>
      </c>
      <c r="AR40" s="16" t="s">
        <v>9545</v>
      </c>
      <c r="AS40" s="21">
        <f>IF(OR(B3L833C19=0,B3L833C20=0),0,1+(B3L833C19/B3L833C20))</f>
        <v>1.3500784929356358</v>
      </c>
      <c r="AT40" s="16" t="s">
        <v>9546</v>
      </c>
      <c r="AU40" s="15">
        <f>A1L233C14</f>
        <v>39</v>
      </c>
      <c r="AV40" s="16" t="s">
        <v>9547</v>
      </c>
      <c r="AW40" s="15">
        <f>A1L233C13</f>
        <v>81</v>
      </c>
      <c r="AX40" s="16" t="s">
        <v>9548</v>
      </c>
      <c r="AY40" s="21">
        <f>IF(OR(B3L833C22=0,B3L833C23=0),0,1+(B3L833C22/B3L833C23))</f>
        <v>1.4814814814814814</v>
      </c>
      <c r="AZ40" s="16" t="s">
        <v>9549</v>
      </c>
      <c r="BA40" s="21">
        <f>A1L233C26</f>
        <v>52.4</v>
      </c>
      <c r="BB40" s="16" t="s">
        <v>9550</v>
      </c>
      <c r="BC40" s="21">
        <f>A1L233C25</f>
        <v>143.6</v>
      </c>
      <c r="BD40" s="16" t="s">
        <v>9551</v>
      </c>
      <c r="BE40" s="21">
        <f>IF(OR(B3L833C25=0,B3L833C26=0),0,1+(B3L833C25/B3L833C26))</f>
        <v>1.3649025069637883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312672</v>
      </c>
      <c r="F41" s="16" t="s">
        <v>9553</v>
      </c>
      <c r="G41" s="15">
        <f>A1L235C1</f>
        <v>358585</v>
      </c>
      <c r="H41" s="16" t="s">
        <v>9554</v>
      </c>
      <c r="I41" s="21">
        <f>IF(OR(B3L834C1=0,B3L834C2=0),0,1+(B3L834C1/B3L834C2))</f>
        <v>1.8719606230043087</v>
      </c>
      <c r="J41" s="16" t="s">
        <v>9555</v>
      </c>
      <c r="K41" s="15">
        <f>A1L235C5</f>
        <v>262754</v>
      </c>
      <c r="L41" s="16" t="s">
        <v>9556</v>
      </c>
      <c r="M41" s="15">
        <f>A1L235C4</f>
        <v>325996</v>
      </c>
      <c r="N41" s="16" t="s">
        <v>9557</v>
      </c>
      <c r="O41" s="21">
        <f>IF(OR(B3L834C4=0,B3L834C5=0),0,1+(B3L834C4/B3L834C5))</f>
        <v>1.8060037546472962</v>
      </c>
      <c r="P41" s="16" t="s">
        <v>9558</v>
      </c>
      <c r="Q41" s="15">
        <f>A1L235C17</f>
        <v>287713</v>
      </c>
      <c r="R41" s="16" t="s">
        <v>9559</v>
      </c>
      <c r="S41" s="15">
        <f>A1L235C16</f>
        <v>342290.5</v>
      </c>
      <c r="T41" s="16" t="s">
        <v>9560</v>
      </c>
      <c r="U41" s="21">
        <f>IF(OR(B3L834C7=0,B3L834C8=0),0,1+(B3L834C7/B3L834C8))</f>
        <v>1.8405521041337694</v>
      </c>
      <c r="V41" s="16" t="s">
        <v>9561</v>
      </c>
      <c r="W41" s="15">
        <f>A1L235C8</f>
        <v>231111</v>
      </c>
      <c r="X41" s="16" t="s">
        <v>9562</v>
      </c>
      <c r="Y41" s="15">
        <f>A1L235C7</f>
        <v>303724</v>
      </c>
      <c r="Z41" s="16" t="s">
        <v>9563</v>
      </c>
      <c r="AA41" s="21">
        <f>IF(OR(B3L834C10=0,B3L834C11=0),0,1+(B3L834C10/B3L834C11))</f>
        <v>1.7609243918821034</v>
      </c>
      <c r="AB41" s="16" t="s">
        <v>9564</v>
      </c>
      <c r="AC41" s="15">
        <f>A1L235C20</f>
        <v>268845.66666666669</v>
      </c>
      <c r="AD41" s="16" t="s">
        <v>9565</v>
      </c>
      <c r="AE41" s="15">
        <f>A1L235C19</f>
        <v>329435</v>
      </c>
      <c r="AF41" s="16" t="s">
        <v>9566</v>
      </c>
      <c r="AG41" s="21">
        <f>IF(OR(B3L834C13=0,B3L834C14=0),0,1+(B3L834C13/B3L834C14))</f>
        <v>1.8160810680913282</v>
      </c>
      <c r="AH41" s="16" t="s">
        <v>9567</v>
      </c>
      <c r="AI41" s="15">
        <f>A1L235C11</f>
        <v>209233</v>
      </c>
      <c r="AJ41" s="16" t="s">
        <v>9568</v>
      </c>
      <c r="AK41" s="15">
        <f>A1L235C10</f>
        <v>278677</v>
      </c>
      <c r="AL41" s="16" t="s">
        <v>9569</v>
      </c>
      <c r="AM41" s="21">
        <f>IF(OR(B3L834C16=0,B3L834C17=0),0,1+(B3L834C16/B3L834C17))</f>
        <v>1.750808283424897</v>
      </c>
      <c r="AN41" s="16" t="s">
        <v>9570</v>
      </c>
      <c r="AO41" s="15">
        <f>A1L235C23</f>
        <v>253942.5</v>
      </c>
      <c r="AP41" s="16" t="s">
        <v>9571</v>
      </c>
      <c r="AQ41" s="15">
        <f>A1L235C22</f>
        <v>316745.5</v>
      </c>
      <c r="AR41" s="16" t="s">
        <v>9572</v>
      </c>
      <c r="AS41" s="21">
        <f>IF(OR(B3L834C19=0,B3L834C20=0),0,1+(B3L834C19/B3L834C20))</f>
        <v>1.801724097106352</v>
      </c>
      <c r="AT41" s="16" t="s">
        <v>9573</v>
      </c>
      <c r="AU41" s="15">
        <f>A1L235C14</f>
        <v>118712</v>
      </c>
      <c r="AV41" s="16" t="s">
        <v>9574</v>
      </c>
      <c r="AW41" s="15">
        <f>A1L235C13</f>
        <v>164940</v>
      </c>
      <c r="AX41" s="16" t="s">
        <v>9575</v>
      </c>
      <c r="AY41" s="21">
        <f>IF(OR(B3L834C22=0,B3L834C23=0),0,1+(B3L834C22/B3L834C23))</f>
        <v>1.7197283860797867</v>
      </c>
      <c r="AZ41" s="16" t="s">
        <v>9576</v>
      </c>
      <c r="BA41" s="15">
        <f>A1L235C26</f>
        <v>226896.4</v>
      </c>
      <c r="BB41" s="16" t="s">
        <v>9577</v>
      </c>
      <c r="BC41" s="15">
        <f>A1L235C25</f>
        <v>286384.40000000002</v>
      </c>
      <c r="BD41" s="16" t="s">
        <v>9578</v>
      </c>
      <c r="BE41" s="21">
        <f>IF(OR(B3L834C25=0,B3L834C26=0),0,1+(B3L834C25/B3L834C26))</f>
        <v>1.7922791883915465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1245</v>
      </c>
      <c r="F43" s="16" t="s">
        <v>9607</v>
      </c>
      <c r="G43" s="15">
        <f>A1L237C1</f>
        <v>1238</v>
      </c>
      <c r="H43" s="16" t="s">
        <v>9608</v>
      </c>
      <c r="I43" s="21">
        <f>IF(OR(B3L836C1=0,B3L836C2=0),0,1+(B3L836C1/B3L836C2))</f>
        <v>2.005654281098546</v>
      </c>
      <c r="J43" s="16" t="s">
        <v>9609</v>
      </c>
      <c r="K43" s="15">
        <f>A1L237C5</f>
        <v>1423</v>
      </c>
      <c r="L43" s="16" t="s">
        <v>9610</v>
      </c>
      <c r="M43" s="15">
        <f>A1L237C4</f>
        <v>1512</v>
      </c>
      <c r="N43" s="16" t="s">
        <v>9611</v>
      </c>
      <c r="O43" s="21">
        <f>IF(OR(B3L836C4=0,B3L836C5=0),0,1+(B3L836C4/B3L836C5))</f>
        <v>1.9411375661375661</v>
      </c>
      <c r="P43" s="16" t="s">
        <v>9612</v>
      </c>
      <c r="Q43" s="15">
        <f>A1L237C17</f>
        <v>1334</v>
      </c>
      <c r="R43" s="16" t="s">
        <v>9613</v>
      </c>
      <c r="S43" s="15">
        <f>A1L237C16</f>
        <v>1375</v>
      </c>
      <c r="T43" s="16" t="s">
        <v>9614</v>
      </c>
      <c r="U43" s="21">
        <f>IF(OR(B3L836C7=0,B3L836C8=0),0,1+(B3L836C7/B3L836C8))</f>
        <v>1.970181818181818</v>
      </c>
      <c r="V43" s="16" t="s">
        <v>9615</v>
      </c>
      <c r="W43" s="15">
        <f>A1L237C8</f>
        <v>1480</v>
      </c>
      <c r="X43" s="16" t="s">
        <v>9616</v>
      </c>
      <c r="Y43" s="15">
        <f>A1L237C7</f>
        <v>1713</v>
      </c>
      <c r="Z43" s="16" t="s">
        <v>9617</v>
      </c>
      <c r="AA43" s="21">
        <f>IF(OR(B3L836C10=0,B3L836C11=0),0,1+(B3L836C10/B3L836C11))</f>
        <v>1.8639813193228254</v>
      </c>
      <c r="AB43" s="16" t="s">
        <v>9618</v>
      </c>
      <c r="AC43" s="15">
        <f>A1L237C20</f>
        <v>1382.6666666666667</v>
      </c>
      <c r="AD43" s="16" t="s">
        <v>9619</v>
      </c>
      <c r="AE43" s="15">
        <f>A1L237C19</f>
        <v>1487.6666666666667</v>
      </c>
      <c r="AF43" s="16" t="s">
        <v>9620</v>
      </c>
      <c r="AG43" s="21">
        <f>IF(OR(B3L836C13=0,B3L836C14=0),0,1+(B3L836C13/B3L836C14))</f>
        <v>1.9294196728657853</v>
      </c>
      <c r="AH43" s="16" t="s">
        <v>9621</v>
      </c>
      <c r="AI43" s="15">
        <f>A1L237C11</f>
        <v>1617</v>
      </c>
      <c r="AJ43" s="16" t="s">
        <v>9622</v>
      </c>
      <c r="AK43" s="15">
        <f>A1L237C10</f>
        <v>1679</v>
      </c>
      <c r="AL43" s="16" t="s">
        <v>9623</v>
      </c>
      <c r="AM43" s="21">
        <f>IF(OR(B3L836C16=0,B3L836C17=0),0,1+(B3L836C16/B3L836C17))</f>
        <v>1.9630732578916021</v>
      </c>
      <c r="AN43" s="16" t="s">
        <v>9624</v>
      </c>
      <c r="AO43" s="15">
        <f>A1L237C23</f>
        <v>1441.25</v>
      </c>
      <c r="AP43" s="16" t="s">
        <v>9625</v>
      </c>
      <c r="AQ43" s="15">
        <f>A1L237C22</f>
        <v>1535.5</v>
      </c>
      <c r="AR43" s="16" t="s">
        <v>9626</v>
      </c>
      <c r="AS43" s="21">
        <f>IF(OR(B3L836C19=0,B3L836C20=0),0,1+(B3L836C19/B3L836C20))</f>
        <v>1.9386193422338001</v>
      </c>
      <c r="AT43" s="16" t="s">
        <v>9627</v>
      </c>
      <c r="AU43" s="15">
        <f>A1L237C14</f>
        <v>863</v>
      </c>
      <c r="AV43" s="16" t="s">
        <v>9628</v>
      </c>
      <c r="AW43" s="15">
        <f>A1L237C13</f>
        <v>618</v>
      </c>
      <c r="AX43" s="16" t="s">
        <v>9629</v>
      </c>
      <c r="AY43" s="21">
        <f>IF(OR(B3L836C22=0,B3L836C23=0),0,1+(B3L836C22/B3L836C23))</f>
        <v>2.3964401294498381</v>
      </c>
      <c r="AZ43" s="16" t="s">
        <v>9630</v>
      </c>
      <c r="BA43" s="15">
        <f>A1L237C26</f>
        <v>1325.6</v>
      </c>
      <c r="BB43" s="16" t="s">
        <v>9631</v>
      </c>
      <c r="BC43" s="15">
        <f>A1L237C25</f>
        <v>1352</v>
      </c>
      <c r="BD43" s="16" t="s">
        <v>9632</v>
      </c>
      <c r="BE43" s="21">
        <f>IF(OR(B3L836C25=0,B3L836C26=0),0,1+(B3L836C25/B3L836C26))</f>
        <v>1.9804733727810651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18032</v>
      </c>
      <c r="F44" s="16" t="s">
        <v>9634</v>
      </c>
      <c r="G44" s="15">
        <f>A1L238C1</f>
        <v>17855</v>
      </c>
      <c r="H44" s="16" t="s">
        <v>9635</v>
      </c>
      <c r="I44" s="21">
        <f>IF(OR(B3L837C1=0,B3L837C2=0),0,1+(B3L837C1/B3L837C2))</f>
        <v>2.00991318958275</v>
      </c>
      <c r="J44" s="16" t="s">
        <v>9636</v>
      </c>
      <c r="K44" s="15">
        <f>A1L238C5</f>
        <v>16092</v>
      </c>
      <c r="L44" s="16" t="s">
        <v>9637</v>
      </c>
      <c r="M44" s="15">
        <f>A1L238C4</f>
        <v>16295</v>
      </c>
      <c r="N44" s="16" t="s">
        <v>9638</v>
      </c>
      <c r="O44" s="21">
        <f>IF(OR(B3L837C4=0,B3L837C5=0),0,1+(B3L837C4/B3L837C5))</f>
        <v>1.9875421908560909</v>
      </c>
      <c r="P44" s="16" t="s">
        <v>9639</v>
      </c>
      <c r="Q44" s="15">
        <f>A1L238C17</f>
        <v>17062</v>
      </c>
      <c r="R44" s="16" t="s">
        <v>9640</v>
      </c>
      <c r="S44" s="15">
        <f>A1L238C16</f>
        <v>17075</v>
      </c>
      <c r="T44" s="16" t="s">
        <v>9641</v>
      </c>
      <c r="U44" s="21">
        <f>IF(OR(B3L837C7=0,B3L837C8=0),0,1+(B3L837C7/B3L837C8))</f>
        <v>1.9992386530014641</v>
      </c>
      <c r="V44" s="16" t="s">
        <v>9642</v>
      </c>
      <c r="W44" s="15">
        <f>A1L238C8</f>
        <v>18248</v>
      </c>
      <c r="X44" s="16" t="s">
        <v>9643</v>
      </c>
      <c r="Y44" s="15">
        <f>A1L238C7</f>
        <v>19939</v>
      </c>
      <c r="Z44" s="16" t="s">
        <v>9644</v>
      </c>
      <c r="AA44" s="21">
        <f>IF(OR(B3L837C10=0,B3L837C11=0),0,1+(B3L837C10/B3L837C11))</f>
        <v>1.9151913335673805</v>
      </c>
      <c r="AB44" s="16" t="s">
        <v>9645</v>
      </c>
      <c r="AC44" s="15">
        <f>A1L238C20</f>
        <v>17457.333333333332</v>
      </c>
      <c r="AD44" s="16" t="s">
        <v>9646</v>
      </c>
      <c r="AE44" s="15">
        <f>A1L238C19</f>
        <v>18029.666666666668</v>
      </c>
      <c r="AF44" s="16" t="s">
        <v>9647</v>
      </c>
      <c r="AG44" s="21">
        <f>IF(OR(B3L837C13=0,B3L837C14=0),0,1+(B3L837C13/B3L837C14))</f>
        <v>1.9682560224814656</v>
      </c>
      <c r="AH44" s="16" t="s">
        <v>9648</v>
      </c>
      <c r="AI44" s="15">
        <f>A1L238C11</f>
        <v>20303</v>
      </c>
      <c r="AJ44" s="16" t="s">
        <v>9649</v>
      </c>
      <c r="AK44" s="15">
        <f>A1L238C10</f>
        <v>21746</v>
      </c>
      <c r="AL44" s="16" t="s">
        <v>9650</v>
      </c>
      <c r="AM44" s="21">
        <f>IF(OR(B3L837C16=0,B3L837C17=0),0,1+(B3L837C16/B3L837C17))</f>
        <v>1.9336429688218524</v>
      </c>
      <c r="AN44" s="16" t="s">
        <v>9651</v>
      </c>
      <c r="AO44" s="15">
        <f>A1L238C23</f>
        <v>18168.75</v>
      </c>
      <c r="AP44" s="16" t="s">
        <v>9652</v>
      </c>
      <c r="AQ44" s="15">
        <f>A1L238C22</f>
        <v>18958.75</v>
      </c>
      <c r="AR44" s="16" t="s">
        <v>9653</v>
      </c>
      <c r="AS44" s="21">
        <f>IF(OR(B3L837C19=0,B3L837C20=0),0,1+(B3L837C19/B3L837C20))</f>
        <v>1.9583305861409639</v>
      </c>
      <c r="AT44" s="16" t="s">
        <v>9654</v>
      </c>
      <c r="AU44" s="15">
        <f>A1L238C14</f>
        <v>8964</v>
      </c>
      <c r="AV44" s="16" t="s">
        <v>9655</v>
      </c>
      <c r="AW44" s="15">
        <f>A1L238C13</f>
        <v>10200</v>
      </c>
      <c r="AX44" s="16" t="s">
        <v>9656</v>
      </c>
      <c r="AY44" s="21">
        <f>IF(OR(B3L837C22=0,B3L837C23=0),0,1+(B3L837C22/B3L837C23))</f>
        <v>1.8788235294117648</v>
      </c>
      <c r="AZ44" s="16" t="s">
        <v>9657</v>
      </c>
      <c r="BA44" s="15">
        <f>A1L238C26</f>
        <v>16327.8</v>
      </c>
      <c r="BB44" s="16" t="s">
        <v>9658</v>
      </c>
      <c r="BC44" s="15">
        <f>A1L238C25</f>
        <v>17207</v>
      </c>
      <c r="BD44" s="16" t="s">
        <v>9659</v>
      </c>
      <c r="BE44" s="21">
        <f>IF(OR(B3L837C25=0,B3L837C26=0),0,1+(B3L837C25/B3L837C26))</f>
        <v>1.9489045156041147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19619</v>
      </c>
      <c r="F45" s="16" t="s">
        <v>9661</v>
      </c>
      <c r="G45" s="15">
        <f>A1L239C1</f>
        <v>20197</v>
      </c>
      <c r="H45" s="16" t="s">
        <v>9662</v>
      </c>
      <c r="I45" s="21">
        <f>IF(OR(B3L838C1=0,B3L838C2=0),0,1+(B3L838C1/B3L838C2))</f>
        <v>1.9713818883992671</v>
      </c>
      <c r="J45" s="16" t="s">
        <v>9663</v>
      </c>
      <c r="K45" s="15">
        <f>A1L239C5</f>
        <v>20392</v>
      </c>
      <c r="L45" s="16" t="s">
        <v>9664</v>
      </c>
      <c r="M45" s="15">
        <f>A1L239C4</f>
        <v>20340</v>
      </c>
      <c r="N45" s="16" t="s">
        <v>9665</v>
      </c>
      <c r="O45" s="21">
        <f>IF(OR(B3L838C4=0,B3L838C5=0),0,1+(B3L838C4/B3L838C5))</f>
        <v>2.0025565388397246</v>
      </c>
      <c r="P45" s="16" t="s">
        <v>9666</v>
      </c>
      <c r="Q45" s="15">
        <f>A1L239C17</f>
        <v>20005.5</v>
      </c>
      <c r="R45" s="16" t="s">
        <v>9667</v>
      </c>
      <c r="S45" s="15">
        <f>A1L239C16</f>
        <v>20268.5</v>
      </c>
      <c r="T45" s="16" t="s">
        <v>9668</v>
      </c>
      <c r="U45" s="21">
        <f>IF(OR(B3L838C7=0,B3L838C8=0),0,1+(B3L838C7/B3L838C8))</f>
        <v>1.9870242001134766</v>
      </c>
      <c r="V45" s="16" t="s">
        <v>9669</v>
      </c>
      <c r="W45" s="15">
        <f>A1L239C8</f>
        <v>23433</v>
      </c>
      <c r="X45" s="16" t="s">
        <v>9670</v>
      </c>
      <c r="Y45" s="15">
        <f>A1L239C7</f>
        <v>23928</v>
      </c>
      <c r="Z45" s="16" t="s">
        <v>9671</v>
      </c>
      <c r="AA45" s="21">
        <f>IF(OR(B3L838C10=0,B3L838C11=0),0,1+(B3L838C10/B3L838C11))</f>
        <v>1.9793129388164492</v>
      </c>
      <c r="AB45" s="16" t="s">
        <v>9672</v>
      </c>
      <c r="AC45" s="15">
        <f>A1L239C20</f>
        <v>21148</v>
      </c>
      <c r="AD45" s="16" t="s">
        <v>9673</v>
      </c>
      <c r="AE45" s="15">
        <f>A1L239C19</f>
        <v>21488.333333333332</v>
      </c>
      <c r="AF45" s="16" t="s">
        <v>9674</v>
      </c>
      <c r="AG45" s="21">
        <f>IF(OR(B3L838C13=0,B3L838C14=0),0,1+(B3L838C13/B3L838C14))</f>
        <v>1.9841619483440627</v>
      </c>
      <c r="AH45" s="16" t="s">
        <v>9675</v>
      </c>
      <c r="AI45" s="15">
        <f>A1L239C11</f>
        <v>23828</v>
      </c>
      <c r="AJ45" s="16" t="s">
        <v>9676</v>
      </c>
      <c r="AK45" s="15">
        <f>A1L239C10</f>
        <v>24403</v>
      </c>
      <c r="AL45" s="16" t="s">
        <v>9677</v>
      </c>
      <c r="AM45" s="21">
        <f>IF(OR(B3L838C16=0,B3L838C17=0),0,1+(B3L838C16/B3L838C17))</f>
        <v>1.9764373232799246</v>
      </c>
      <c r="AN45" s="16" t="s">
        <v>9678</v>
      </c>
      <c r="AO45" s="15">
        <f>A1L239C23</f>
        <v>21818</v>
      </c>
      <c r="AP45" s="16" t="s">
        <v>9679</v>
      </c>
      <c r="AQ45" s="15">
        <f>A1L239C22</f>
        <v>22217</v>
      </c>
      <c r="AR45" s="16" t="s">
        <v>9680</v>
      </c>
      <c r="AS45" s="21">
        <f>IF(OR(B3L838C19=0,B3L838C20=0),0,1+(B3L838C19/B3L838C20))</f>
        <v>1.982040779583202</v>
      </c>
      <c r="AT45" s="16" t="s">
        <v>9681</v>
      </c>
      <c r="AU45" s="15">
        <f>A1L239C14</f>
        <v>20736</v>
      </c>
      <c r="AV45" s="16" t="s">
        <v>9682</v>
      </c>
      <c r="AW45" s="15">
        <f>A1L239C13</f>
        <v>20232</v>
      </c>
      <c r="AX45" s="16" t="s">
        <v>9683</v>
      </c>
      <c r="AY45" s="21">
        <f>IF(OR(B3L838C22=0,B3L838C23=0),0,1+(B3L838C22/B3L838C23))</f>
        <v>2.02491103202847</v>
      </c>
      <c r="AZ45" s="16" t="s">
        <v>9684</v>
      </c>
      <c r="BA45" s="15">
        <f>A1L239C26</f>
        <v>21601.599999999999</v>
      </c>
      <c r="BB45" s="16" t="s">
        <v>9685</v>
      </c>
      <c r="BC45" s="15">
        <f>A1L239C25</f>
        <v>21820</v>
      </c>
      <c r="BD45" s="16" t="s">
        <v>9686</v>
      </c>
      <c r="BE45" s="21">
        <f>IF(OR(B3L838C25=0,B3L838C26=0),0,1+(B3L838C25/B3L838C26))</f>
        <v>1.9899908340971586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10880</v>
      </c>
      <c r="F46" s="16" t="s">
        <v>9688</v>
      </c>
      <c r="G46" s="15">
        <f>A1L240C1</f>
        <v>10733</v>
      </c>
      <c r="H46" s="16" t="s">
        <v>9689</v>
      </c>
      <c r="I46" s="21">
        <f>IF(OR(B3L839C1=0,B3L839C2=0),0,1+(B3L839C1/B3L839C2))</f>
        <v>2.0136960775179356</v>
      </c>
      <c r="J46" s="16" t="s">
        <v>9690</v>
      </c>
      <c r="K46" s="15">
        <f>A1L240C5</f>
        <v>12426</v>
      </c>
      <c r="L46" s="16" t="s">
        <v>9691</v>
      </c>
      <c r="M46" s="15">
        <f>A1L240C4</f>
        <v>11552</v>
      </c>
      <c r="N46" s="16" t="s">
        <v>9692</v>
      </c>
      <c r="O46" s="21">
        <f>IF(OR(B3L839C4=0,B3L839C5=0),0,1+(B3L839C4/B3L839C5))</f>
        <v>2.075657894736842</v>
      </c>
      <c r="P46" s="16" t="s">
        <v>9693</v>
      </c>
      <c r="Q46" s="15">
        <f>A1L240C17</f>
        <v>11653</v>
      </c>
      <c r="R46" s="16" t="s">
        <v>9694</v>
      </c>
      <c r="S46" s="15">
        <f>A1L240C16</f>
        <v>11142.5</v>
      </c>
      <c r="T46" s="16" t="s">
        <v>9695</v>
      </c>
      <c r="U46" s="21">
        <f>IF(OR(B3L839C7=0,B3L839C8=0),0,1+(B3L839C7/B3L839C8))</f>
        <v>2.0458155710118913</v>
      </c>
      <c r="V46" s="16" t="s">
        <v>9696</v>
      </c>
      <c r="W46" s="15">
        <f>A1L240C8</f>
        <v>11762</v>
      </c>
      <c r="X46" s="16" t="s">
        <v>9697</v>
      </c>
      <c r="Y46" s="15">
        <f>A1L240C7</f>
        <v>11843</v>
      </c>
      <c r="Z46" s="16" t="s">
        <v>9698</v>
      </c>
      <c r="AA46" s="21">
        <f>IF(OR(B3L839C10=0,B3L839C11=0),0,1+(B3L839C10/B3L839C11))</f>
        <v>1.9931605167609558</v>
      </c>
      <c r="AB46" s="16" t="s">
        <v>9699</v>
      </c>
      <c r="AC46" s="15">
        <f>A1L240C20</f>
        <v>11689.333333333334</v>
      </c>
      <c r="AD46" s="16" t="s">
        <v>9700</v>
      </c>
      <c r="AE46" s="15">
        <f>A1L240C19</f>
        <v>11376</v>
      </c>
      <c r="AF46" s="16" t="s">
        <v>9701</v>
      </c>
      <c r="AG46" s="21">
        <f>IF(OR(B3L839C13=0,B3L839C14=0),0,1+(B3L839C13/B3L839C14))</f>
        <v>2.0275433661509612</v>
      </c>
      <c r="AH46" s="16" t="s">
        <v>9702</v>
      </c>
      <c r="AI46" s="15">
        <f>A1L240C11</f>
        <v>10870</v>
      </c>
      <c r="AJ46" s="16" t="s">
        <v>9703</v>
      </c>
      <c r="AK46" s="15">
        <f>A1L240C10</f>
        <v>10348</v>
      </c>
      <c r="AL46" s="16" t="s">
        <v>9704</v>
      </c>
      <c r="AM46" s="21">
        <f>IF(OR(B3L839C16=0,B3L839C17=0),0,1+(B3L839C16/B3L839C17))</f>
        <v>2.050444530344028</v>
      </c>
      <c r="AN46" s="16" t="s">
        <v>9705</v>
      </c>
      <c r="AO46" s="15">
        <f>A1L240C23</f>
        <v>11484.5</v>
      </c>
      <c r="AP46" s="16" t="s">
        <v>9706</v>
      </c>
      <c r="AQ46" s="15">
        <f>A1L240C22</f>
        <v>11119</v>
      </c>
      <c r="AR46" s="16" t="s">
        <v>9707</v>
      </c>
      <c r="AS46" s="21">
        <f>IF(OR(B3L839C19=0,B3L839C20=0),0,1+(B3L839C19/B3L839C20))</f>
        <v>2.0328716611206046</v>
      </c>
      <c r="AT46" s="16" t="s">
        <v>9708</v>
      </c>
      <c r="AU46" s="15">
        <f>A1L240C14</f>
        <v>4198</v>
      </c>
      <c r="AV46" s="16" t="s">
        <v>9709</v>
      </c>
      <c r="AW46" s="15">
        <f>A1L240C13</f>
        <v>3341</v>
      </c>
      <c r="AX46" s="16" t="s">
        <v>9710</v>
      </c>
      <c r="AY46" s="21">
        <f>IF(OR(B3L839C22=0,B3L839C23=0),0,1+(B3L839C22/B3L839C23))</f>
        <v>2.2565100269380425</v>
      </c>
      <c r="AZ46" s="16" t="s">
        <v>9711</v>
      </c>
      <c r="BA46" s="15">
        <f>A1L240C26</f>
        <v>10027.200000000001</v>
      </c>
      <c r="BB46" s="16" t="s">
        <v>9712</v>
      </c>
      <c r="BC46" s="15">
        <f>A1L240C25</f>
        <v>9563.4</v>
      </c>
      <c r="BD46" s="16" t="s">
        <v>9713</v>
      </c>
      <c r="BE46" s="21">
        <f>IF(OR(B3L839C25=0,B3L839C26=0),0,1+(B3L839C25/B3L839C26))</f>
        <v>2.0484973963234836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190777</v>
      </c>
      <c r="F47" s="16" t="s">
        <v>9715</v>
      </c>
      <c r="G47" s="15">
        <f>A1L241C1</f>
        <v>181712</v>
      </c>
      <c r="H47" s="16" t="s">
        <v>9716</v>
      </c>
      <c r="I47" s="21">
        <f>IF(OR(B3L840C1=0,B3L840C2=0),0,1+(B3L840C1/B3L840C2))</f>
        <v>2.0498866337941357</v>
      </c>
      <c r="J47" s="16" t="s">
        <v>9717</v>
      </c>
      <c r="K47" s="15">
        <f>A1L241C5</f>
        <v>163388</v>
      </c>
      <c r="L47" s="16" t="s">
        <v>9718</v>
      </c>
      <c r="M47" s="15">
        <f>A1L241C4</f>
        <v>162790</v>
      </c>
      <c r="N47" s="16" t="s">
        <v>9719</v>
      </c>
      <c r="O47" s="21">
        <f>IF(OR(B3L840C4=0,B3L840C5=0),0,1+(B3L840C4/B3L840C5))</f>
        <v>2.003673444314761</v>
      </c>
      <c r="P47" s="16" t="s">
        <v>9720</v>
      </c>
      <c r="Q47" s="15">
        <f>A1L241C17</f>
        <v>177082.5</v>
      </c>
      <c r="R47" s="16" t="s">
        <v>9721</v>
      </c>
      <c r="S47" s="15">
        <f>A1L241C16</f>
        <v>172251</v>
      </c>
      <c r="T47" s="16" t="s">
        <v>9722</v>
      </c>
      <c r="U47" s="21">
        <f>IF(OR(B3L840C7=0,B3L840C8=0),0,1+(B3L840C7/B3L840C8))</f>
        <v>2.0280491840395705</v>
      </c>
      <c r="V47" s="16" t="s">
        <v>9723</v>
      </c>
      <c r="W47" s="15">
        <f>A1L241C8</f>
        <v>162229</v>
      </c>
      <c r="X47" s="16" t="s">
        <v>9724</v>
      </c>
      <c r="Y47" s="15">
        <f>A1L241C7</f>
        <v>165490</v>
      </c>
      <c r="Z47" s="16" t="s">
        <v>9725</v>
      </c>
      <c r="AA47" s="21">
        <f>IF(OR(B3L840C10=0,B3L840C11=0),0,1+(B3L840C10/B3L840C11))</f>
        <v>1.9802948818659738</v>
      </c>
      <c r="AB47" s="16" t="s">
        <v>9726</v>
      </c>
      <c r="AC47" s="15">
        <f>A1L241C20</f>
        <v>172131.33333333334</v>
      </c>
      <c r="AD47" s="16" t="s">
        <v>9727</v>
      </c>
      <c r="AE47" s="15">
        <f>A1L241C19</f>
        <v>169997.33333333334</v>
      </c>
      <c r="AF47" s="16" t="s">
        <v>9728</v>
      </c>
      <c r="AG47" s="21">
        <f>IF(OR(B3L840C13=0,B3L840C14=0),0,1+(B3L840C13/B3L840C14))</f>
        <v>2.0125531380884407</v>
      </c>
      <c r="AH47" s="16" t="s">
        <v>9729</v>
      </c>
      <c r="AI47" s="15">
        <f>A1L241C11</f>
        <v>157933</v>
      </c>
      <c r="AJ47" s="16" t="s">
        <v>9730</v>
      </c>
      <c r="AK47" s="15">
        <f>A1L241C10</f>
        <v>165412</v>
      </c>
      <c r="AL47" s="16" t="s">
        <v>9731</v>
      </c>
      <c r="AM47" s="21">
        <f>IF(OR(B3L840C16=0,B3L840C17=0),0,1+(B3L840C16/B3L840C17))</f>
        <v>1.9547856261939884</v>
      </c>
      <c r="AN47" s="16" t="s">
        <v>9732</v>
      </c>
      <c r="AO47" s="15">
        <f>A1L241C23</f>
        <v>168581.75</v>
      </c>
      <c r="AP47" s="16" t="s">
        <v>9733</v>
      </c>
      <c r="AQ47" s="15">
        <f>A1L241C22</f>
        <v>168851</v>
      </c>
      <c r="AR47" s="16" t="s">
        <v>9734</v>
      </c>
      <c r="AS47" s="21">
        <f>IF(OR(B3L840C19=0,B3L840C20=0),0,1+(B3L840C19/B3L840C20))</f>
        <v>1.9984053988427668</v>
      </c>
      <c r="AT47" s="16" t="s">
        <v>9735</v>
      </c>
      <c r="AU47" s="15">
        <f>A1L241C14</f>
        <v>93105</v>
      </c>
      <c r="AV47" s="16" t="s">
        <v>9736</v>
      </c>
      <c r="AW47" s="15">
        <f>A1L241C13</f>
        <v>102647</v>
      </c>
      <c r="AX47" s="16" t="s">
        <v>9737</v>
      </c>
      <c r="AY47" s="21">
        <f>IF(OR(B3L840C22=0,B3L840C23=0),0,1+(B3L840C22/B3L840C23))</f>
        <v>1.9070406344072404</v>
      </c>
      <c r="AZ47" s="16" t="s">
        <v>9738</v>
      </c>
      <c r="BA47" s="15">
        <f>A1L241C26</f>
        <v>153486.39999999999</v>
      </c>
      <c r="BB47" s="16" t="s">
        <v>9739</v>
      </c>
      <c r="BC47" s="15">
        <f>A1L241C25</f>
        <v>155610.20000000001</v>
      </c>
      <c r="BD47" s="16" t="s">
        <v>9740</v>
      </c>
      <c r="BE47" s="21">
        <f>IF(OR(B3L840C25=0,B3L840C26=0),0,1+(B3L840C25/B3L840C26))</f>
        <v>1.986351794419646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3186</v>
      </c>
      <c r="F48" s="16" t="s">
        <v>9742</v>
      </c>
      <c r="G48" s="15">
        <f>A1L242C1</f>
        <v>2881</v>
      </c>
      <c r="H48" s="16" t="s">
        <v>9743</v>
      </c>
      <c r="I48" s="21">
        <f>IF(OR(B3L841C1=0,B3L841C2=0),0,1+(B3L841C1/B3L841C2))</f>
        <v>2.1058660187434919</v>
      </c>
      <c r="J48" s="16" t="s">
        <v>9744</v>
      </c>
      <c r="K48" s="15">
        <f>A1L242C5</f>
        <v>3498</v>
      </c>
      <c r="L48" s="16" t="s">
        <v>9745</v>
      </c>
      <c r="M48" s="15">
        <f>A1L242C4</f>
        <v>3114</v>
      </c>
      <c r="N48" s="16" t="s">
        <v>9746</v>
      </c>
      <c r="O48" s="21">
        <f>IF(OR(B3L841C4=0,B3L841C5=0),0,1+(B3L841C4/B3L841C5))</f>
        <v>2.1233140655105975</v>
      </c>
      <c r="P48" s="16" t="s">
        <v>9747</v>
      </c>
      <c r="Q48" s="15">
        <f>A1L242C17</f>
        <v>3342</v>
      </c>
      <c r="R48" s="16" t="s">
        <v>9748</v>
      </c>
      <c r="S48" s="15">
        <f>A1L242C16</f>
        <v>2997.5</v>
      </c>
      <c r="T48" s="16" t="s">
        <v>9749</v>
      </c>
      <c r="U48" s="21">
        <f>IF(OR(B3L841C7=0,B3L841C8=0),0,1+(B3L841C7/B3L841C8))</f>
        <v>2.1149291075896581</v>
      </c>
      <c r="V48" s="16" t="s">
        <v>9750</v>
      </c>
      <c r="W48" s="15">
        <f>A1L242C8</f>
        <v>3951</v>
      </c>
      <c r="X48" s="16" t="s">
        <v>9751</v>
      </c>
      <c r="Y48" s="15">
        <f>A1L242C7</f>
        <v>3585</v>
      </c>
      <c r="Z48" s="16" t="s">
        <v>9752</v>
      </c>
      <c r="AA48" s="21">
        <f>IF(OR(B3L841C10=0,B3L841C11=0),0,1+(B3L841C10/B3L841C11))</f>
        <v>2.1020920502092051</v>
      </c>
      <c r="AB48" s="16" t="s">
        <v>9753</v>
      </c>
      <c r="AC48" s="15">
        <f>A1L242C20</f>
        <v>3545</v>
      </c>
      <c r="AD48" s="16" t="s">
        <v>9754</v>
      </c>
      <c r="AE48" s="15">
        <f>A1L242C19</f>
        <v>3193.3333333333335</v>
      </c>
      <c r="AF48" s="16" t="s">
        <v>9755</v>
      </c>
      <c r="AG48" s="21">
        <f>IF(OR(B3L841C13=0,B3L841C14=0),0,1+(B3L841C13/B3L841C14))</f>
        <v>2.1101252609603343</v>
      </c>
      <c r="AH48" s="16" t="s">
        <v>9756</v>
      </c>
      <c r="AI48" s="15">
        <f>A1L242C11</f>
        <v>3435</v>
      </c>
      <c r="AJ48" s="16" t="s">
        <v>9757</v>
      </c>
      <c r="AK48" s="15">
        <f>A1L242C10</f>
        <v>3515</v>
      </c>
      <c r="AL48" s="16" t="s">
        <v>9758</v>
      </c>
      <c r="AM48" s="21">
        <f>IF(OR(B3L841C16=0,B3L841C17=0),0,1+(B3L841C16/B3L841C17))</f>
        <v>1.9772403982930298</v>
      </c>
      <c r="AN48" s="16" t="s">
        <v>9759</v>
      </c>
      <c r="AO48" s="15">
        <f>A1L242C23</f>
        <v>3517.5</v>
      </c>
      <c r="AP48" s="16" t="s">
        <v>9760</v>
      </c>
      <c r="AQ48" s="15">
        <f>A1L242C22</f>
        <v>3273.75</v>
      </c>
      <c r="AR48" s="16" t="s">
        <v>9761</v>
      </c>
      <c r="AS48" s="21">
        <f>IF(OR(B3L841C19=0,B3L841C20=0),0,1+(B3L841C19/B3L841C20))</f>
        <v>2.074455899198167</v>
      </c>
      <c r="AT48" s="16" t="s">
        <v>9762</v>
      </c>
      <c r="AU48" s="15">
        <f>A1L242C14</f>
        <v>1956</v>
      </c>
      <c r="AV48" s="16" t="s">
        <v>9763</v>
      </c>
      <c r="AW48" s="15">
        <f>A1L242C13</f>
        <v>3531</v>
      </c>
      <c r="AX48" s="16" t="s">
        <v>9764</v>
      </c>
      <c r="AY48" s="21">
        <f>IF(OR(B3L841C22=0,B3L841C23=0),0,1+(B3L841C22/B3L841C23))</f>
        <v>1.5539507221750213</v>
      </c>
      <c r="AZ48" s="16" t="s">
        <v>9765</v>
      </c>
      <c r="BA48" s="15">
        <f>A1L242C26</f>
        <v>3205.2</v>
      </c>
      <c r="BB48" s="16" t="s">
        <v>9766</v>
      </c>
      <c r="BC48" s="15">
        <f>A1L242C25</f>
        <v>3325.2</v>
      </c>
      <c r="BD48" s="16" t="s">
        <v>9767</v>
      </c>
      <c r="BE48" s="21">
        <f>IF(OR(B3L841C25=0,B3L841C26=0),0,1+(B3L841C25/B3L841C26))</f>
        <v>1.9639119451461566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4032</v>
      </c>
      <c r="F49" s="16" t="s">
        <v>9769</v>
      </c>
      <c r="G49" s="15">
        <f>A1L243C1</f>
        <v>3856</v>
      </c>
      <c r="H49" s="16" t="s">
        <v>9770</v>
      </c>
      <c r="I49" s="21">
        <f>IF(OR(B3L842C1=0,B3L842C2=0),0,1+(B3L842C1/B3L842C2))</f>
        <v>2.0456431535269708</v>
      </c>
      <c r="J49" s="16" t="s">
        <v>9771</v>
      </c>
      <c r="K49" s="15">
        <f>A1L243C5</f>
        <v>5068</v>
      </c>
      <c r="L49" s="16" t="s">
        <v>9772</v>
      </c>
      <c r="M49" s="15">
        <f>A1L243C4</f>
        <v>4920</v>
      </c>
      <c r="N49" s="16" t="s">
        <v>9773</v>
      </c>
      <c r="O49" s="21">
        <f>IF(OR(B3L842C4=0,B3L842C5=0),0,1+(B3L842C4/B3L842C5))</f>
        <v>2.0300813008130083</v>
      </c>
      <c r="P49" s="16" t="s">
        <v>9774</v>
      </c>
      <c r="Q49" s="15">
        <f>A1L243C17</f>
        <v>4550</v>
      </c>
      <c r="R49" s="16" t="s">
        <v>9775</v>
      </c>
      <c r="S49" s="15">
        <f>A1L243C16</f>
        <v>4388</v>
      </c>
      <c r="T49" s="16" t="s">
        <v>9776</v>
      </c>
      <c r="U49" s="21">
        <f>IF(OR(B3L842C7=0,B3L842C8=0),0,1+(B3L842C7/B3L842C8))</f>
        <v>2.0369188696444849</v>
      </c>
      <c r="V49" s="16" t="s">
        <v>9777</v>
      </c>
      <c r="W49" s="15">
        <f>A1L243C8</f>
        <v>5139</v>
      </c>
      <c r="X49" s="16" t="s">
        <v>9778</v>
      </c>
      <c r="Y49" s="15">
        <f>A1L243C7</f>
        <v>5164</v>
      </c>
      <c r="Z49" s="16" t="s">
        <v>9779</v>
      </c>
      <c r="AA49" s="21">
        <f>IF(OR(B3L842C10=0,B3L842C11=0),0,1+(B3L842C10/B3L842C11))</f>
        <v>1.9951587916343918</v>
      </c>
      <c r="AB49" s="16" t="s">
        <v>9780</v>
      </c>
      <c r="AC49" s="15">
        <f>A1L243C20</f>
        <v>4746.333333333333</v>
      </c>
      <c r="AD49" s="16" t="s">
        <v>9781</v>
      </c>
      <c r="AE49" s="15">
        <f>A1L243C19</f>
        <v>4646.666666666667</v>
      </c>
      <c r="AF49" s="16" t="s">
        <v>9782</v>
      </c>
      <c r="AG49" s="21">
        <f>IF(OR(B3L842C13=0,B3L842C14=0),0,1+(B3L842C13/B3L842C14))</f>
        <v>2.0214490674318508</v>
      </c>
      <c r="AH49" s="16" t="s">
        <v>9783</v>
      </c>
      <c r="AI49" s="15">
        <f>A1L243C11</f>
        <v>1797</v>
      </c>
      <c r="AJ49" s="16" t="s">
        <v>9784</v>
      </c>
      <c r="AK49" s="15">
        <f>A1L243C10</f>
        <v>3236</v>
      </c>
      <c r="AL49" s="16" t="s">
        <v>9785</v>
      </c>
      <c r="AM49" s="21">
        <f>IF(OR(B3L842C16=0,B3L842C17=0),0,1+(B3L842C16/B3L842C17))</f>
        <v>1.5553152039555007</v>
      </c>
      <c r="AN49" s="16" t="s">
        <v>9786</v>
      </c>
      <c r="AO49" s="15">
        <f>A1L243C23</f>
        <v>4009</v>
      </c>
      <c r="AP49" s="16" t="s">
        <v>9787</v>
      </c>
      <c r="AQ49" s="15">
        <f>A1L243C22</f>
        <v>4294</v>
      </c>
      <c r="AR49" s="16" t="s">
        <v>9788</v>
      </c>
      <c r="AS49" s="21">
        <f>IF(OR(B3L842C19=0,B3L842C20=0),0,1+(B3L842C19/B3L842C20))</f>
        <v>1.9336283185840708</v>
      </c>
      <c r="AT49" s="16" t="s">
        <v>9789</v>
      </c>
      <c r="AU49" s="15">
        <f>A1L243C14</f>
        <v>735</v>
      </c>
      <c r="AV49" s="16" t="s">
        <v>9790</v>
      </c>
      <c r="AW49" s="15">
        <f>A1L243C13</f>
        <v>1189</v>
      </c>
      <c r="AX49" s="16" t="s">
        <v>9791</v>
      </c>
      <c r="AY49" s="21">
        <f>IF(OR(B3L842C22=0,B3L842C23=0),0,1+(B3L842C22/B3L842C23))</f>
        <v>1.6181665264928511</v>
      </c>
      <c r="AZ49" s="16" t="s">
        <v>9792</v>
      </c>
      <c r="BA49" s="15">
        <f>A1L243C26</f>
        <v>3354.2</v>
      </c>
      <c r="BB49" s="16" t="s">
        <v>9793</v>
      </c>
      <c r="BC49" s="15">
        <f>A1L243C25</f>
        <v>3673</v>
      </c>
      <c r="BD49" s="16" t="s">
        <v>9794</v>
      </c>
      <c r="BE49" s="21">
        <f>IF(OR(B3L842C25=0,B3L842C26=0),0,1+(B3L842C25/B3L842C26))</f>
        <v>1.913204465014974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2677</v>
      </c>
      <c r="F50" s="16" t="s">
        <v>9796</v>
      </c>
      <c r="G50" s="15">
        <f>A1L244C1</f>
        <v>2146</v>
      </c>
      <c r="H50" s="16" t="s">
        <v>9797</v>
      </c>
      <c r="I50" s="21">
        <f>IF(OR(B3L843C1=0,B3L843C2=0),0,1+(B3L843C1/B3L843C2))</f>
        <v>2.2474370922646782</v>
      </c>
      <c r="J50" s="16" t="s">
        <v>9798</v>
      </c>
      <c r="K50" s="15">
        <f>A1L244C5</f>
        <v>2038</v>
      </c>
      <c r="L50" s="16" t="s">
        <v>9799</v>
      </c>
      <c r="M50" s="15">
        <f>A1L244C4</f>
        <v>1873</v>
      </c>
      <c r="N50" s="16" t="s">
        <v>9800</v>
      </c>
      <c r="O50" s="21">
        <f>IF(OR(B3L843C4=0,B3L843C5=0),0,1+(B3L843C4/B3L843C5))</f>
        <v>2.0880939668980245</v>
      </c>
      <c r="P50" s="16" t="s">
        <v>9801</v>
      </c>
      <c r="Q50" s="15">
        <f>A1L244C17</f>
        <v>2357.5</v>
      </c>
      <c r="R50" s="16" t="s">
        <v>9802</v>
      </c>
      <c r="S50" s="15">
        <f>A1L244C16</f>
        <v>2009.5</v>
      </c>
      <c r="T50" s="16" t="s">
        <v>9803</v>
      </c>
      <c r="U50" s="21">
        <f>IF(OR(B3L843C7=0,B3L843C8=0),0,1+(B3L843C7/B3L843C8))</f>
        <v>2.1731774073152526</v>
      </c>
      <c r="V50" s="16" t="s">
        <v>9804</v>
      </c>
      <c r="W50" s="15">
        <f>A1L244C8</f>
        <v>1869</v>
      </c>
      <c r="X50" s="16" t="s">
        <v>9805</v>
      </c>
      <c r="Y50" s="15">
        <f>A1L244C7</f>
        <v>1714</v>
      </c>
      <c r="Z50" s="16" t="s">
        <v>9806</v>
      </c>
      <c r="AA50" s="21">
        <f>IF(OR(B3L843C10=0,B3L843C11=0),0,1+(B3L843C10/B3L843C11))</f>
        <v>2.0904317386231037</v>
      </c>
      <c r="AB50" s="16" t="s">
        <v>9807</v>
      </c>
      <c r="AC50" s="15">
        <f>A1L244C20</f>
        <v>2194.6666666666665</v>
      </c>
      <c r="AD50" s="16" t="s">
        <v>9808</v>
      </c>
      <c r="AE50" s="15">
        <f>A1L244C19</f>
        <v>1911</v>
      </c>
      <c r="AF50" s="16" t="s">
        <v>9809</v>
      </c>
      <c r="AG50" s="21">
        <f>IF(OR(B3L843C13=0,B3L843C14=0),0,1+(B3L843C13/B3L843C14))</f>
        <v>2.1484388627245767</v>
      </c>
      <c r="AH50" s="16" t="s">
        <v>9810</v>
      </c>
      <c r="AI50" s="15">
        <f>A1L244C11</f>
        <v>1817</v>
      </c>
      <c r="AJ50" s="16" t="s">
        <v>9811</v>
      </c>
      <c r="AK50" s="15">
        <f>A1L244C10</f>
        <v>1789</v>
      </c>
      <c r="AL50" s="16" t="s">
        <v>9812</v>
      </c>
      <c r="AM50" s="21">
        <f>IF(OR(B3L843C16=0,B3L843C17=0),0,1+(B3L843C16/B3L843C17))</f>
        <v>2.0156512017887085</v>
      </c>
      <c r="AN50" s="16" t="s">
        <v>9813</v>
      </c>
      <c r="AO50" s="15">
        <f>A1L244C23</f>
        <v>2100.25</v>
      </c>
      <c r="AP50" s="16" t="s">
        <v>9814</v>
      </c>
      <c r="AQ50" s="15">
        <f>A1L244C22</f>
        <v>1880.5</v>
      </c>
      <c r="AR50" s="16" t="s">
        <v>9815</v>
      </c>
      <c r="AS50" s="21">
        <f>IF(OR(B3L843C19=0,B3L843C20=0),0,1+(B3L843C19/B3L843C20))</f>
        <v>2.116857218824781</v>
      </c>
      <c r="AT50" s="16" t="s">
        <v>9816</v>
      </c>
      <c r="AU50" s="15">
        <f>A1L244C14</f>
        <v>1938</v>
      </c>
      <c r="AV50" s="16" t="s">
        <v>9817</v>
      </c>
      <c r="AW50" s="15">
        <f>A1L244C13</f>
        <v>1952</v>
      </c>
      <c r="AX50" s="16" t="s">
        <v>9818</v>
      </c>
      <c r="AY50" s="21">
        <f>IF(OR(B3L843C22=0,B3L843C23=0),0,1+(B3L843C22/B3L843C23))</f>
        <v>1.992827868852459</v>
      </c>
      <c r="AZ50" s="16" t="s">
        <v>9819</v>
      </c>
      <c r="BA50" s="15">
        <f>A1L244C26</f>
        <v>2067.8000000000002</v>
      </c>
      <c r="BB50" s="16" t="s">
        <v>9820</v>
      </c>
      <c r="BC50" s="15">
        <f>A1L244C25</f>
        <v>1894.8</v>
      </c>
      <c r="BD50" s="16" t="s">
        <v>9821</v>
      </c>
      <c r="BE50" s="21">
        <f>IF(OR(B3L843C25=0,B3L843C26=0),0,1+(B3L843C25/B3L843C26))</f>
        <v>2.0913025121384843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548</v>
      </c>
      <c r="F51" s="16" t="s">
        <v>9823</v>
      </c>
      <c r="G51" s="15">
        <f>A1L245C1</f>
        <v>554</v>
      </c>
      <c r="H51" s="16" t="s">
        <v>9824</v>
      </c>
      <c r="I51" s="21">
        <f>IF(OR(B3L844C1=0,B3L844C2=0),0,1+(B3L844C1/B3L844C2))</f>
        <v>1.9891696750902526</v>
      </c>
      <c r="J51" s="16" t="s">
        <v>9825</v>
      </c>
      <c r="K51" s="15">
        <f>A1L245C5</f>
        <v>798</v>
      </c>
      <c r="L51" s="16" t="s">
        <v>9826</v>
      </c>
      <c r="M51" s="15">
        <f>A1L245C4</f>
        <v>711</v>
      </c>
      <c r="N51" s="16" t="s">
        <v>9827</v>
      </c>
      <c r="O51" s="21">
        <f>IF(OR(B3L844C4=0,B3L844C5=0),0,1+(B3L844C4/B3L844C5))</f>
        <v>2.1223628691983123</v>
      </c>
      <c r="P51" s="16" t="s">
        <v>9828</v>
      </c>
      <c r="Q51" s="15">
        <f>A1L245C17</f>
        <v>673</v>
      </c>
      <c r="R51" s="16" t="s">
        <v>9829</v>
      </c>
      <c r="S51" s="21">
        <f>A1L245C16</f>
        <v>632.5</v>
      </c>
      <c r="T51" s="16" t="s">
        <v>9830</v>
      </c>
      <c r="U51" s="21">
        <f>IF(OR(B3L844C7=0,B3L844C8=0),0,1+(B3L844C7/B3L844C8))</f>
        <v>2.0640316205533598</v>
      </c>
      <c r="V51" s="16" t="s">
        <v>9831</v>
      </c>
      <c r="W51" s="15">
        <f>A1L245C8</f>
        <v>1061</v>
      </c>
      <c r="X51" s="16" t="s">
        <v>9832</v>
      </c>
      <c r="Y51" s="15">
        <f>A1L245C7</f>
        <v>964</v>
      </c>
      <c r="Z51" s="16" t="s">
        <v>9833</v>
      </c>
      <c r="AA51" s="21">
        <f>IF(OR(B3L844C10=0,B3L844C11=0),0,1+(B3L844C10/B3L844C11))</f>
        <v>2.1006224066390042</v>
      </c>
      <c r="AB51" s="16" t="s">
        <v>9834</v>
      </c>
      <c r="AC51" s="21">
        <f>A1L245C20</f>
        <v>802.33333333333337</v>
      </c>
      <c r="AD51" s="16" t="s">
        <v>9835</v>
      </c>
      <c r="AE51" s="15">
        <f>A1L245C19</f>
        <v>743</v>
      </c>
      <c r="AF51" s="16" t="s">
        <v>9836</v>
      </c>
      <c r="AG51" s="21">
        <f>IF(OR(B3L844C13=0,B3L844C14=0),0,1+(B3L844C13/B3L844C14))</f>
        <v>2.079856437864513</v>
      </c>
      <c r="AH51" s="16" t="s">
        <v>9837</v>
      </c>
      <c r="AI51" s="15">
        <f>A1L245C11</f>
        <v>1244</v>
      </c>
      <c r="AJ51" s="16" t="s">
        <v>9838</v>
      </c>
      <c r="AK51" s="15">
        <f>A1L245C10</f>
        <v>1051</v>
      </c>
      <c r="AL51" s="16" t="s">
        <v>9839</v>
      </c>
      <c r="AM51" s="21">
        <f>IF(OR(B3L844C16=0,B3L844C17=0),0,1+(B3L844C16/B3L844C17))</f>
        <v>2.1836346336822077</v>
      </c>
      <c r="AN51" s="16" t="s">
        <v>9840</v>
      </c>
      <c r="AO51" s="21">
        <f>A1L245C23</f>
        <v>912.75</v>
      </c>
      <c r="AP51" s="16" t="s">
        <v>9841</v>
      </c>
      <c r="AQ51" s="15">
        <f>A1L245C22</f>
        <v>820</v>
      </c>
      <c r="AR51" s="16" t="s">
        <v>9842</v>
      </c>
      <c r="AS51" s="21">
        <f>IF(OR(B3L844C19=0,B3L844C20=0),0,1+(B3L844C19/B3L844C20))</f>
        <v>2.1131097560975611</v>
      </c>
      <c r="AT51" s="16" t="s">
        <v>9843</v>
      </c>
      <c r="AU51" s="15">
        <f>A1L245C14</f>
        <v>640</v>
      </c>
      <c r="AV51" s="16" t="s">
        <v>9844</v>
      </c>
      <c r="AW51" s="15">
        <f>A1L245C13</f>
        <v>615</v>
      </c>
      <c r="AX51" s="16" t="s">
        <v>9845</v>
      </c>
      <c r="AY51" s="21">
        <f>IF(OR(B3L844C22=0,B3L844C23=0),0,1+(B3L844C22/B3L844C23))</f>
        <v>2.0406504065040654</v>
      </c>
      <c r="AZ51" s="16" t="s">
        <v>9846</v>
      </c>
      <c r="BA51" s="21">
        <f>A1L245C26</f>
        <v>858.2</v>
      </c>
      <c r="BB51" s="16" t="s">
        <v>9847</v>
      </c>
      <c r="BC51" s="15">
        <f>A1L245C25</f>
        <v>779</v>
      </c>
      <c r="BD51" s="16" t="s">
        <v>9848</v>
      </c>
      <c r="BE51" s="21">
        <f>IF(OR(B3L844C25=0,B3L844C26=0),0,1+(B3L844C25/B3L844C26))</f>
        <v>2.1016688061617459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3406</v>
      </c>
      <c r="F52" s="16" t="s">
        <v>9850</v>
      </c>
      <c r="G52" s="15">
        <f>A1L246C1</f>
        <v>63959</v>
      </c>
      <c r="H52" s="16" t="s">
        <v>9851</v>
      </c>
      <c r="I52" s="21">
        <f>IF(OR(B3L845C1=0,B3L845C2=0),0,1+(B3L845C1/B3L845C2))</f>
        <v>1.0532528651167155</v>
      </c>
      <c r="J52" s="16" t="s">
        <v>9852</v>
      </c>
      <c r="K52" s="15">
        <f>A1L246C5</f>
        <v>5217</v>
      </c>
      <c r="L52" s="16" t="s">
        <v>9853</v>
      </c>
      <c r="M52" s="15">
        <f>A1L246C4</f>
        <v>66533</v>
      </c>
      <c r="N52" s="16" t="s">
        <v>9854</v>
      </c>
      <c r="O52" s="21">
        <f>IF(OR(B3L845C4=0,B3L845C5=0),0,1+(B3L845C4/B3L845C5))</f>
        <v>1.0784122164940706</v>
      </c>
      <c r="P52" s="16" t="s">
        <v>9855</v>
      </c>
      <c r="Q52" s="15">
        <f>A1L246C17</f>
        <v>4311.5</v>
      </c>
      <c r="R52" s="16" t="s">
        <v>9856</v>
      </c>
      <c r="S52" s="15">
        <f>A1L246C16</f>
        <v>65246</v>
      </c>
      <c r="T52" s="16" t="s">
        <v>9857</v>
      </c>
      <c r="U52" s="21">
        <f>IF(OR(B3L845C7=0,B3L845C8=0),0,1+(B3L845C7/B3L845C8))</f>
        <v>1.0660806792753579</v>
      </c>
      <c r="V52" s="16" t="s">
        <v>9858</v>
      </c>
      <c r="W52" s="15">
        <f>A1L246C8</f>
        <v>5097</v>
      </c>
      <c r="X52" s="16" t="s">
        <v>9859</v>
      </c>
      <c r="Y52" s="15">
        <f>A1L246C7</f>
        <v>69604</v>
      </c>
      <c r="Z52" s="16" t="s">
        <v>9860</v>
      </c>
      <c r="AA52" s="21">
        <f>IF(OR(B3L845C10=0,B3L845C11=0),0,1+(B3L845C10/B3L845C11))</f>
        <v>1.0732285500833285</v>
      </c>
      <c r="AB52" s="16" t="s">
        <v>9861</v>
      </c>
      <c r="AC52" s="15">
        <f>A1L246C20</f>
        <v>4573.333333333333</v>
      </c>
      <c r="AD52" s="16" t="s">
        <v>9862</v>
      </c>
      <c r="AE52" s="15">
        <f>A1L246C19</f>
        <v>66698.666666666672</v>
      </c>
      <c r="AF52" s="16" t="s">
        <v>9863</v>
      </c>
      <c r="AG52" s="21">
        <f>IF(OR(B3L845C13=0,B3L845C14=0),0,1+(B3L845C13/B3L845C14))</f>
        <v>1.068567087797857</v>
      </c>
      <c r="AH52" s="16" t="s">
        <v>9864</v>
      </c>
      <c r="AI52" s="15">
        <f>A1L246C11</f>
        <v>4866</v>
      </c>
      <c r="AJ52" s="16" t="s">
        <v>9865</v>
      </c>
      <c r="AK52" s="15">
        <f>A1L246C10</f>
        <v>64910</v>
      </c>
      <c r="AL52" s="16" t="s">
        <v>9866</v>
      </c>
      <c r="AM52" s="21">
        <f>IF(OR(B3L845C16=0,B3L845C17=0),0,1+(B3L845C16/B3L845C17))</f>
        <v>1.0749653366199352</v>
      </c>
      <c r="AN52" s="16" t="s">
        <v>9867</v>
      </c>
      <c r="AO52" s="15">
        <f>A1L246C23</f>
        <v>4646.5</v>
      </c>
      <c r="AP52" s="16" t="s">
        <v>9868</v>
      </c>
      <c r="AQ52" s="15">
        <f>A1L246C22</f>
        <v>66251.5</v>
      </c>
      <c r="AR52" s="16" t="s">
        <v>9869</v>
      </c>
      <c r="AS52" s="21">
        <f>IF(OR(B3L845C19=0,B3L845C20=0),0,1+(B3L845C19/B3L845C20))</f>
        <v>1.0701342611110691</v>
      </c>
      <c r="AT52" s="16" t="s">
        <v>9870</v>
      </c>
      <c r="AU52" s="15">
        <f>A1L246C14</f>
        <v>4699</v>
      </c>
      <c r="AV52" s="16" t="s">
        <v>9871</v>
      </c>
      <c r="AW52" s="15">
        <f>A1L246C13</f>
        <v>49681</v>
      </c>
      <c r="AX52" s="16" t="s">
        <v>9872</v>
      </c>
      <c r="AY52" s="21">
        <f>IF(OR(B3L845C22=0,B3L845C23=0),0,1+(B3L845C22/B3L845C23))</f>
        <v>1.0945834423622713</v>
      </c>
      <c r="AZ52" s="16" t="s">
        <v>9873</v>
      </c>
      <c r="BA52" s="15">
        <f>A1L246C26</f>
        <v>4657</v>
      </c>
      <c r="BB52" s="16" t="s">
        <v>9874</v>
      </c>
      <c r="BC52" s="15">
        <f>A1L246C25</f>
        <v>62937.4</v>
      </c>
      <c r="BD52" s="16" t="s">
        <v>9875</v>
      </c>
      <c r="BE52" s="21">
        <f>IF(OR(B3L845C25=0,B3L845C26=0),0,1+(B3L845C25/B3L845C26))</f>
        <v>1.0739941592757247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13815</v>
      </c>
      <c r="F53" s="16" t="s">
        <v>9877</v>
      </c>
      <c r="G53" s="15">
        <f>A1L247C1</f>
        <v>34762</v>
      </c>
      <c r="H53" s="16" t="s">
        <v>9878</v>
      </c>
      <c r="I53" s="21">
        <f>IF(OR(B3L846C1=0,B3L846C2=0),0,1+(B3L846C1/B3L846C2))</f>
        <v>1.3974167194062481</v>
      </c>
      <c r="J53" s="16" t="s">
        <v>9879</v>
      </c>
      <c r="K53" s="15">
        <f>A1L247C5</f>
        <v>20572</v>
      </c>
      <c r="L53" s="16" t="s">
        <v>9880</v>
      </c>
      <c r="M53" s="15">
        <f>A1L247C4</f>
        <v>35751</v>
      </c>
      <c r="N53" s="16" t="s">
        <v>9881</v>
      </c>
      <c r="O53" s="21">
        <f>IF(OR(B3L846C4=0,B3L846C5=0),0,1+(B3L846C4/B3L846C5))</f>
        <v>1.5754244636513663</v>
      </c>
      <c r="P53" s="16" t="s">
        <v>9882</v>
      </c>
      <c r="Q53" s="15">
        <f>A1L247C17</f>
        <v>17193.5</v>
      </c>
      <c r="R53" s="16" t="s">
        <v>9883</v>
      </c>
      <c r="S53" s="15">
        <f>A1L247C16</f>
        <v>35256.5</v>
      </c>
      <c r="T53" s="16" t="s">
        <v>9884</v>
      </c>
      <c r="U53" s="21">
        <f>IF(OR(B3L846C7=0,B3L846C8=0),0,1+(B3L846C7/B3L846C8))</f>
        <v>1.4876689404790606</v>
      </c>
      <c r="V53" s="16" t="s">
        <v>9885</v>
      </c>
      <c r="W53" s="15">
        <f>A1L247C8</f>
        <v>15044</v>
      </c>
      <c r="X53" s="16" t="s">
        <v>9886</v>
      </c>
      <c r="Y53" s="15">
        <f>A1L247C7</f>
        <v>36676</v>
      </c>
      <c r="Z53" s="16" t="s">
        <v>9887</v>
      </c>
      <c r="AA53" s="21">
        <f>IF(OR(B3L846C10=0,B3L846C11=0),0,1+(B3L846C10/B3L846C11))</f>
        <v>1.4101864979823318</v>
      </c>
      <c r="AB53" s="16" t="s">
        <v>9888</v>
      </c>
      <c r="AC53" s="15">
        <f>A1L247C20</f>
        <v>16477</v>
      </c>
      <c r="AD53" s="16" t="s">
        <v>9889</v>
      </c>
      <c r="AE53" s="15">
        <f>A1L247C19</f>
        <v>35729.666666666664</v>
      </c>
      <c r="AF53" s="16" t="s">
        <v>9890</v>
      </c>
      <c r="AG53" s="21">
        <f>IF(OR(B3L846C13=0,B3L846C14=0),0,1+(B3L846C13/B3L846C14))</f>
        <v>1.4611573948819374</v>
      </c>
      <c r="AH53" s="16" t="s">
        <v>9891</v>
      </c>
      <c r="AI53" s="15">
        <f>A1L247C11</f>
        <v>11737</v>
      </c>
      <c r="AJ53" s="16" t="s">
        <v>9892</v>
      </c>
      <c r="AK53" s="15">
        <f>A1L247C10</f>
        <v>31118</v>
      </c>
      <c r="AL53" s="16" t="s">
        <v>9893</v>
      </c>
      <c r="AM53" s="21">
        <f>IF(OR(B3L846C16=0,B3L846C17=0),0,1+(B3L846C16/B3L846C17))</f>
        <v>1.3771771964779227</v>
      </c>
      <c r="AN53" s="16" t="s">
        <v>9894</v>
      </c>
      <c r="AO53" s="15">
        <f>A1L247C23</f>
        <v>15292</v>
      </c>
      <c r="AP53" s="16" t="s">
        <v>9895</v>
      </c>
      <c r="AQ53" s="15">
        <f>A1L247C22</f>
        <v>34576.75</v>
      </c>
      <c r="AR53" s="16" t="s">
        <v>9896</v>
      </c>
      <c r="AS53" s="21">
        <f>IF(OR(B3L846C19=0,B3L846C20=0),0,1+(B3L846C19/B3L846C20))</f>
        <v>1.4422625029824956</v>
      </c>
      <c r="AT53" s="16" t="s">
        <v>9897</v>
      </c>
      <c r="AU53" s="15">
        <f>A1L247C14</f>
        <v>8692</v>
      </c>
      <c r="AV53" s="16" t="s">
        <v>9898</v>
      </c>
      <c r="AW53" s="15">
        <f>A1L247C13</f>
        <v>21470</v>
      </c>
      <c r="AX53" s="16" t="s">
        <v>9899</v>
      </c>
      <c r="AY53" s="21">
        <f>IF(OR(B3L846C22=0,B3L846C23=0),0,1+(B3L846C22/B3L846C23))</f>
        <v>1.4048439683278993</v>
      </c>
      <c r="AZ53" s="16" t="s">
        <v>9900</v>
      </c>
      <c r="BA53" s="15">
        <f>A1L247C26</f>
        <v>13972</v>
      </c>
      <c r="BB53" s="16" t="s">
        <v>9901</v>
      </c>
      <c r="BC53" s="15">
        <f>A1L247C25</f>
        <v>31955.4</v>
      </c>
      <c r="BD53" s="16" t="s">
        <v>9902</v>
      </c>
      <c r="BE53" s="21">
        <f>IF(OR(B3L846C25=0,B3L846C26=0),0,1+(B3L846C25/B3L846C26))</f>
        <v>1.4372343954386426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78</v>
      </c>
      <c r="F54" s="16" t="s">
        <v>9904</v>
      </c>
      <c r="G54" s="15">
        <f>A1L248C1</f>
        <v>34</v>
      </c>
      <c r="H54" s="16" t="s">
        <v>9905</v>
      </c>
      <c r="I54" s="21">
        <f>IF(OR(B3L847C1=0,B3L847C2=0),0,1+(B3L847C1/B3L847C2))</f>
        <v>3.2941176470588234</v>
      </c>
      <c r="J54" s="16" t="s">
        <v>9906</v>
      </c>
      <c r="K54" s="15">
        <f>A1L248C5</f>
        <v>93</v>
      </c>
      <c r="L54" s="16" t="s">
        <v>9907</v>
      </c>
      <c r="M54" s="15">
        <f>A1L248C4</f>
        <v>42</v>
      </c>
      <c r="N54" s="16" t="s">
        <v>9908</v>
      </c>
      <c r="O54" s="21">
        <f>IF(OR(B3L847C4=0,B3L847C5=0),0,1+(B3L847C4/B3L847C5))</f>
        <v>3.2142857142857144</v>
      </c>
      <c r="P54" s="16" t="s">
        <v>9909</v>
      </c>
      <c r="Q54" s="21">
        <f>A1L248C17</f>
        <v>85.5</v>
      </c>
      <c r="R54" s="16" t="s">
        <v>9910</v>
      </c>
      <c r="S54" s="15">
        <f>A1L248C16</f>
        <v>38</v>
      </c>
      <c r="T54" s="16" t="s">
        <v>9911</v>
      </c>
      <c r="U54" s="21">
        <f>IF(OR(B3L847C7=0,B3L847C8=0),0,1+(B3L847C7/B3L847C8))</f>
        <v>3.25</v>
      </c>
      <c r="V54" s="16" t="s">
        <v>9912</v>
      </c>
      <c r="W54" s="15">
        <f>A1L248C8</f>
        <v>85</v>
      </c>
      <c r="X54" s="16" t="s">
        <v>9913</v>
      </c>
      <c r="Y54" s="15">
        <f>A1L248C7</f>
        <v>34</v>
      </c>
      <c r="Z54" s="16" t="s">
        <v>9914</v>
      </c>
      <c r="AA54" s="21">
        <f>IF(OR(B3L847C10=0,B3L847C11=0),0,1+(B3L847C10/B3L847C11))</f>
        <v>3.5</v>
      </c>
      <c r="AB54" s="16" t="s">
        <v>9915</v>
      </c>
      <c r="AC54" s="21">
        <f>A1L248C20</f>
        <v>85.333333333333329</v>
      </c>
      <c r="AD54" s="16" t="s">
        <v>9916</v>
      </c>
      <c r="AE54" s="21">
        <f>A1L248C19</f>
        <v>36.666666666666664</v>
      </c>
      <c r="AF54" s="16" t="s">
        <v>9917</v>
      </c>
      <c r="AG54" s="21">
        <f>IF(OR(B3L847C13=0,B3L847C14=0),0,1+(B3L847C13/B3L847C14))</f>
        <v>3.3272727272727272</v>
      </c>
      <c r="AH54" s="16" t="s">
        <v>9918</v>
      </c>
      <c r="AI54" s="15">
        <f>A1L248C11</f>
        <v>28</v>
      </c>
      <c r="AJ54" s="16" t="s">
        <v>9919</v>
      </c>
      <c r="AK54" s="15">
        <f>A1L248C10</f>
        <v>28</v>
      </c>
      <c r="AL54" s="16" t="s">
        <v>9920</v>
      </c>
      <c r="AM54" s="15">
        <f>IF(OR(B3L847C16=0,B3L847C17=0),0,1+(B3L847C16/B3L847C17))</f>
        <v>2</v>
      </c>
      <c r="AN54" s="16" t="s">
        <v>9921</v>
      </c>
      <c r="AO54" s="15">
        <f>A1L248C23</f>
        <v>71</v>
      </c>
      <c r="AP54" s="16" t="s">
        <v>9922</v>
      </c>
      <c r="AQ54" s="21">
        <f>A1L248C22</f>
        <v>34.5</v>
      </c>
      <c r="AR54" s="16" t="s">
        <v>9923</v>
      </c>
      <c r="AS54" s="21">
        <f>IF(OR(B3L847C19=0,B3L847C20=0),0,1+(B3L847C19/B3L847C20))</f>
        <v>3.0579710144927534</v>
      </c>
      <c r="AT54" s="16" t="s">
        <v>9924</v>
      </c>
      <c r="AU54" s="15">
        <f>A1L248C14</f>
        <v>58</v>
      </c>
      <c r="AV54" s="16" t="s">
        <v>9925</v>
      </c>
      <c r="AW54" s="15">
        <f>A1L248C13</f>
        <v>36</v>
      </c>
      <c r="AX54" s="16" t="s">
        <v>9926</v>
      </c>
      <c r="AY54" s="21">
        <f>IF(OR(B3L847C22=0,B3L847C23=0),0,1+(B3L847C22/B3L847C23))</f>
        <v>2.6111111111111112</v>
      </c>
      <c r="AZ54" s="16" t="s">
        <v>9927</v>
      </c>
      <c r="BA54" s="21">
        <f>A1L248C26</f>
        <v>68.400000000000006</v>
      </c>
      <c r="BB54" s="16" t="s">
        <v>9928</v>
      </c>
      <c r="BC54" s="21">
        <f>A1L248C25</f>
        <v>34.799999999999997</v>
      </c>
      <c r="BD54" s="16" t="s">
        <v>9929</v>
      </c>
      <c r="BE54" s="21">
        <f>IF(OR(B3L847C25=0,B3L847C26=0),0,1+(B3L847C25/B3L847C26))</f>
        <v>2.9655172413793105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17469</v>
      </c>
      <c r="F55" s="16" t="s">
        <v>9931</v>
      </c>
      <c r="G55" s="15">
        <f>A1L249C1</f>
        <v>17557</v>
      </c>
      <c r="H55" s="16" t="s">
        <v>9932</v>
      </c>
      <c r="I55" s="21">
        <f>IF(OR(B3L848C1=0,B3L848C2=0),0,1+(B3L848C1/B3L848C2))</f>
        <v>1.994987754172125</v>
      </c>
      <c r="J55" s="16" t="s">
        <v>9933</v>
      </c>
      <c r="K55" s="15">
        <f>A1L249C5</f>
        <v>14596</v>
      </c>
      <c r="L55" s="16" t="s">
        <v>9934</v>
      </c>
      <c r="M55" s="15">
        <f>A1L249C4</f>
        <v>15055</v>
      </c>
      <c r="N55" s="16" t="s">
        <v>9935</v>
      </c>
      <c r="O55" s="21">
        <f>IF(OR(B3L848C4=0,B3L848C5=0),0,1+(B3L848C4/B3L848C5))</f>
        <v>1.9695117901029557</v>
      </c>
      <c r="P55" s="16" t="s">
        <v>9936</v>
      </c>
      <c r="Q55" s="15">
        <f>A1L249C17</f>
        <v>16032.5</v>
      </c>
      <c r="R55" s="16" t="s">
        <v>9937</v>
      </c>
      <c r="S55" s="15">
        <f>A1L249C16</f>
        <v>16306</v>
      </c>
      <c r="T55" s="16" t="s">
        <v>9938</v>
      </c>
      <c r="U55" s="21">
        <f>IF(OR(B3L848C7=0,B3L848C8=0),0,1+(B3L848C7/B3L848C8))</f>
        <v>1.9832270329939901</v>
      </c>
      <c r="V55" s="16" t="s">
        <v>9939</v>
      </c>
      <c r="W55" s="15">
        <f>A1L249C8</f>
        <v>14075</v>
      </c>
      <c r="X55" s="16" t="s">
        <v>9940</v>
      </c>
      <c r="Y55" s="15">
        <f>A1L249C7</f>
        <v>14773</v>
      </c>
      <c r="Z55" s="16" t="s">
        <v>9941</v>
      </c>
      <c r="AA55" s="21">
        <f>IF(OR(B3L848C10=0,B3L848C11=0),0,1+(B3L848C10/B3L848C11))</f>
        <v>1.9527516415081567</v>
      </c>
      <c r="AB55" s="16" t="s">
        <v>9942</v>
      </c>
      <c r="AC55" s="15">
        <f>A1L249C20</f>
        <v>15380</v>
      </c>
      <c r="AD55" s="16" t="s">
        <v>9943</v>
      </c>
      <c r="AE55" s="15">
        <f>A1L249C19</f>
        <v>15795</v>
      </c>
      <c r="AF55" s="16" t="s">
        <v>9944</v>
      </c>
      <c r="AG55" s="21">
        <f>IF(OR(B3L848C13=0,B3L848C14=0),0,1+(B3L848C13/B3L848C14))</f>
        <v>1.9737258626147516</v>
      </c>
      <c r="AH55" s="16" t="s">
        <v>9945</v>
      </c>
      <c r="AI55" s="15">
        <f>A1L249C11</f>
        <v>14810</v>
      </c>
      <c r="AJ55" s="16" t="s">
        <v>9946</v>
      </c>
      <c r="AK55" s="15">
        <f>A1L249C10</f>
        <v>14872</v>
      </c>
      <c r="AL55" s="16" t="s">
        <v>9947</v>
      </c>
      <c r="AM55" s="21">
        <f>IF(OR(B3L848C16=0,B3L848C17=0),0,1+(B3L848C16/B3L848C17))</f>
        <v>1.9958310919849382</v>
      </c>
      <c r="AN55" s="16" t="s">
        <v>9948</v>
      </c>
      <c r="AO55" s="15">
        <f>A1L249C23</f>
        <v>15237.5</v>
      </c>
      <c r="AP55" s="16" t="s">
        <v>9949</v>
      </c>
      <c r="AQ55" s="15">
        <f>A1L249C22</f>
        <v>15564.25</v>
      </c>
      <c r="AR55" s="16" t="s">
        <v>9950</v>
      </c>
      <c r="AS55" s="21">
        <f>IF(OR(B3L848C19=0,B3L848C20=0),0,1+(B3L848C19/B3L848C20))</f>
        <v>1.9790063767929711</v>
      </c>
      <c r="AT55" s="16" t="s">
        <v>9951</v>
      </c>
      <c r="AU55" s="15">
        <f>A1L249C14</f>
        <v>8608</v>
      </c>
      <c r="AV55" s="16" t="s">
        <v>9952</v>
      </c>
      <c r="AW55" s="15">
        <f>A1L249C13</f>
        <v>9438</v>
      </c>
      <c r="AX55" s="16" t="s">
        <v>9953</v>
      </c>
      <c r="AY55" s="21">
        <f>IF(OR(B3L848C22=0,B3L848C23=0),0,1+(B3L848C22/B3L848C23))</f>
        <v>1.9120576393303668</v>
      </c>
      <c r="AZ55" s="16" t="s">
        <v>9954</v>
      </c>
      <c r="BA55" s="15">
        <f>A1L249C26</f>
        <v>13911.6</v>
      </c>
      <c r="BB55" s="16" t="s">
        <v>9955</v>
      </c>
      <c r="BC55" s="15">
        <f>A1L249C25</f>
        <v>14339</v>
      </c>
      <c r="BD55" s="16" t="s">
        <v>9956</v>
      </c>
      <c r="BE55" s="21">
        <f>IF(OR(B3L848C25=0,B3L848C26=0),0,1+(B3L848C25/B3L848C26))</f>
        <v>1.9701931794406864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16768</v>
      </c>
      <c r="F56" s="16" t="s">
        <v>9958</v>
      </c>
      <c r="G56" s="15">
        <f>A1L250C1</f>
        <v>15132</v>
      </c>
      <c r="H56" s="16" t="s">
        <v>9959</v>
      </c>
      <c r="I56" s="21">
        <f>IF(OR(B3L849C1=0,B3L849C2=0),0,1+(B3L849C1/B3L849C2))</f>
        <v>2.1081152524451494</v>
      </c>
      <c r="J56" s="16" t="s">
        <v>9960</v>
      </c>
      <c r="K56" s="15">
        <f>A1L250C5</f>
        <v>14552</v>
      </c>
      <c r="L56" s="16" t="s">
        <v>9961</v>
      </c>
      <c r="M56" s="15">
        <f>A1L250C4</f>
        <v>14080</v>
      </c>
      <c r="N56" s="16" t="s">
        <v>9962</v>
      </c>
      <c r="O56" s="21">
        <f>IF(OR(B3L849C4=0,B3L849C5=0),0,1+(B3L849C4/B3L849C5))</f>
        <v>2.033522727272727</v>
      </c>
      <c r="P56" s="16" t="s">
        <v>9963</v>
      </c>
      <c r="Q56" s="15">
        <f>A1L250C17</f>
        <v>15660</v>
      </c>
      <c r="R56" s="16" t="s">
        <v>9964</v>
      </c>
      <c r="S56" s="15">
        <f>A1L250C16</f>
        <v>14606</v>
      </c>
      <c r="T56" s="16" t="s">
        <v>9965</v>
      </c>
      <c r="U56" s="21">
        <f>IF(OR(B3L849C7=0,B3L849C8=0),0,1+(B3L849C7/B3L849C8))</f>
        <v>2.0721621251540463</v>
      </c>
      <c r="V56" s="16" t="s">
        <v>9966</v>
      </c>
      <c r="W56" s="15">
        <f>A1L250C8</f>
        <v>14571</v>
      </c>
      <c r="X56" s="16" t="s">
        <v>9967</v>
      </c>
      <c r="Y56" s="15">
        <f>A1L250C7</f>
        <v>14149</v>
      </c>
      <c r="Z56" s="16" t="s">
        <v>9968</v>
      </c>
      <c r="AA56" s="21">
        <f>IF(OR(B3L849C10=0,B3L849C11=0),0,1+(B3L849C10/B3L849C11))</f>
        <v>2.029825429358965</v>
      </c>
      <c r="AB56" s="16" t="s">
        <v>9969</v>
      </c>
      <c r="AC56" s="15">
        <f>A1L250C20</f>
        <v>15297</v>
      </c>
      <c r="AD56" s="16" t="s">
        <v>9970</v>
      </c>
      <c r="AE56" s="15">
        <f>A1L250C19</f>
        <v>14453.666666666666</v>
      </c>
      <c r="AF56" s="16" t="s">
        <v>9971</v>
      </c>
      <c r="AG56" s="21">
        <f>IF(OR(B3L849C13=0,B3L849C14=0),0,1+(B3L849C13/B3L849C14))</f>
        <v>2.0583473628375728</v>
      </c>
      <c r="AH56" s="16" t="s">
        <v>9972</v>
      </c>
      <c r="AI56" s="15">
        <f>A1L250C11</f>
        <v>13270</v>
      </c>
      <c r="AJ56" s="16" t="s">
        <v>9973</v>
      </c>
      <c r="AK56" s="15">
        <f>A1L250C10</f>
        <v>13062</v>
      </c>
      <c r="AL56" s="16" t="s">
        <v>9974</v>
      </c>
      <c r="AM56" s="21">
        <f>IF(OR(B3L849C16=0,B3L849C17=0),0,1+(B3L849C16/B3L849C17))</f>
        <v>2.0159240545092638</v>
      </c>
      <c r="AN56" s="16" t="s">
        <v>9975</v>
      </c>
      <c r="AO56" s="15">
        <f>A1L250C23</f>
        <v>14790.25</v>
      </c>
      <c r="AP56" s="16" t="s">
        <v>9976</v>
      </c>
      <c r="AQ56" s="15">
        <f>A1L250C22</f>
        <v>14105.75</v>
      </c>
      <c r="AR56" s="16" t="s">
        <v>9977</v>
      </c>
      <c r="AS56" s="21">
        <f>IF(OR(B3L849C19=0,B3L849C20=0),0,1+(B3L849C19/B3L849C20))</f>
        <v>2.0485263101926519</v>
      </c>
      <c r="AT56" s="16" t="s">
        <v>9978</v>
      </c>
      <c r="AU56" s="15">
        <f>A1L250C14</f>
        <v>4465</v>
      </c>
      <c r="AV56" s="16" t="s">
        <v>9979</v>
      </c>
      <c r="AW56" s="15">
        <f>A1L250C13</f>
        <v>4599</v>
      </c>
      <c r="AX56" s="16" t="s">
        <v>9980</v>
      </c>
      <c r="AY56" s="21">
        <f>IF(OR(B3L849C22=0,B3L849C23=0),0,1+(B3L849C22/B3L849C23))</f>
        <v>1.9708632311372036</v>
      </c>
      <c r="AZ56" s="16" t="s">
        <v>9981</v>
      </c>
      <c r="BA56" s="15">
        <f>A1L250C26</f>
        <v>12725.2</v>
      </c>
      <c r="BB56" s="16" t="s">
        <v>9982</v>
      </c>
      <c r="BC56" s="15">
        <f>A1L250C25</f>
        <v>12204.4</v>
      </c>
      <c r="BD56" s="16" t="s">
        <v>9983</v>
      </c>
      <c r="BE56" s="21">
        <f>IF(OR(B3L849C25=0,B3L849C26=0),0,1+(B3L849C25/B3L849C26))</f>
        <v>2.0426731342794402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143646</v>
      </c>
      <c r="F57" s="16" t="s">
        <v>9985</v>
      </c>
      <c r="G57" s="15">
        <f>A1L251C1</f>
        <v>129787</v>
      </c>
      <c r="H57" s="16" t="s">
        <v>9986</v>
      </c>
      <c r="I57" s="21">
        <f>IF(OR(B3L850C1=0,B3L850C2=0),0,1+(B3L850C1/B3L850C2))</f>
        <v>2.1067826515752732</v>
      </c>
      <c r="J57" s="16" t="s">
        <v>9987</v>
      </c>
      <c r="K57" s="15">
        <f>A1L251C5</f>
        <v>101927</v>
      </c>
      <c r="L57" s="16" t="s">
        <v>9988</v>
      </c>
      <c r="M57" s="15">
        <f>A1L251C4</f>
        <v>102083</v>
      </c>
      <c r="N57" s="16" t="s">
        <v>9989</v>
      </c>
      <c r="O57" s="21">
        <f>IF(OR(B3L850C4=0,B3L850C5=0),0,1+(B3L850C4/B3L850C5))</f>
        <v>1.9984718317447567</v>
      </c>
      <c r="P57" s="16" t="s">
        <v>9990</v>
      </c>
      <c r="Q57" s="15">
        <f>A1L251C17</f>
        <v>122786.5</v>
      </c>
      <c r="R57" s="16" t="s">
        <v>9991</v>
      </c>
      <c r="S57" s="15">
        <f>A1L251C16</f>
        <v>115935</v>
      </c>
      <c r="T57" s="16" t="s">
        <v>9992</v>
      </c>
      <c r="U57" s="21">
        <f>IF(OR(B3L850C7=0,B3L850C8=0),0,1+(B3L850C7/B3L850C8))</f>
        <v>2.0590977703023245</v>
      </c>
      <c r="V57" s="16" t="s">
        <v>9993</v>
      </c>
      <c r="W57" s="15">
        <f>A1L251C8</f>
        <v>80604</v>
      </c>
      <c r="X57" s="16" t="s">
        <v>9994</v>
      </c>
      <c r="Y57" s="15">
        <f>A1L251C7</f>
        <v>78970</v>
      </c>
      <c r="Z57" s="16" t="s">
        <v>9995</v>
      </c>
      <c r="AA57" s="21">
        <f>IF(OR(B3L850C10=0,B3L850C11=0),0,1+(B3L850C10/B3L850C11))</f>
        <v>2.0206914017981514</v>
      </c>
      <c r="AB57" s="16" t="s">
        <v>9996</v>
      </c>
      <c r="AC57" s="15">
        <f>A1L251C20</f>
        <v>108725.66666666667</v>
      </c>
      <c r="AD57" s="16" t="s">
        <v>9997</v>
      </c>
      <c r="AE57" s="15">
        <f>A1L251C19</f>
        <v>103613.33333333333</v>
      </c>
      <c r="AF57" s="16" t="s">
        <v>9998</v>
      </c>
      <c r="AG57" s="21">
        <f>IF(OR(B3L850C13=0,B3L850C14=0),0,1+(B3L850C13/B3L850C14))</f>
        <v>2.0493404967185693</v>
      </c>
      <c r="AH57" s="16" t="s">
        <v>9999</v>
      </c>
      <c r="AI57" s="15">
        <f>A1L251C11</f>
        <v>72695</v>
      </c>
      <c r="AJ57" s="16" t="s">
        <v>10000</v>
      </c>
      <c r="AK57" s="15">
        <f>A1L251C10</f>
        <v>72481</v>
      </c>
      <c r="AL57" s="16" t="s">
        <v>10001</v>
      </c>
      <c r="AM57" s="21">
        <f>IF(OR(B3L850C16=0,B3L850C17=0),0,1+(B3L850C16/B3L850C17))</f>
        <v>2.0029524978960005</v>
      </c>
      <c r="AN57" s="16" t="s">
        <v>10002</v>
      </c>
      <c r="AO57" s="15">
        <f>A1L251C23</f>
        <v>99718</v>
      </c>
      <c r="AP57" s="16" t="s">
        <v>10003</v>
      </c>
      <c r="AQ57" s="15">
        <f>A1L251C22</f>
        <v>95830.25</v>
      </c>
      <c r="AR57" s="16" t="s">
        <v>10004</v>
      </c>
      <c r="AS57" s="21">
        <f>IF(OR(B3L850C19=0,B3L850C20=0),0,1+(B3L850C19/B3L850C20))</f>
        <v>2.040569131354661</v>
      </c>
      <c r="AT57" s="16" t="s">
        <v>10005</v>
      </c>
      <c r="AU57" s="15">
        <f>A1L251C14</f>
        <v>39489</v>
      </c>
      <c r="AV57" s="16" t="s">
        <v>10006</v>
      </c>
      <c r="AW57" s="15">
        <f>A1L251C13</f>
        <v>40205</v>
      </c>
      <c r="AX57" s="16" t="s">
        <v>10007</v>
      </c>
      <c r="AY57" s="21">
        <f>IF(OR(B3L850C22=0,B3L850C23=0),0,1+(B3L850C22/B3L850C23))</f>
        <v>1.9821912697425694</v>
      </c>
      <c r="AZ57" s="16" t="s">
        <v>10008</v>
      </c>
      <c r="BA57" s="15">
        <f>A1L251C26</f>
        <v>87672.2</v>
      </c>
      <c r="BB57" s="16" t="s">
        <v>10009</v>
      </c>
      <c r="BC57" s="15">
        <f>A1L251C25</f>
        <v>84705.2</v>
      </c>
      <c r="BD57" s="16" t="s">
        <v>10010</v>
      </c>
      <c r="BE57" s="21">
        <f>IF(OR(B3L850C25=0,B3L850C26=0),0,1+(B3L850C25/B3L850C26))</f>
        <v>2.0350273654982223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298</v>
      </c>
      <c r="F58" s="16" t="s">
        <v>10012</v>
      </c>
      <c r="G58" s="15">
        <f>A1L252C1</f>
        <v>413</v>
      </c>
      <c r="H58" s="16" t="s">
        <v>10013</v>
      </c>
      <c r="I58" s="21">
        <f>IF(OR(B3L851C1=0,B3L851C2=0),0,1+(B3L851C1/B3L851C2))</f>
        <v>1.7215496368038741</v>
      </c>
      <c r="J58" s="16" t="s">
        <v>10014</v>
      </c>
      <c r="K58" s="15">
        <f>A1L252C5</f>
        <v>360</v>
      </c>
      <c r="L58" s="16" t="s">
        <v>10015</v>
      </c>
      <c r="M58" s="15">
        <f>A1L252C4</f>
        <v>363</v>
      </c>
      <c r="N58" s="16" t="s">
        <v>10016</v>
      </c>
      <c r="O58" s="21">
        <f>IF(OR(B3L851C4=0,B3L851C5=0),0,1+(B3L851C4/B3L851C5))</f>
        <v>1.9917355371900827</v>
      </c>
      <c r="P58" s="16" t="s">
        <v>10017</v>
      </c>
      <c r="Q58" s="15">
        <f>A1L252C17</f>
        <v>329</v>
      </c>
      <c r="R58" s="16" t="s">
        <v>10018</v>
      </c>
      <c r="S58" s="15">
        <f>A1L252C16</f>
        <v>388</v>
      </c>
      <c r="T58" s="16" t="s">
        <v>10019</v>
      </c>
      <c r="U58" s="21">
        <f>IF(OR(B3L851C7=0,B3L851C8=0),0,1+(B3L851C7/B3L851C8))</f>
        <v>1.847938144329897</v>
      </c>
      <c r="V58" s="16" t="s">
        <v>10020</v>
      </c>
      <c r="W58" s="15">
        <f>A1L252C8</f>
        <v>332</v>
      </c>
      <c r="X58" s="16" t="s">
        <v>10021</v>
      </c>
      <c r="Y58" s="15">
        <f>A1L252C7</f>
        <v>401</v>
      </c>
      <c r="Z58" s="16" t="s">
        <v>10022</v>
      </c>
      <c r="AA58" s="21">
        <f>IF(OR(B3L851C10=0,B3L851C11=0),0,1+(B3L851C10/B3L851C11))</f>
        <v>1.827930174563591</v>
      </c>
      <c r="AB58" s="16" t="s">
        <v>10023</v>
      </c>
      <c r="AC58" s="15">
        <f>A1L252C20</f>
        <v>330</v>
      </c>
      <c r="AD58" s="16" t="s">
        <v>10024</v>
      </c>
      <c r="AE58" s="21">
        <f>A1L252C19</f>
        <v>392.33333333333331</v>
      </c>
      <c r="AF58" s="16" t="s">
        <v>10025</v>
      </c>
      <c r="AG58" s="21">
        <f>IF(OR(B3L851C13=0,B3L851C14=0),0,1+(B3L851C13/B3L851C14))</f>
        <v>1.8411214953271029</v>
      </c>
      <c r="AH58" s="16" t="s">
        <v>10026</v>
      </c>
      <c r="AI58" s="15">
        <f>A1L252C11</f>
        <v>547</v>
      </c>
      <c r="AJ58" s="16" t="s">
        <v>10027</v>
      </c>
      <c r="AK58" s="15">
        <f>A1L252C10</f>
        <v>586</v>
      </c>
      <c r="AL58" s="16" t="s">
        <v>10028</v>
      </c>
      <c r="AM58" s="21">
        <f>IF(OR(B3L851C16=0,B3L851C17=0),0,1+(B3L851C16/B3L851C17))</f>
        <v>1.9334470989761092</v>
      </c>
      <c r="AN58" s="16" t="s">
        <v>10029</v>
      </c>
      <c r="AO58" s="21">
        <f>A1L252C23</f>
        <v>384.25</v>
      </c>
      <c r="AP58" s="16" t="s">
        <v>10030</v>
      </c>
      <c r="AQ58" s="21">
        <f>A1L252C22</f>
        <v>440.75</v>
      </c>
      <c r="AR58" s="16" t="s">
        <v>10031</v>
      </c>
      <c r="AS58" s="21">
        <f>IF(OR(B3L851C19=0,B3L851C20=0),0,1+(B3L851C19/B3L851C20))</f>
        <v>1.8718094157685763</v>
      </c>
      <c r="AT58" s="16" t="s">
        <v>10032</v>
      </c>
      <c r="AU58" s="15">
        <f>A1L252C14</f>
        <v>333</v>
      </c>
      <c r="AV58" s="16" t="s">
        <v>10033</v>
      </c>
      <c r="AW58" s="15">
        <f>A1L252C13</f>
        <v>307</v>
      </c>
      <c r="AX58" s="16" t="s">
        <v>10034</v>
      </c>
      <c r="AY58" s="21">
        <f>IF(OR(B3L851C22=0,B3L851C23=0),0,1+(B3L851C22/B3L851C23))</f>
        <v>2.0846905537459284</v>
      </c>
      <c r="AZ58" s="16" t="s">
        <v>10035</v>
      </c>
      <c r="BA58" s="15">
        <f>A1L252C26</f>
        <v>374</v>
      </c>
      <c r="BB58" s="16" t="s">
        <v>10036</v>
      </c>
      <c r="BC58" s="15">
        <f>A1L252C25</f>
        <v>414</v>
      </c>
      <c r="BD58" s="16" t="s">
        <v>10037</v>
      </c>
      <c r="BE58" s="21">
        <f>IF(OR(B3L851C25=0,B3L851C26=0),0,1+(B3L851C25/B3L851C26))</f>
        <v>1.9033816425120773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160712</v>
      </c>
      <c r="F59" s="16" t="s">
        <v>10039</v>
      </c>
      <c r="G59" s="15">
        <f>A1L253C1</f>
        <v>145332</v>
      </c>
      <c r="H59" s="16" t="s">
        <v>10040</v>
      </c>
      <c r="I59" s="21">
        <f>IF(OR(B3L852C1=0,B3L852C2=0),0,1+(B3L852C1/B3L852C2))</f>
        <v>2.105826658960174</v>
      </c>
      <c r="J59" s="16" t="s">
        <v>10041</v>
      </c>
      <c r="K59" s="15">
        <f>A1L253C5</f>
        <v>116839</v>
      </c>
      <c r="L59" s="16" t="s">
        <v>10042</v>
      </c>
      <c r="M59" s="15">
        <f>A1L253C4</f>
        <v>116526</v>
      </c>
      <c r="N59" s="16" t="s">
        <v>10043</v>
      </c>
      <c r="O59" s="21">
        <f>IF(OR(B3L852C4=0,B3L852C5=0),0,1+(B3L852C4/B3L852C5))</f>
        <v>2.0026860958069443</v>
      </c>
      <c r="P59" s="16" t="s">
        <v>10044</v>
      </c>
      <c r="Q59" s="15">
        <f>A1L253C17</f>
        <v>138775.5</v>
      </c>
      <c r="R59" s="16" t="s">
        <v>10045</v>
      </c>
      <c r="S59" s="15">
        <f>A1L253C16</f>
        <v>130929</v>
      </c>
      <c r="T59" s="16" t="s">
        <v>10046</v>
      </c>
      <c r="U59" s="21">
        <f>IF(OR(B3L852C7=0,B3L852C8=0),0,1+(B3L852C7/B3L852C8))</f>
        <v>2.0599294273995827</v>
      </c>
      <c r="V59" s="16" t="s">
        <v>10047</v>
      </c>
      <c r="W59" s="15">
        <f>A1L253C8</f>
        <v>95507</v>
      </c>
      <c r="X59" s="16" t="s">
        <v>10048</v>
      </c>
      <c r="Y59" s="15">
        <f>A1L253C7</f>
        <v>93520</v>
      </c>
      <c r="Z59" s="16" t="s">
        <v>10049</v>
      </c>
      <c r="AA59" s="21">
        <f>IF(OR(B3L852C10=0,B3L852C11=0),0,1+(B3L852C10/B3L852C11))</f>
        <v>2.0212467921300257</v>
      </c>
      <c r="AB59" s="16" t="s">
        <v>10050</v>
      </c>
      <c r="AC59" s="15">
        <f>A1L253C20</f>
        <v>124352.66666666667</v>
      </c>
      <c r="AD59" s="16" t="s">
        <v>10051</v>
      </c>
      <c r="AE59" s="15">
        <f>A1L253C19</f>
        <v>118459.33333333333</v>
      </c>
      <c r="AF59" s="16" t="s">
        <v>10052</v>
      </c>
      <c r="AG59" s="21">
        <f>IF(OR(B3L852C13=0,B3L852C14=0),0,1+(B3L852C13/B3L852C14))</f>
        <v>2.0497498438282618</v>
      </c>
      <c r="AH59" s="16" t="s">
        <v>10053</v>
      </c>
      <c r="AI59" s="15">
        <f>A1L253C11</f>
        <v>86512</v>
      </c>
      <c r="AJ59" s="16" t="s">
        <v>10054</v>
      </c>
      <c r="AK59" s="15">
        <f>A1L253C10</f>
        <v>86129</v>
      </c>
      <c r="AL59" s="16" t="s">
        <v>10055</v>
      </c>
      <c r="AM59" s="21">
        <f>IF(OR(B3L852C16=0,B3L852C17=0),0,1+(B3L852C16/B3L852C17))</f>
        <v>2.004446818144876</v>
      </c>
      <c r="AN59" s="16" t="s">
        <v>10056</v>
      </c>
      <c r="AO59" s="15">
        <f>A1L253C23</f>
        <v>114892.5</v>
      </c>
      <c r="AP59" s="16" t="s">
        <v>10057</v>
      </c>
      <c r="AQ59" s="15">
        <f>A1L253C22</f>
        <v>110376.75</v>
      </c>
      <c r="AR59" s="16" t="s">
        <v>10058</v>
      </c>
      <c r="AS59" s="21">
        <f>IF(OR(B3L852C19=0,B3L852C20=0),0,1+(B3L852C19/B3L852C20))</f>
        <v>2.0409121486182551</v>
      </c>
      <c r="AT59" s="16" t="s">
        <v>10059</v>
      </c>
      <c r="AU59" s="15">
        <f>A1L253C14</f>
        <v>44287</v>
      </c>
      <c r="AV59" s="16" t="s">
        <v>10060</v>
      </c>
      <c r="AW59" s="15">
        <f>A1L253C13</f>
        <v>45111</v>
      </c>
      <c r="AX59" s="16" t="s">
        <v>10061</v>
      </c>
      <c r="AY59" s="21">
        <f>IF(OR(B3L852C22=0,B3L852C23=0),0,1+(B3L852C22/B3L852C23))</f>
        <v>1.9817339451575005</v>
      </c>
      <c r="AZ59" s="16" t="s">
        <v>10062</v>
      </c>
      <c r="BA59" s="15">
        <f>A1L253C26</f>
        <v>100771.4</v>
      </c>
      <c r="BB59" s="16" t="s">
        <v>10063</v>
      </c>
      <c r="BC59" s="15">
        <f>A1L253C25</f>
        <v>97323.6</v>
      </c>
      <c r="BD59" s="16" t="s">
        <v>10064</v>
      </c>
      <c r="BE59" s="21">
        <f>IF(OR(B3L852C25=0,B3L852C26=0),0,1+(B3L852C25/B3L852C26))</f>
        <v>2.0354261453542613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446476</v>
      </c>
      <c r="F60" s="16" t="s">
        <v>10066</v>
      </c>
      <c r="G60" s="15">
        <f>A1L254C1</f>
        <v>502816</v>
      </c>
      <c r="H60" s="16" t="s">
        <v>10067</v>
      </c>
      <c r="I60" s="21">
        <f>IF(OR(B3L853C1=0,B3L853C2=0),0,1+(B3L853C1/B3L853C2))</f>
        <v>1.8879510596321518</v>
      </c>
      <c r="J60" s="16" t="s">
        <v>10068</v>
      </c>
      <c r="K60" s="15">
        <f>A1L254C5</f>
        <v>382440</v>
      </c>
      <c r="L60" s="16" t="s">
        <v>10069</v>
      </c>
      <c r="M60" s="15">
        <f>A1L254C4</f>
        <v>457014</v>
      </c>
      <c r="N60" s="16" t="s">
        <v>10070</v>
      </c>
      <c r="O60" s="21">
        <f>IF(OR(B3L853C4=0,B3L853C5=0),0,1+(B3L853C4/B3L853C5))</f>
        <v>1.8368233795901219</v>
      </c>
      <c r="P60" s="16" t="s">
        <v>10071</v>
      </c>
      <c r="Q60" s="15">
        <f>A1L254C17</f>
        <v>414458</v>
      </c>
      <c r="R60" s="16" t="s">
        <v>10072</v>
      </c>
      <c r="S60" s="15">
        <f>A1L254C16</f>
        <v>479915</v>
      </c>
      <c r="T60" s="16" t="s">
        <v>10073</v>
      </c>
      <c r="U60" s="21">
        <f>IF(OR(B3L853C7=0,B3L853C8=0),0,1+(B3L853C7/B3L853C8))</f>
        <v>1.8636070970901097</v>
      </c>
      <c r="V60" s="16" t="s">
        <v>10074</v>
      </c>
      <c r="W60" s="15">
        <f>A1L254C8</f>
        <v>358980</v>
      </c>
      <c r="X60" s="16" t="s">
        <v>10075</v>
      </c>
      <c r="Y60" s="15">
        <f>A1L254C7</f>
        <v>448947</v>
      </c>
      <c r="Z60" s="16" t="s">
        <v>10076</v>
      </c>
      <c r="AA60" s="21">
        <f>IF(OR(B3L853C10=0,B3L853C11=0),0,1+(B3L853C10/B3L853C11))</f>
        <v>1.799604407647228</v>
      </c>
      <c r="AB60" s="16" t="s">
        <v>10077</v>
      </c>
      <c r="AC60" s="15">
        <f>A1L254C20</f>
        <v>395965.33333333331</v>
      </c>
      <c r="AD60" s="16" t="s">
        <v>10078</v>
      </c>
      <c r="AE60" s="15">
        <f>A1L254C19</f>
        <v>469592.33333333331</v>
      </c>
      <c r="AF60" s="16" t="s">
        <v>10079</v>
      </c>
      <c r="AG60" s="21">
        <f>IF(OR(B3L853C13=0,B3L853C14=0),0,1+(B3L853C13/B3L853C14))</f>
        <v>1.8432108133508711</v>
      </c>
      <c r="AH60" s="16" t="s">
        <v>10080</v>
      </c>
      <c r="AI60" s="15">
        <f>A1L254C11</f>
        <v>340797</v>
      </c>
      <c r="AJ60" s="16" t="s">
        <v>10081</v>
      </c>
      <c r="AK60" s="15">
        <f>A1L254C10</f>
        <v>430236</v>
      </c>
      <c r="AL60" s="16" t="s">
        <v>10082</v>
      </c>
      <c r="AM60" s="21">
        <f>IF(OR(B3L853C16=0,B3L853C17=0),0,1+(B3L853C16/B3L853C17))</f>
        <v>1.792116419825398</v>
      </c>
      <c r="AN60" s="16" t="s">
        <v>10083</v>
      </c>
      <c r="AO60" s="15">
        <f>A1L254C23</f>
        <v>382173.25</v>
      </c>
      <c r="AP60" s="16" t="s">
        <v>10084</v>
      </c>
      <c r="AQ60" s="15">
        <f>A1L254C22</f>
        <v>459753.25</v>
      </c>
      <c r="AR60" s="16" t="s">
        <v>10085</v>
      </c>
      <c r="AS60" s="21">
        <f>IF(OR(B3L853C19=0,B3L853C20=0),0,1+(B3L853C19/B3L853C20))</f>
        <v>1.8312573103072136</v>
      </c>
      <c r="AT60" s="16" t="s">
        <v>10086</v>
      </c>
      <c r="AU60" s="15">
        <f>A1L254C14</f>
        <v>199479</v>
      </c>
      <c r="AV60" s="16" t="s">
        <v>10087</v>
      </c>
      <c r="AW60" s="15">
        <f>A1L254C13</f>
        <v>270061</v>
      </c>
      <c r="AX60" s="16" t="s">
        <v>10088</v>
      </c>
      <c r="AY60" s="21">
        <f>IF(OR(B3L853C22=0,B3L853C23=0),0,1+(B3L853C22/B3L853C23))</f>
        <v>1.738644232229015</v>
      </c>
      <c r="AZ60" s="16" t="s">
        <v>10089</v>
      </c>
      <c r="BA60" s="15">
        <f>A1L254C26</f>
        <v>345634.4</v>
      </c>
      <c r="BB60" s="16" t="s">
        <v>10090</v>
      </c>
      <c r="BC60" s="15">
        <f>A1L254C25</f>
        <v>421814.8</v>
      </c>
      <c r="BD60" s="16" t="s">
        <v>10091</v>
      </c>
      <c r="BE60" s="21">
        <f>IF(OR(B3L853C25=0,B3L853C26=0),0,1+(B3L853C25/B3L853C26))</f>
        <v>1.8193984658670108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103227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1323703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655800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655800</v>
      </c>
      <c r="J10" s="16" t="s">
        <v>10143</v>
      </c>
      <c r="K10" s="23">
        <f>IF(B5L372C1B=0,0,B5L301C1B/B5L372C1B)</f>
        <v>0.1574038115820211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16248.323258177292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672048.32325817726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512568</v>
      </c>
      <c r="F11" s="16" t="s">
        <v>10147</v>
      </c>
      <c r="G11" s="15">
        <f>A4L102C4</f>
        <v>52577</v>
      </c>
      <c r="H11" s="16" t="s">
        <v>10148</v>
      </c>
      <c r="I11" s="15">
        <f>IF(B5L302C1-B5L302C1A&lt;0,0,B5L302C1-B5L302C1A)</f>
        <v>459991</v>
      </c>
      <c r="J11" s="16" t="s">
        <v>10149</v>
      </c>
      <c r="K11" s="23">
        <f>IF(B5L372C1B=0,0,B5L302C1B/B5L372C1B)</f>
        <v>0.11040612487561066</v>
      </c>
      <c r="L11" s="16" t="s">
        <v>10150</v>
      </c>
      <c r="M11" s="21">
        <f>IF(B5L373C1B=0,0,B5L302C1B/B5L373C1B)</f>
        <v>0.13126888989149843</v>
      </c>
      <c r="N11" s="16" t="s">
        <v>10151</v>
      </c>
      <c r="O11" s="15">
        <f>B5L101C1*B5L302C1C</f>
        <v>11396.893052534662</v>
      </c>
      <c r="P11" s="16" t="s">
        <v>10152</v>
      </c>
      <c r="Q11" s="15">
        <f>B5L102C1*B5L302C1D</f>
        <v>173761.02335604615</v>
      </c>
      <c r="R11" s="16" t="s">
        <v>10153</v>
      </c>
      <c r="S11" s="15">
        <f>B5L302C1-B5L302C1A+B5L302C1E-B5L302C1F</f>
        <v>297626.86969648849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5088</v>
      </c>
      <c r="F12" s="16" t="s">
        <v>10155</v>
      </c>
      <c r="G12" s="15">
        <f>A4L103C4</f>
        <v>1152</v>
      </c>
      <c r="H12" s="16" t="s">
        <v>10156</v>
      </c>
      <c r="I12" s="15">
        <f>IF(B5L303C1-B5L303C1A&lt;0,0,B5L303C1-B5L303C1A)</f>
        <v>3936</v>
      </c>
      <c r="J12" s="16" t="s">
        <v>10157</v>
      </c>
      <c r="K12" s="23">
        <f>IF(B5L372C1B=0,0,B5L303C1B/B5L372C1B)</f>
        <v>9.4471089110526854E-4</v>
      </c>
      <c r="L12" s="16" t="s">
        <v>10158</v>
      </c>
      <c r="M12" s="21">
        <f>IF(B5L373C1B=0,0,B5L303C1B/B5L373C1B)</f>
        <v>1.1232270862102471E-3</v>
      </c>
      <c r="N12" s="16" t="s">
        <v>10159</v>
      </c>
      <c r="O12" s="15">
        <f>B5L101C1*B5L303C1C</f>
        <v>97.51967115612355</v>
      </c>
      <c r="P12" s="16" t="s">
        <v>10160</v>
      </c>
      <c r="Q12" s="15">
        <f>B5L102C1*B5L303C1D</f>
        <v>1486.8190636977627</v>
      </c>
      <c r="R12" s="16" t="s">
        <v>10161</v>
      </c>
      <c r="S12" s="15">
        <f>B5L303C1-B5L303C1A+B5L303C1E-B5L303C1F</f>
        <v>2546.7006074583605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9233</v>
      </c>
      <c r="F13" s="16" t="s">
        <v>10163</v>
      </c>
      <c r="G13" s="15">
        <f>A4L104C4</f>
        <v>1413</v>
      </c>
      <c r="H13" s="16" t="s">
        <v>10164</v>
      </c>
      <c r="I13" s="15">
        <f>IF(B5L304C1-B5L304C1A&lt;0,0,B5L304C1-B5L304C1A)</f>
        <v>7820</v>
      </c>
      <c r="J13" s="16" t="s">
        <v>10165</v>
      </c>
      <c r="K13" s="23">
        <f>IF(B5L372C1B=0,0,B5L304C1B/B5L372C1B)</f>
        <v>1.8769408456410569E-3</v>
      </c>
      <c r="L13" s="16" t="s">
        <v>10166</v>
      </c>
      <c r="M13" s="21">
        <f>IF(B5L373C1B=0,0,B5L304C1B/B5L373C1B)</f>
        <v>2.2316147901839771E-3</v>
      </c>
      <c r="N13" s="16" t="s">
        <v>10167</v>
      </c>
      <c r="O13" s="15">
        <f>B5L101C1*B5L304C1C</f>
        <v>193.75097267298938</v>
      </c>
      <c r="P13" s="16" t="s">
        <v>10168</v>
      </c>
      <c r="Q13" s="15">
        <f>B5L102C1*B5L304C1D</f>
        <v>2953.9951926109011</v>
      </c>
      <c r="R13" s="16" t="s">
        <v>10169</v>
      </c>
      <c r="S13" s="15">
        <f>B5L304C1-B5L304C1A+B5L304C1E-B5L304C1F</f>
        <v>5059.7557800620889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442440</v>
      </c>
      <c r="F14" s="16" t="s">
        <v>10171</v>
      </c>
      <c r="G14" s="15">
        <f>A4L105C4</f>
        <v>49739</v>
      </c>
      <c r="H14" s="16" t="s">
        <v>10172</v>
      </c>
      <c r="I14" s="15">
        <f>IF(B5L305C1-B5L305C1A&lt;0,0,B5L305C1-B5L305C1A)</f>
        <v>392701</v>
      </c>
      <c r="J14" s="16" t="s">
        <v>10173</v>
      </c>
      <c r="K14" s="23">
        <f>IF(B5L372C1B=0,0,B5L305C1B/B5L372C1B)</f>
        <v>9.4255312918681416E-2</v>
      </c>
      <c r="L14" s="16" t="s">
        <v>10174</v>
      </c>
      <c r="M14" s="21">
        <f>IF(B5L373C1B=0,0,B5L305C1B/B5L373C1B)</f>
        <v>0.11206615853197416</v>
      </c>
      <c r="N14" s="16" t="s">
        <v>10175</v>
      </c>
      <c r="O14" s="15">
        <f>B5L101C1*B5L305C1C</f>
        <v>9729.6931866567265</v>
      </c>
      <c r="P14" s="16" t="s">
        <v>10176</v>
      </c>
      <c r="Q14" s="15">
        <f>B5L102C1*B5L305C1D</f>
        <v>148342.31024724978</v>
      </c>
      <c r="R14" s="16" t="s">
        <v>10177</v>
      </c>
      <c r="S14" s="15">
        <f>B5L305C1-B5L305C1A+B5L305C1E-B5L305C1F</f>
        <v>254088.38293940696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600067</v>
      </c>
      <c r="F16" s="16" t="s">
        <v>10187</v>
      </c>
      <c r="G16" s="15">
        <f>A4L107C4</f>
        <v>162547</v>
      </c>
      <c r="H16" s="16" t="s">
        <v>10188</v>
      </c>
      <c r="I16" s="15">
        <f>IF(B5L307C1-B5L307C1A&lt;0,0,B5L307C1-B5L307C1A)</f>
        <v>437520</v>
      </c>
      <c r="J16" s="16" t="s">
        <v>10189</v>
      </c>
      <c r="K16" s="23">
        <f>IF(B5L372C1B=0,0,B5L307C1B/B5L372C1B)</f>
        <v>0.10501268015151857</v>
      </c>
      <c r="L16" s="16" t="s">
        <v>10190</v>
      </c>
      <c r="M16" s="21">
        <f>IF(B5L373C1B=0,0,B5L307C1B/B5L373C1B)</f>
        <v>0.12485627915617566</v>
      </c>
      <c r="N16" s="16" t="s">
        <v>10191</v>
      </c>
      <c r="O16" s="15">
        <f>B5L101C1*B5L307C1C</f>
        <v>10840.143934000807</v>
      </c>
      <c r="P16" s="16" t="s">
        <v>10192</v>
      </c>
      <c r="Q16" s="15">
        <f>B5L102C1*B5L307C1D</f>
        <v>165272.63128786717</v>
      </c>
      <c r="R16" s="16" t="s">
        <v>10193</v>
      </c>
      <c r="S16" s="15">
        <f>B5L307C1-B5L307C1A+B5L307C1E-B5L307C1F</f>
        <v>283087.51264613366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1196481</v>
      </c>
      <c r="F17" s="16" t="s">
        <v>10195</v>
      </c>
      <c r="G17" s="15">
        <f>A4L108C4</f>
        <v>184866</v>
      </c>
      <c r="H17" s="16" t="s">
        <v>10196</v>
      </c>
      <c r="I17" s="15">
        <f>IF(B5L308C1-B5L308C1A&lt;0,0,B5L308C1-B5L308C1A)</f>
        <v>1011615</v>
      </c>
      <c r="J17" s="16" t="s">
        <v>10197</v>
      </c>
      <c r="K17" s="23">
        <f>IF(B5L372C1B=0,0,B5L308C1B/B5L372C1B)</f>
        <v>0.24280582014874397</v>
      </c>
      <c r="L17" s="16" t="s">
        <v>10198</v>
      </c>
      <c r="M17" s="21">
        <f>IF(B5L373C1B=0,0,B5L308C1B/B5L373C1B)</f>
        <v>0.28868733963835852</v>
      </c>
      <c r="N17" s="16" t="s">
        <v>10199</v>
      </c>
      <c r="O17" s="15">
        <f>B5L101C1*B5L308C1C</f>
        <v>25064.116396494395</v>
      </c>
      <c r="P17" s="16" t="s">
        <v>10200</v>
      </c>
      <c r="Q17" s="15">
        <f>B5L102C1*B5L308C1D</f>
        <v>382136.2975413141</v>
      </c>
      <c r="R17" s="16" t="s">
        <v>10201</v>
      </c>
      <c r="S17" s="15">
        <f>B5L308C1-B5L308C1A+B5L308C1E-B5L308C1F</f>
        <v>654542.81885518041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312252</v>
      </c>
      <c r="F18" s="16" t="s">
        <v>10203</v>
      </c>
      <c r="G18" s="15">
        <f>A4L109C4</f>
        <v>62097</v>
      </c>
      <c r="H18" s="16" t="s">
        <v>10204</v>
      </c>
      <c r="I18" s="15">
        <f>IF(B5L309C1-B5L309C1A&lt;0,0,B5L309C1-B5L309C1A)</f>
        <v>250155</v>
      </c>
      <c r="J18" s="16" t="s">
        <v>10205</v>
      </c>
      <c r="K18" s="23">
        <f>IF(B5L372C1B=0,0,B5L309C1B/B5L372C1B)</f>
        <v>6.0041705529582941E-2</v>
      </c>
      <c r="L18" s="16" t="s">
        <v>10206</v>
      </c>
      <c r="M18" s="21">
        <f>IF(B5L373C1B=0,0,B5L309C1B/B5L373C1B)</f>
        <v>7.1387416603385268E-2</v>
      </c>
      <c r="N18" s="16" t="s">
        <v>10207</v>
      </c>
      <c r="O18" s="15">
        <f>B5L101C1*B5L309C1C</f>
        <v>6197.925136702258</v>
      </c>
      <c r="P18" s="16" t="s">
        <v>10208</v>
      </c>
      <c r="Q18" s="15">
        <f>B5L102C1*B5L309C1D</f>
        <v>94495.737520150884</v>
      </c>
      <c r="R18" s="16" t="s">
        <v>10209</v>
      </c>
      <c r="S18" s="15">
        <f>B5L309C1-B5L309C1A+B5L309C1E-B5L309C1F</f>
        <v>161857.18761655135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2735</v>
      </c>
      <c r="F19" s="16" t="s">
        <v>10211</v>
      </c>
      <c r="G19" s="15">
        <f>A4L110C4</f>
        <v>1088</v>
      </c>
      <c r="H19" s="16" t="s">
        <v>10212</v>
      </c>
      <c r="I19" s="15">
        <f>IF(B5L310C1-B5L310C1A&lt;0,0,B5L310C1-B5L310C1A)</f>
        <v>1647</v>
      </c>
      <c r="J19" s="16" t="s">
        <v>10213</v>
      </c>
      <c r="K19" s="23">
        <f>IF(B5L372C1B=0,0,B5L310C1B/B5L372C1B)</f>
        <v>3.9530966403718938E-4</v>
      </c>
      <c r="L19" s="16" t="s">
        <v>10214</v>
      </c>
      <c r="M19" s="21">
        <f>IF(B5L373C1B=0,0,B5L310C1B/B5L373C1B)</f>
        <v>4.7000889506815984E-4</v>
      </c>
      <c r="N19" s="16" t="s">
        <v>10215</v>
      </c>
      <c r="O19" s="15">
        <f>B5L101C1*B5L310C1C</f>
        <v>40.806630689566951</v>
      </c>
      <c r="P19" s="16" t="s">
        <v>10216</v>
      </c>
      <c r="Q19" s="15">
        <f>B5L102C1*B5L310C1D</f>
        <v>622.15218442840842</v>
      </c>
      <c r="R19" s="16" t="s">
        <v>10217</v>
      </c>
      <c r="S19" s="15">
        <f>B5L310C1-B5L310C1A+B5L310C1E-B5L310C1F</f>
        <v>1065.6544462611585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40603</v>
      </c>
      <c r="F20" s="16" t="s">
        <v>10219</v>
      </c>
      <c r="G20" s="15">
        <f>A4L111C4</f>
        <v>9766</v>
      </c>
      <c r="H20" s="16" t="s">
        <v>10220</v>
      </c>
      <c r="I20" s="15">
        <f>IF(B5L311C1-B5L311C1A&lt;0,0,B5L311C1-B5L311C1A)</f>
        <v>30837</v>
      </c>
      <c r="J20" s="16" t="s">
        <v>10221</v>
      </c>
      <c r="K20" s="23">
        <f>IF(B5L372C1B=0,0,B5L311C1B/B5L372C1B)</f>
        <v>7.4014354037126948E-3</v>
      </c>
      <c r="L20" s="16" t="s">
        <v>10222</v>
      </c>
      <c r="M20" s="21">
        <f>IF(B5L373C1B=0,0,B5L311C1B/B5L373C1B)</f>
        <v>8.8000390389901921E-3</v>
      </c>
      <c r="N20" s="16" t="s">
        <v>10223</v>
      </c>
      <c r="O20" s="15">
        <f>B5L101C1*B5L311C1C</f>
        <v>764.02797241905034</v>
      </c>
      <c r="P20" s="16" t="s">
        <v>10224</v>
      </c>
      <c r="Q20" s="15">
        <f>B5L102C1*B5L311C1D</f>
        <v>11648.638076028434</v>
      </c>
      <c r="R20" s="16" t="s">
        <v>10225</v>
      </c>
      <c r="S20" s="15">
        <f>B5L311C1-B5L311C1A+B5L311C1E-B5L311C1F</f>
        <v>19952.389896390618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3009</v>
      </c>
      <c r="F21" s="16" t="s">
        <v>10227</v>
      </c>
      <c r="G21" s="15">
        <f>A4L112C4</f>
        <v>1005</v>
      </c>
      <c r="H21" s="16" t="s">
        <v>10228</v>
      </c>
      <c r="I21" s="15">
        <f>IF(B5L312C1-B5L312C1A&lt;0,0,B5L312C1-B5L312C1A)</f>
        <v>2004</v>
      </c>
      <c r="J21" s="16" t="s">
        <v>10229</v>
      </c>
      <c r="K21" s="23">
        <f>IF(B5L372C1B=0,0,B5L312C1B/B5L372C1B)</f>
        <v>4.8099609394688979E-4</v>
      </c>
      <c r="L21" s="16" t="s">
        <v>10230</v>
      </c>
      <c r="M21" s="21">
        <f>IF(B5L373C1B=0,0,B5L312C1B/B5L373C1B)</f>
        <v>5.7188696157655879E-4</v>
      </c>
      <c r="N21" s="16" t="s">
        <v>10231</v>
      </c>
      <c r="O21" s="15">
        <f>B5L101C1*B5L312C1C</f>
        <v>49.651783789855592</v>
      </c>
      <c r="P21" s="16" t="s">
        <v>10232</v>
      </c>
      <c r="Q21" s="15">
        <f>B5L102C1*B5L312C1D</f>
        <v>757.00848669977563</v>
      </c>
      <c r="R21" s="16" t="s">
        <v>10233</v>
      </c>
      <c r="S21" s="15">
        <f>B5L312C1-B5L312C1A+B5L312C1E-B5L312C1F</f>
        <v>1296.6432970900798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67</v>
      </c>
      <c r="F22" s="16" t="s">
        <v>10235</v>
      </c>
      <c r="G22" s="15">
        <f>A4L113C4</f>
        <v>47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12201</v>
      </c>
      <c r="F23" s="16" t="s">
        <v>10237</v>
      </c>
      <c r="G23" s="15">
        <f>A4L114C4</f>
        <v>3221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12268</v>
      </c>
      <c r="F24" s="16" t="s">
        <v>10239</v>
      </c>
      <c r="G24" s="15">
        <f>B5L313C1A+B5L314C1A</f>
        <v>3268</v>
      </c>
      <c r="H24" s="16" t="s">
        <v>10240</v>
      </c>
      <c r="I24" s="15">
        <f>IF(B5L315C1-B5L315C1A&lt;0,0,B5L315C1-B5L315C1A)</f>
        <v>9000</v>
      </c>
      <c r="J24" s="16" t="s">
        <v>10241</v>
      </c>
      <c r="K24" s="23">
        <f>IF(B5L372C1B=0,0,B5L315C1B/B5L372C1B)</f>
        <v>2.1601620985638764E-3</v>
      </c>
      <c r="L24" s="16" t="s">
        <v>10242</v>
      </c>
      <c r="M24" s="21">
        <f>IF(B5L373C1B=0,0,B5L315C1B/B5L373C1B)</f>
        <v>2.5683546178587968E-3</v>
      </c>
      <c r="N24" s="16" t="s">
        <v>10243</v>
      </c>
      <c r="O24" s="15">
        <f>B5L101C1*B5L315C1C</f>
        <v>222.98705294845328</v>
      </c>
      <c r="P24" s="16" t="s">
        <v>10244</v>
      </c>
      <c r="Q24" s="15">
        <f>B5L102C1*B5L315C1D</f>
        <v>3399.7387127235429</v>
      </c>
      <c r="R24" s="16" t="s">
        <v>10245</v>
      </c>
      <c r="S24" s="15">
        <f>B5L315C1-B5L315C1A+B5L315C1E-B5L315C1F</f>
        <v>5823.248340224909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22248</v>
      </c>
      <c r="F25" s="16" t="s">
        <v>10247</v>
      </c>
      <c r="G25" s="15">
        <f>A4L115C4</f>
        <v>4335</v>
      </c>
      <c r="H25" s="16" t="s">
        <v>10248</v>
      </c>
      <c r="I25" s="15">
        <f>IF(B5L316C1-B5L316C1A&lt;0,0,B5L316C1-B5L316C1A)</f>
        <v>17913</v>
      </c>
      <c r="J25" s="16" t="s">
        <v>10249</v>
      </c>
      <c r="K25" s="23">
        <f>IF(B5L372C1B=0,0,B5L316C1B/B5L372C1B)</f>
        <v>4.2994426301749683E-3</v>
      </c>
      <c r="L25" s="16" t="s">
        <v>10250</v>
      </c>
      <c r="M25" s="21">
        <f>IF(B5L373C1B=0,0,B5L316C1B/B5L373C1B)</f>
        <v>5.111881807744959E-3</v>
      </c>
      <c r="N25" s="16" t="s">
        <v>10251</v>
      </c>
      <c r="O25" s="15">
        <f>B5L101C1*B5L316C1C</f>
        <v>443.81856438507145</v>
      </c>
      <c r="P25" s="16" t="s">
        <v>10252</v>
      </c>
      <c r="Q25" s="15">
        <f>B5L102C1*B5L316C1D</f>
        <v>6766.6132845574257</v>
      </c>
      <c r="R25" s="16" t="s">
        <v>10253</v>
      </c>
      <c r="S25" s="15">
        <f>B5L316C1-B5L316C1A+B5L316C1E-B5L316C1F</f>
        <v>11590.205279827645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0</v>
      </c>
      <c r="F27" s="16" t="s">
        <v>10263</v>
      </c>
      <c r="G27" s="15">
        <f>A4L117C4</f>
        <v>0</v>
      </c>
      <c r="H27" s="16" t="s">
        <v>10264</v>
      </c>
      <c r="I27" s="15">
        <f>IF(B5L318C1-B5L318C1A&lt;0,0,B5L318C1-B5L318C1A)</f>
        <v>0</v>
      </c>
      <c r="J27" s="16" t="s">
        <v>10265</v>
      </c>
      <c r="K27" s="23">
        <f>IF(B5L372C1B=0,0,B5L318C1B/B5L372C1B)</f>
        <v>0</v>
      </c>
      <c r="L27" s="16" t="s">
        <v>10266</v>
      </c>
      <c r="M27" s="21">
        <f>IF(B5L373C1B=0,0,B5L318C1B/B5L373C1B)</f>
        <v>0</v>
      </c>
      <c r="N27" s="16" t="s">
        <v>10267</v>
      </c>
      <c r="O27" s="15">
        <f>B5L101C1*B5L318C1C</f>
        <v>0</v>
      </c>
      <c r="P27" s="16" t="s">
        <v>10268</v>
      </c>
      <c r="Q27" s="15">
        <f>B5L102C1*B5L318C1D</f>
        <v>0</v>
      </c>
      <c r="R27" s="16" t="s">
        <v>10269</v>
      </c>
      <c r="S27" s="15">
        <f>B5L318C1-B5L318C1A+B5L318C1E-B5L318C1F</f>
        <v>0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IF(B5L372C1B=0,0,B5L319C1B/B5L372C1B)</f>
        <v>0</v>
      </c>
      <c r="L28" s="16" t="s">
        <v>10274</v>
      </c>
      <c r="M28" s="21">
        <f>IF(B5L373C1B=0,0,B5L319C1B/B5L373C1B)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26854</v>
      </c>
      <c r="F29" s="16" t="s">
        <v>10279</v>
      </c>
      <c r="G29" s="15">
        <f>A4L119C4</f>
        <v>7836</v>
      </c>
      <c r="H29" s="16" t="s">
        <v>10280</v>
      </c>
      <c r="I29" s="15">
        <f>IF(B5L320C1-B5L320C1A&lt;0,0,B5L320C1-B5L320C1A)</f>
        <v>19018</v>
      </c>
      <c r="J29" s="16" t="s">
        <v>10281</v>
      </c>
      <c r="K29" s="23">
        <f>IF(B5L372C1B=0,0,B5L320C1B/B5L372C1B)</f>
        <v>4.5646625322764223E-3</v>
      </c>
      <c r="L29" s="16" t="s">
        <v>10282</v>
      </c>
      <c r="M29" s="21">
        <f>IF(B5L373C1B=0,0,B5L320C1B/B5L373C1B)</f>
        <v>5.427218680270956E-3</v>
      </c>
      <c r="N29" s="16" t="s">
        <v>10283</v>
      </c>
      <c r="O29" s="15">
        <f>B5L101C1*B5L320C1C</f>
        <v>471.19641921929826</v>
      </c>
      <c r="P29" s="16" t="s">
        <v>10284</v>
      </c>
      <c r="Q29" s="15">
        <f>B5L102C1*B5L320C1D</f>
        <v>7184.0256487307051</v>
      </c>
      <c r="R29" s="16" t="s">
        <v>10285</v>
      </c>
      <c r="S29" s="15">
        <f>B5L320C1-B5L320C1A+B5L320C1E-B5L320C1F</f>
        <v>12305.170770488592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40598</v>
      </c>
      <c r="F30" s="16" t="s">
        <v>10287</v>
      </c>
      <c r="G30" s="15">
        <f>A4L120C4</f>
        <v>11949</v>
      </c>
      <c r="H30" s="16" t="s">
        <v>10288</v>
      </c>
      <c r="I30" s="15">
        <f>IF(B5L321C1-B5L321C1A&lt;0,0,B5L321C1-B5L321C1A)</f>
        <v>28649</v>
      </c>
      <c r="J30" s="16" t="s">
        <v>10289</v>
      </c>
      <c r="K30" s="23">
        <f>IF(B5L372C1B=0,0,B5L321C1B/B5L372C1B)</f>
        <v>6.8762759957507209E-3</v>
      </c>
      <c r="L30" s="16" t="s">
        <v>10290</v>
      </c>
      <c r="M30" s="21">
        <f>IF(B5L373C1B=0,0,B5L321C1B/B5L373C1B)</f>
        <v>8.1756434941151861E-3</v>
      </c>
      <c r="N30" s="16" t="s">
        <v>10291</v>
      </c>
      <c r="O30" s="15">
        <f>B5L101C1*B5L321C1C</f>
        <v>709.81734221335967</v>
      </c>
      <c r="P30" s="16" t="s">
        <v>10292</v>
      </c>
      <c r="Q30" s="15">
        <f>B5L102C1*B5L321C1D</f>
        <v>10822.123820090754</v>
      </c>
      <c r="R30" s="16" t="s">
        <v>10293</v>
      </c>
      <c r="S30" s="15">
        <f>B5L321C1-B5L321C1A+B5L321C1E-B5L321C1F</f>
        <v>18536.693522122605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101634</v>
      </c>
      <c r="F31" s="16" t="s">
        <v>10295</v>
      </c>
      <c r="G31" s="15">
        <f>A4L121C4</f>
        <v>24218</v>
      </c>
      <c r="H31" s="16" t="s">
        <v>10296</v>
      </c>
      <c r="I31" s="15">
        <f>IF(B5L322C1-B5L322C1A&lt;0,0,B5L322C1-B5L322C1A)</f>
        <v>77416</v>
      </c>
      <c r="J31" s="16" t="s">
        <v>10297</v>
      </c>
      <c r="K31" s="23">
        <f>IF(B5L372C1B=0,0,B5L322C1B/B5L372C1B)</f>
        <v>1.8581234335824561E-2</v>
      </c>
      <c r="L31" s="16" t="s">
        <v>10298</v>
      </c>
      <c r="M31" s="21">
        <f>IF(B5L373C1B=0,0,B5L322C1B/B5L373C1B)</f>
        <v>2.2092415677350735E-2</v>
      </c>
      <c r="N31" s="16" t="s">
        <v>10299</v>
      </c>
      <c r="O31" s="15">
        <f>B5L101C1*B5L322C1C</f>
        <v>1918.0850767841621</v>
      </c>
      <c r="P31" s="16" t="s">
        <v>10300</v>
      </c>
      <c r="Q31" s="15">
        <f>B5L102C1*B5L322C1D</f>
        <v>29243.796909356199</v>
      </c>
      <c r="R31" s="16" t="s">
        <v>10301</v>
      </c>
      <c r="S31" s="15">
        <f>B5L322C1-B5L322C1A+B5L322C1E-B5L322C1F</f>
        <v>50090.288167427963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195</v>
      </c>
      <c r="F32" s="16" t="s">
        <v>10303</v>
      </c>
      <c r="G32" s="15">
        <f>A4L122C4</f>
        <v>74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2097</v>
      </c>
      <c r="F33" s="16" t="s">
        <v>10305</v>
      </c>
      <c r="G33" s="15">
        <f>A4L123C4</f>
        <v>544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3359</v>
      </c>
      <c r="F34" s="16" t="s">
        <v>10307</v>
      </c>
      <c r="G34" s="15">
        <f>A4L124C4</f>
        <v>860</v>
      </c>
      <c r="H34" s="16" t="s">
        <v>10308</v>
      </c>
      <c r="I34" s="15">
        <f>IF(B5L325C1-B5L325C1A&lt;0,0,B5L325C1-B5L325C1A)</f>
        <v>2499</v>
      </c>
      <c r="J34" s="16" t="s">
        <v>10309</v>
      </c>
      <c r="K34" s="23">
        <f>IF(B5L372C1B=0,0,B5L325C1B/B5L372C1B)</f>
        <v>5.9980500936790296E-4</v>
      </c>
      <c r="L34" s="16" t="s">
        <v>10310</v>
      </c>
      <c r="M34" s="21">
        <f>IF(B5L373C1B=0,0,B5L325C1B/B5L373C1B)</f>
        <v>7.1314646555879259E-4</v>
      </c>
      <c r="N34" s="16" t="s">
        <v>10311</v>
      </c>
      <c r="O34" s="15">
        <f>B5L101C1*B5L325C1C</f>
        <v>61.916071702020517</v>
      </c>
      <c r="P34" s="16" t="s">
        <v>10312</v>
      </c>
      <c r="Q34" s="15">
        <f>B5L102C1*B5L325C1D</f>
        <v>943.99411589957037</v>
      </c>
      <c r="R34" s="16" t="s">
        <v>10313</v>
      </c>
      <c r="S34" s="15">
        <f>B5L325C1-B5L325C1A+B5L325C1E-B5L325C1F</f>
        <v>1616.9219558024502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94152</v>
      </c>
      <c r="F35" s="16" t="s">
        <v>10315</v>
      </c>
      <c r="G35" s="15">
        <f>A4L125C4</f>
        <v>28374</v>
      </c>
      <c r="H35" s="16" t="s">
        <v>10316</v>
      </c>
      <c r="I35" s="15">
        <f>IF(B5L326C1-B5L326C1A&lt;0,0,B5L326C1-B5L326C1A)</f>
        <v>65778</v>
      </c>
      <c r="J35" s="16" t="s">
        <v>10317</v>
      </c>
      <c r="K35" s="23">
        <f>IF(B5L372C1B=0,0,B5L326C1B/B5L372C1B)</f>
        <v>1.5787904724370517E-2</v>
      </c>
      <c r="L35" s="16" t="s">
        <v>10318</v>
      </c>
      <c r="M35" s="21">
        <f>IF(B5L373C1B=0,0,B5L326C1B/B5L373C1B)</f>
        <v>1.8771247783723993E-2</v>
      </c>
      <c r="N35" s="16" t="s">
        <v>10319</v>
      </c>
      <c r="O35" s="15">
        <f>B5L101C1*B5L326C1C</f>
        <v>1629.7380409825953</v>
      </c>
      <c r="P35" s="16" t="s">
        <v>10320</v>
      </c>
      <c r="Q35" s="15">
        <f>B5L102C1*B5L326C1D</f>
        <v>24847.557005058799</v>
      </c>
      <c r="R35" s="16" t="s">
        <v>10321</v>
      </c>
      <c r="S35" s="15">
        <f>B5L326C1-B5L326C1A+B5L326C1E-B5L326C1F</f>
        <v>42560.181035923801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88021</v>
      </c>
      <c r="F36" s="16" t="s">
        <v>10323</v>
      </c>
      <c r="G36" s="15">
        <f>A4L126C4</f>
        <v>14350</v>
      </c>
      <c r="H36" s="16" t="s">
        <v>10324</v>
      </c>
      <c r="I36" s="15">
        <f>IF(B5L327C1-B5L327C1A&lt;0,0,B5L327C1-B5L327C1A)</f>
        <v>73671</v>
      </c>
      <c r="J36" s="16" t="s">
        <v>10325</v>
      </c>
      <c r="K36" s="23">
        <f>IF(B5L372C1B=0,0,B5L327C1B/B5L372C1B)</f>
        <v>1.7682366884811035E-2</v>
      </c>
      <c r="L36" s="16" t="s">
        <v>10326</v>
      </c>
      <c r="M36" s="21">
        <f>IF(B5L373C1B=0,0,B5L327C1B/B5L373C1B)</f>
        <v>2.102369478358616E-2</v>
      </c>
      <c r="N36" s="16" t="s">
        <v>10327</v>
      </c>
      <c r="O36" s="15">
        <f>B5L101C1*B5L327C1C</f>
        <v>1825.2976864183886</v>
      </c>
      <c r="P36" s="16" t="s">
        <v>10328</v>
      </c>
      <c r="Q36" s="15">
        <f>B5L102C1*B5L327C1D</f>
        <v>27829.127856117349</v>
      </c>
      <c r="R36" s="16" t="s">
        <v>10329</v>
      </c>
      <c r="S36" s="15">
        <f>B5L327C1-B5L327C1A+B5L327C1E-B5L327C1F</f>
        <v>47667.169830301034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1935</v>
      </c>
      <c r="F37" s="16" t="s">
        <v>10331</v>
      </c>
      <c r="G37" s="15">
        <f>B2L461C2</f>
        <v>596</v>
      </c>
      <c r="H37" s="16" t="s">
        <v>10332</v>
      </c>
      <c r="I37" s="15">
        <f>IF(B5L328C1-B5L328C1A&lt;0,0,B5L328C1-B5L328C1A)</f>
        <v>1339</v>
      </c>
      <c r="J37" s="16" t="s">
        <v>10333</v>
      </c>
      <c r="K37" s="23">
        <f>IF(B5L372C1B=0,0,B5L328C1B/B5L372C1B)</f>
        <v>3.2138411666411448E-4</v>
      </c>
      <c r="L37" s="16" t="s">
        <v>10334</v>
      </c>
      <c r="M37" s="21">
        <f>IF(B5L373C1B=0,0,B5L328C1B/B5L373C1B)</f>
        <v>3.8211409259032546E-4</v>
      </c>
      <c r="N37" s="16" t="s">
        <v>10335</v>
      </c>
      <c r="O37" s="15">
        <f>B5L101C1*B5L328C1C</f>
        <v>33.175518210886544</v>
      </c>
      <c r="P37" s="16" t="s">
        <v>10336</v>
      </c>
      <c r="Q37" s="15">
        <f>B5L102C1*B5L328C1D</f>
        <v>505.80557070409156</v>
      </c>
      <c r="R37" s="16" t="s">
        <v>10337</v>
      </c>
      <c r="S37" s="15">
        <f>B5L328C1-B5L328C1A+B5L328C1E-B5L328C1F</f>
        <v>866.36994750679503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7000</v>
      </c>
      <c r="F38" s="16" t="s">
        <v>10339</v>
      </c>
      <c r="G38" s="15">
        <f>B2L462C2</f>
        <v>2432</v>
      </c>
      <c r="H38" s="16" t="s">
        <v>10340</v>
      </c>
      <c r="I38" s="15">
        <f>IF(B5L329C1-B5L329C1A&lt;0,0,B5L329C1-B5L329C1A)</f>
        <v>4568</v>
      </c>
      <c r="J38" s="16" t="s">
        <v>10341</v>
      </c>
      <c r="K38" s="23">
        <f>IF(B5L372C1B=0,0,B5L329C1B/B5L372C1B)</f>
        <v>1.096402274026643E-3</v>
      </c>
      <c r="L38" s="16" t="s">
        <v>10342</v>
      </c>
      <c r="M38" s="21">
        <f>IF(B5L373C1B=0,0,B5L329C1B/B5L373C1B)</f>
        <v>1.3035826549309983E-3</v>
      </c>
      <c r="N38" s="16" t="s">
        <v>10343</v>
      </c>
      <c r="O38" s="15">
        <f>B5L101C1*B5L329C1C</f>
        <v>113.17831754094827</v>
      </c>
      <c r="P38" s="16" t="s">
        <v>10344</v>
      </c>
      <c r="Q38" s="15">
        <f>B5L102C1*B5L329C1D</f>
        <v>1725.5562710801273</v>
      </c>
      <c r="R38" s="16" t="s">
        <v>10345</v>
      </c>
      <c r="S38" s="15">
        <f>B5L329C1-B5L329C1A+B5L329C1E-B5L329C1F</f>
        <v>2955.6220464608209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1280</v>
      </c>
      <c r="F39" s="16" t="s">
        <v>10347</v>
      </c>
      <c r="G39" s="15">
        <f>B2L463C2</f>
        <v>449</v>
      </c>
      <c r="H39" s="16" t="s">
        <v>10348</v>
      </c>
      <c r="I39" s="15">
        <f>IF(B5L330C1-B5L330C1A&lt;0,0,B5L330C1-B5L330C1A)</f>
        <v>831</v>
      </c>
      <c r="J39" s="16" t="s">
        <v>10349</v>
      </c>
      <c r="K39" s="23">
        <f>IF(B5L372C1B=0,0,B5L330C1B/B5L372C1B)</f>
        <v>1.9945496710073124E-4</v>
      </c>
      <c r="L39" s="16" t="s">
        <v>10350</v>
      </c>
      <c r="M39" s="21">
        <f>IF(B5L373C1B=0,0,B5L330C1B/B5L373C1B)</f>
        <v>2.3714474304896226E-4</v>
      </c>
      <c r="N39" s="16" t="s">
        <v>10351</v>
      </c>
      <c r="O39" s="15">
        <f>B5L101C1*B5L330C1C</f>
        <v>20.589137888907182</v>
      </c>
      <c r="P39" s="16" t="s">
        <v>10352</v>
      </c>
      <c r="Q39" s="15">
        <f>B5L102C1*B5L330C1D</f>
        <v>313.90920780814048</v>
      </c>
      <c r="R39" s="16" t="s">
        <v>10353</v>
      </c>
      <c r="S39" s="15">
        <f>B5L330C1-B5L330C1A+B5L330C1E-B5L330C1F</f>
        <v>537.67993008076678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539</v>
      </c>
      <c r="F40" s="16" t="s">
        <v>10355</v>
      </c>
      <c r="G40" s="15">
        <f>A4L128C4</f>
        <v>284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2831</v>
      </c>
      <c r="F41" s="16" t="s">
        <v>10357</v>
      </c>
      <c r="G41" s="15">
        <f>B5L323C1A+B5L324C1A+B5L331C1A</f>
        <v>902</v>
      </c>
      <c r="H41" s="16" t="s">
        <v>10358</v>
      </c>
      <c r="I41" s="15">
        <f>IF(B5L332C1-B5L332C1A&lt;0,0,B5L332C1-B5L332C1A)</f>
        <v>1929</v>
      </c>
      <c r="J41" s="16" t="s">
        <v>10359</v>
      </c>
      <c r="K41" s="23">
        <f>IF(B5L372C1B=0,0,B5L332C1B/B5L372C1B)</f>
        <v>4.6299474312552416E-4</v>
      </c>
      <c r="L41" s="16" t="s">
        <v>10360</v>
      </c>
      <c r="M41" s="21">
        <f>IF(B5L373C1B=0,0,B5L332C1B/B5L373C1B)</f>
        <v>5.5048400642773547E-4</v>
      </c>
      <c r="N41" s="16" t="s">
        <v>10361</v>
      </c>
      <c r="O41" s="15">
        <f>B5L101C1*B5L332C1C</f>
        <v>47.793558348618483</v>
      </c>
      <c r="P41" s="16" t="s">
        <v>10362</v>
      </c>
      <c r="Q41" s="15">
        <f>B5L102C1*B5L332C1D</f>
        <v>728.6773307604127</v>
      </c>
      <c r="R41" s="16" t="s">
        <v>10363</v>
      </c>
      <c r="S41" s="15">
        <f>B5L332C1-B5L332C1A+B5L332C1E-B5L332C1F</f>
        <v>1248.1162275882057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6365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6365</v>
      </c>
      <c r="J46" s="16" t="s">
        <v>10377</v>
      </c>
      <c r="K46" s="23">
        <f>IF(B5L372C1B=0,0,B5L337C1B/B5L372C1B)</f>
        <v>1.5277146397065637E-3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157.70139911298944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6522.7013991129897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419459</v>
      </c>
      <c r="F49" s="16" t="s">
        <v>10394</v>
      </c>
      <c r="G49" s="15">
        <f>B2L404C2</f>
        <v>86963</v>
      </c>
      <c r="H49" s="16" t="s">
        <v>10395</v>
      </c>
      <c r="I49" s="15">
        <f>IF(B5L340C1-B5L340C1A&lt;0,0,B5L340C1-B5L340C1A)</f>
        <v>332496</v>
      </c>
      <c r="J49" s="16" t="s">
        <v>10396</v>
      </c>
      <c r="K49" s="23">
        <f>IF(B5L372C1B=0,0,B5L340C1B/B5L372C1B)</f>
        <v>7.980502856934385E-2</v>
      </c>
      <c r="L49" s="16" t="s">
        <v>10397</v>
      </c>
      <c r="M49" s="21">
        <f>IF(B5L373C1B=0,0,B5L340C1B/B5L373C1B)</f>
        <v>9.4885293002175394E-2</v>
      </c>
      <c r="N49" s="16" t="s">
        <v>10398</v>
      </c>
      <c r="O49" s="15">
        <f>B5L101C1*B5L340C1C</f>
        <v>8238.0336841276585</v>
      </c>
      <c r="P49" s="16" t="s">
        <v>10399</v>
      </c>
      <c r="Q49" s="15">
        <f>B5L102C1*B5L340C1D</f>
        <v>125599.94700285858</v>
      </c>
      <c r="R49" s="16" t="s">
        <v>10400</v>
      </c>
      <c r="S49" s="15">
        <f>B5L340C1-B5L340C1A+B5L340C1E-B5L340C1F</f>
        <v>215134.08668126911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2065</v>
      </c>
      <c r="F50" s="16" t="s">
        <v>10402</v>
      </c>
      <c r="G50" s="15">
        <f>B2L405C2</f>
        <v>-179</v>
      </c>
      <c r="H50" s="16" t="s">
        <v>10403</v>
      </c>
      <c r="I50" s="15">
        <f>IF(B5L341C1-B5L341C1A&lt;0,0,B5L341C1-B5L341C1A)</f>
        <v>2244</v>
      </c>
      <c r="J50" s="16" t="s">
        <v>10404</v>
      </c>
      <c r="K50" s="23">
        <f>IF(B5L372C1B=0,0,B5L341C1B/B5L372C1B)</f>
        <v>5.3860041657525983E-4</v>
      </c>
      <c r="L50" s="16" t="s">
        <v>10405</v>
      </c>
      <c r="M50" s="21">
        <f>IF(B5L373C1B=0,0,B5L341C1B/B5L373C1B)</f>
        <v>6.4037641805279335E-4</v>
      </c>
      <c r="N50" s="16" t="s">
        <v>10406</v>
      </c>
      <c r="O50" s="15">
        <f>B5L101C1*B5L341C1C</f>
        <v>55.598105201814349</v>
      </c>
      <c r="P50" s="16" t="s">
        <v>10407</v>
      </c>
      <c r="Q50" s="15">
        <f>B5L102C1*B5L341C1D</f>
        <v>847.66818570573673</v>
      </c>
      <c r="R50" s="16" t="s">
        <v>10408</v>
      </c>
      <c r="S50" s="15">
        <f>B5L341C1-B5L341C1A+B5L341C1E-B5L341C1F</f>
        <v>1451.9299194960774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7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-7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1815</v>
      </c>
      <c r="F52" s="16" t="s">
        <v>10418</v>
      </c>
      <c r="G52" s="15">
        <f>B2L411C2</f>
        <v>1418</v>
      </c>
      <c r="H52" s="16" t="s">
        <v>10419</v>
      </c>
      <c r="I52" s="15">
        <f>IF(B5L343C1-B5L343C1A&lt;0,0,B5L343C1-B5L343C1A)</f>
        <v>397</v>
      </c>
      <c r="J52" s="16" t="s">
        <v>10420</v>
      </c>
      <c r="K52" s="23">
        <f>IF(B5L372C1B=0,0,B5L343C1B/B5L372C1B)</f>
        <v>9.5287150347762097E-5</v>
      </c>
      <c r="L52" s="16" t="s">
        <v>10421</v>
      </c>
      <c r="M52" s="21">
        <f>IF(B5L373C1B=0,0,B5L343C1B/B5L373C1B)</f>
        <v>1.1329297592110471E-4</v>
      </c>
      <c r="N52" s="16" t="s">
        <v>10422</v>
      </c>
      <c r="O52" s="15">
        <f>B5L101C1*B5L343C1C</f>
        <v>9.8362066689484386</v>
      </c>
      <c r="P52" s="16" t="s">
        <v>10423</v>
      </c>
      <c r="Q52" s="15">
        <f>B5L102C1*B5L343C1D</f>
        <v>149.96625210569408</v>
      </c>
      <c r="R52" s="16" t="s">
        <v>10424</v>
      </c>
      <c r="S52" s="15">
        <f>B5L343C1-B5L343C1A+B5L343C1E-B5L343C1F</f>
        <v>256.86995456325434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644</v>
      </c>
      <c r="F53" s="16" t="s">
        <v>10426</v>
      </c>
      <c r="G53" s="15">
        <f>B2L412C2</f>
        <v>148</v>
      </c>
      <c r="H53" s="16" t="s">
        <v>10427</v>
      </c>
      <c r="I53" s="15">
        <f>IF(B5L344C1-B5L344C1A&lt;0,0,B5L344C1-B5L344C1A)</f>
        <v>496</v>
      </c>
      <c r="J53" s="16" t="s">
        <v>10428</v>
      </c>
      <c r="K53" s="23">
        <f>IF(B5L372C1B=0,0,B5L344C1B/B5L372C1B)</f>
        <v>1.1904893343196474E-4</v>
      </c>
      <c r="L53" s="16" t="s">
        <v>10429</v>
      </c>
      <c r="M53" s="21">
        <f>IF(B5L373C1B=0,0,B5L344C1B/B5L373C1B)</f>
        <v>1.4154487671755149E-4</v>
      </c>
      <c r="N53" s="16" t="s">
        <v>10430</v>
      </c>
      <c r="O53" s="15">
        <f>B5L101C1*B5L344C1C</f>
        <v>12.289064251381424</v>
      </c>
      <c r="P53" s="16" t="s">
        <v>10431</v>
      </c>
      <c r="Q53" s="15">
        <f>B5L102C1*B5L344C1D</f>
        <v>187.36337794565307</v>
      </c>
      <c r="R53" s="16" t="s">
        <v>10432</v>
      </c>
      <c r="S53" s="15">
        <f>B5L344C1-B5L344C1A+B5L344C1E-B5L344C1F</f>
        <v>320.92568630572839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0</v>
      </c>
      <c r="F54" s="16" t="s">
        <v>10434</v>
      </c>
      <c r="G54" s="15">
        <f>B2L413C2</f>
        <v>0</v>
      </c>
      <c r="H54" s="16" t="s">
        <v>10435</v>
      </c>
      <c r="I54" s="15">
        <f>IF(B5L345C1-B5L345C1A&lt;0,0,B5L345C1-B5L345C1A)</f>
        <v>0</v>
      </c>
      <c r="J54" s="16" t="s">
        <v>10436</v>
      </c>
      <c r="K54" s="23">
        <f>IF(B5L372C1B=0,0,B5L345C1B/B5L372C1B)</f>
        <v>0</v>
      </c>
      <c r="L54" s="16" t="s">
        <v>10437</v>
      </c>
      <c r="M54" s="21">
        <f>IF(B5L373C1B=0,0,B5L345C1B/B5L373C1B)</f>
        <v>0</v>
      </c>
      <c r="N54" s="16" t="s">
        <v>10438</v>
      </c>
      <c r="O54" s="15">
        <f>B5L101C1*B5L345C1C</f>
        <v>0</v>
      </c>
      <c r="P54" s="16" t="s">
        <v>10439</v>
      </c>
      <c r="Q54" s="15">
        <f>B5L102C1*B5L345C1D</f>
        <v>0</v>
      </c>
      <c r="R54" s="16" t="s">
        <v>10440</v>
      </c>
      <c r="S54" s="15">
        <f>B5L345C1-B5L345C1A+B5L345C1E-B5L345C1F</f>
        <v>0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11838</v>
      </c>
      <c r="F55" s="16" t="s">
        <v>10442</v>
      </c>
      <c r="G55" s="15">
        <f>B2L414C2</f>
        <v>3693</v>
      </c>
      <c r="H55" s="16" t="s">
        <v>10443</v>
      </c>
      <c r="I55" s="15">
        <f>IF(B5L346C1-B5L346C1A&lt;0,0,B5L346C1-B5L346C1A)</f>
        <v>8145</v>
      </c>
      <c r="J55" s="16" t="s">
        <v>10444</v>
      </c>
      <c r="K55" s="23">
        <f>IF(B5L372C1B=0,0,B5L346C1B/B5L372C1B)</f>
        <v>1.9549466992003078E-3</v>
      </c>
      <c r="L55" s="16" t="s">
        <v>10445</v>
      </c>
      <c r="M55" s="21">
        <f>IF(B5L373C1B=0,0,B5L346C1B/B5L373C1B)</f>
        <v>2.3243609291622113E-3</v>
      </c>
      <c r="N55" s="16" t="s">
        <v>10446</v>
      </c>
      <c r="O55" s="15">
        <f>B5L101C1*B5L346C1C</f>
        <v>201.80328291835016</v>
      </c>
      <c r="P55" s="16" t="s">
        <v>10447</v>
      </c>
      <c r="Q55" s="15">
        <f>B5L102C1*B5L346C1D</f>
        <v>3076.7635350148066</v>
      </c>
      <c r="R55" s="16" t="s">
        <v>10448</v>
      </c>
      <c r="S55" s="15">
        <f>B5L346C1-B5L346C1A+B5L346C1E-B5L346C1F</f>
        <v>5270.0397479035437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266822</v>
      </c>
      <c r="F56" s="16" t="s">
        <v>10450</v>
      </c>
      <c r="G56" s="15">
        <f>B2L415C2</f>
        <v>101485</v>
      </c>
      <c r="H56" s="16" t="s">
        <v>10451</v>
      </c>
      <c r="I56" s="15">
        <f>IF(B5L347C1-B5L347C1A&lt;0,0,B5L347C1-B5L347C1A)</f>
        <v>165337</v>
      </c>
      <c r="J56" s="16" t="s">
        <v>10452</v>
      </c>
      <c r="K56" s="23">
        <f>IF(B5L372C1B=0,0,B5L347C1B/B5L372C1B)</f>
        <v>3.9683857876695067E-2</v>
      </c>
      <c r="L56" s="16" t="s">
        <v>10453</v>
      </c>
      <c r="M56" s="21">
        <f>IF(B5L373C1B=0,0,B5L347C1B/B5L373C1B)</f>
        <v>4.7182671939213328E-2</v>
      </c>
      <c r="N56" s="16" t="s">
        <v>10454</v>
      </c>
      <c r="O56" s="15">
        <f>B5L101C1*B5L347C1C</f>
        <v>4096.4455970376021</v>
      </c>
      <c r="P56" s="16" t="s">
        <v>10455</v>
      </c>
      <c r="Q56" s="15">
        <f>B5L102C1*B5L347C1D</f>
        <v>62455.844393952502</v>
      </c>
      <c r="R56" s="16" t="s">
        <v>10456</v>
      </c>
      <c r="S56" s="15">
        <f>B5L347C1-B5L347C1A+B5L347C1E-B5L347C1F</f>
        <v>106977.60120308511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5125</v>
      </c>
      <c r="F57" s="16" t="s">
        <v>10458</v>
      </c>
      <c r="G57" s="15">
        <f>B2L416C2</f>
        <v>1303</v>
      </c>
      <c r="H57" s="16" t="s">
        <v>10459</v>
      </c>
      <c r="I57" s="15">
        <f>IF(B5L348C1-B5L348C1A&lt;0,0,B5L348C1-B5L348C1A)</f>
        <v>3822</v>
      </c>
      <c r="J57" s="16" t="s">
        <v>10460</v>
      </c>
      <c r="K57" s="23">
        <f>IF(B5L372C1B=0,0,B5L348C1B/B5L372C1B)</f>
        <v>9.1734883785679275E-4</v>
      </c>
      <c r="L57" s="16" t="s">
        <v>10461</v>
      </c>
      <c r="M57" s="21">
        <f>IF(B5L373C1B=0,0,B5L348C1B/B5L373C1B)</f>
        <v>1.0906945943840358E-3</v>
      </c>
      <c r="N57" s="16" t="s">
        <v>10462</v>
      </c>
      <c r="O57" s="15">
        <f>B5L101C1*B5L348C1C</f>
        <v>94.695168485443148</v>
      </c>
      <c r="P57" s="16" t="s">
        <v>10463</v>
      </c>
      <c r="Q57" s="15">
        <f>B5L102C1*B5L348C1D</f>
        <v>1443.7557066699314</v>
      </c>
      <c r="R57" s="16" t="s">
        <v>10464</v>
      </c>
      <c r="S57" s="15">
        <f>B5L348C1-B5L348C1A+B5L348C1E-B5L348C1F</f>
        <v>2472.9394618155115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IF(B5L372C1B=0,0,B5L349C1B/B5L372C1B)</f>
        <v>0</v>
      </c>
      <c r="L58" s="16" t="s">
        <v>10469</v>
      </c>
      <c r="M58" s="21">
        <f>IF(B5L373C1B=0,0,B5L349C1B/B5L373C1B)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46</v>
      </c>
      <c r="F60" s="16" t="s">
        <v>10482</v>
      </c>
      <c r="G60" s="15">
        <f>B2L419C2</f>
        <v>-207</v>
      </c>
      <c r="H60" s="16" t="s">
        <v>10483</v>
      </c>
      <c r="I60" s="15">
        <f>IF(B5L351C1-B5L351C1A&lt;0,0,B5L351C1-B5L351C1A)</f>
        <v>253</v>
      </c>
      <c r="J60" s="16" t="s">
        <v>10484</v>
      </c>
      <c r="K60" s="23">
        <f>IF(B5L372C1B=0,0,B5L351C1B/B5L372C1B)</f>
        <v>6.0724556770740077E-5</v>
      </c>
      <c r="L60" s="16" t="s">
        <v>10485</v>
      </c>
      <c r="M60" s="21">
        <f>IF(B5L373C1B=0,0,B5L351C1B/B5L373C1B)</f>
        <v>7.2199302035363955E-5</v>
      </c>
      <c r="N60" s="16" t="s">
        <v>10486</v>
      </c>
      <c r="O60" s="15">
        <f>B5L101C1*B5L351C1C</f>
        <v>6.2684138217731862</v>
      </c>
      <c r="P60" s="16" t="s">
        <v>10487</v>
      </c>
      <c r="Q60" s="15">
        <f>B5L102C1*B5L351C1D</f>
        <v>95.570432702117373</v>
      </c>
      <c r="R60" s="16" t="s">
        <v>10488</v>
      </c>
      <c r="S60" s="15">
        <f>B5L351C1-B5L351C1A+B5L351C1E-B5L351C1F</f>
        <v>163.69798111965582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47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-47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6165</v>
      </c>
      <c r="F62" s="16" t="s">
        <v>10498</v>
      </c>
      <c r="G62" s="15">
        <f>B2L421C2</f>
        <v>841</v>
      </c>
      <c r="H62" s="16" t="s">
        <v>10499</v>
      </c>
      <c r="I62" s="15">
        <f>IF(B5L353C1-B5L353C1A&lt;0,0,B5L353C1-B5L353C1A)</f>
        <v>5324</v>
      </c>
      <c r="J62" s="16" t="s">
        <v>10500</v>
      </c>
      <c r="K62" s="23">
        <f>IF(B5L372C1B=0,0,B5L353C1B/B5L372C1B)</f>
        <v>1.2778558903060087E-3</v>
      </c>
      <c r="L62" s="16" t="s">
        <v>10501</v>
      </c>
      <c r="M62" s="21">
        <f>IF(B5L373C1B=0,0,B5L353C1B/B5L373C1B)</f>
        <v>1.5193244428311373E-3</v>
      </c>
      <c r="N62" s="16" t="s">
        <v>10502</v>
      </c>
      <c r="O62" s="15">
        <f>B5L101C1*B5L353C1C</f>
        <v>131.90922998861836</v>
      </c>
      <c r="P62" s="16" t="s">
        <v>10503</v>
      </c>
      <c r="Q62" s="15">
        <f>B5L102C1*B5L353C1D</f>
        <v>2011.1343229489048</v>
      </c>
      <c r="R62" s="16" t="s">
        <v>10504</v>
      </c>
      <c r="S62" s="15">
        <f>B5L353C1-B5L353C1A+B5L353C1E-B5L353C1F</f>
        <v>3444.774907039714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-9</v>
      </c>
      <c r="H63" s="16" t="s">
        <v>10507</v>
      </c>
      <c r="I63" s="15">
        <f>IF(B5L354C1-B5L354C1A&lt;0,0,B5L354C1-B5L354C1A)</f>
        <v>9</v>
      </c>
      <c r="J63" s="16" t="s">
        <v>10508</v>
      </c>
      <c r="K63" s="23">
        <f>IF(B5L372C1B=0,0,B5L354C1B/B5L372C1B)</f>
        <v>2.1601620985638762E-6</v>
      </c>
      <c r="L63" s="16" t="s">
        <v>10509</v>
      </c>
      <c r="M63" s="21">
        <f>IF(B5L373C1B=0,0,B5L354C1B/B5L373C1B)</f>
        <v>2.5683546178587968E-6</v>
      </c>
      <c r="N63" s="16" t="s">
        <v>10510</v>
      </c>
      <c r="O63" s="15">
        <f>B5L101C1*B5L354C1C</f>
        <v>0.22298705294845325</v>
      </c>
      <c r="P63" s="16" t="s">
        <v>10511</v>
      </c>
      <c r="Q63" s="15">
        <f>B5L102C1*B5L354C1D</f>
        <v>3.399738712723543</v>
      </c>
      <c r="R63" s="16" t="s">
        <v>10512</v>
      </c>
      <c r="S63" s="15">
        <f>B5L354C1-B5L354C1A+B5L354C1E-B5L354C1F</f>
        <v>5.8232483402249091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20444</v>
      </c>
      <c r="F64" s="16" t="s">
        <v>10514</v>
      </c>
      <c r="G64" s="15">
        <f>B2L423C2</f>
        <v>1965</v>
      </c>
      <c r="H64" s="16" t="s">
        <v>10515</v>
      </c>
      <c r="I64" s="15">
        <f>IF(B5L355C1-B5L355C1A&lt;0,0,B5L355C1-B5L355C1A)</f>
        <v>18479</v>
      </c>
      <c r="J64" s="16" t="s">
        <v>10516</v>
      </c>
      <c r="K64" s="23">
        <f>IF(B5L372C1B=0,0,B5L355C1B/B5L372C1B)</f>
        <v>4.4352928243735412E-3</v>
      </c>
      <c r="L64" s="16" t="s">
        <v>10517</v>
      </c>
      <c r="M64" s="21">
        <f>IF(B5L373C1B=0,0,B5L355C1B/B5L373C1B)</f>
        <v>5.2734027759347452E-3</v>
      </c>
      <c r="N64" s="16" t="s">
        <v>10518</v>
      </c>
      <c r="O64" s="15">
        <f>B5L101C1*B5L355C1C</f>
        <v>457.84197238160755</v>
      </c>
      <c r="P64" s="16" t="s">
        <v>10519</v>
      </c>
      <c r="Q64" s="15">
        <f>B5L102C1*B5L355C1D</f>
        <v>6980.4190747131497</v>
      </c>
      <c r="R64" s="16" t="s">
        <v>10520</v>
      </c>
      <c r="S64" s="15">
        <f>B5L355C1-B5L355C1A+B5L355C1E-B5L355C1F</f>
        <v>11956.422897668457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</v>
      </c>
      <c r="F65" s="16" t="s">
        <v>10522</v>
      </c>
      <c r="G65" s="15">
        <f>B2L424C2</f>
        <v>1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IF(B5L372C1B=0,0,B5L356C1B/B5L372C1B)</f>
        <v>0</v>
      </c>
      <c r="L65" s="16" t="s">
        <v>10525</v>
      </c>
      <c r="M65" s="21">
        <f>IF(B5L373C1B=0,0,B5L356C1B/B5L373C1B)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0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267</v>
      </c>
      <c r="F66" s="16" t="s">
        <v>10530</v>
      </c>
      <c r="G66" s="15">
        <f>B2L425C2</f>
        <v>279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-12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52883</v>
      </c>
      <c r="F67" s="16" t="s">
        <v>10538</v>
      </c>
      <c r="G67" s="15">
        <f>B2L426C2</f>
        <v>6398</v>
      </c>
      <c r="H67" s="16" t="s">
        <v>10539</v>
      </c>
      <c r="I67" s="15">
        <f>IF(B5L358C1-B5L358C1A&lt;0,0,B5L358C1-B5L358C1A)</f>
        <v>46485</v>
      </c>
      <c r="J67" s="16" t="s">
        <v>10540</v>
      </c>
      <c r="K67" s="23">
        <f>IF(B5L372C1B=0,0,B5L358C1B/B5L372C1B)</f>
        <v>1.1157237239082421E-2</v>
      </c>
      <c r="L67" s="16" t="s">
        <v>10541</v>
      </c>
      <c r="M67" s="21">
        <f>IF(B5L373C1B=0,0,B5L358C1B/B5L373C1B)</f>
        <v>1.3265551601240686E-2</v>
      </c>
      <c r="N67" s="16" t="s">
        <v>10542</v>
      </c>
      <c r="O67" s="15">
        <f>B5L101C1*B5L358C1C</f>
        <v>1151.7281284787612</v>
      </c>
      <c r="P67" s="16" t="s">
        <v>10543</v>
      </c>
      <c r="Q67" s="15">
        <f>B5L102C1*B5L358C1D</f>
        <v>17559.650451217101</v>
      </c>
      <c r="R67" s="16" t="s">
        <v>10544</v>
      </c>
      <c r="S67" s="15">
        <f>B5L358C1-B5L358C1A+B5L358C1E-B5L358C1F</f>
        <v>30077.077677261659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344</v>
      </c>
      <c r="F74" s="16" t="s">
        <v>10594</v>
      </c>
      <c r="G74" s="15">
        <f>B2L444C2</f>
        <v>208</v>
      </c>
      <c r="H74" s="16" t="s">
        <v>10595</v>
      </c>
      <c r="I74" s="15">
        <f>IF(B5L365C1-B5L365C1A&lt;0,0,B5L365C1-B5L365C1A)</f>
        <v>136</v>
      </c>
      <c r="J74" s="16" t="s">
        <v>10596</v>
      </c>
      <c r="K74" s="23">
        <f>IF(B5L372C1B=0,0,B5L365C1B/B5L372C1B)</f>
        <v>3.2642449489409686E-5</v>
      </c>
      <c r="L74" s="16" t="s">
        <v>10597</v>
      </c>
      <c r="M74" s="21">
        <f>IF(B5L373C1B=0,0,B5L365C1B/B5L373C1B)</f>
        <v>3.8810692003199598E-5</v>
      </c>
      <c r="N74" s="16" t="s">
        <v>10598</v>
      </c>
      <c r="O74" s="15">
        <f>B5L101C1*B5L365C1C</f>
        <v>3.3695821334432936</v>
      </c>
      <c r="P74" s="16" t="s">
        <v>10599</v>
      </c>
      <c r="Q74" s="15">
        <f>B5L102C1*B5L365C1D</f>
        <v>51.373829436711318</v>
      </c>
      <c r="R74" s="16" t="s">
        <v>10600</v>
      </c>
      <c r="S74" s="15">
        <f>B5L365C1-B5L365C1A+B5L365C1E-B5L365C1F</f>
        <v>87.995752696731969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4529</v>
      </c>
      <c r="F78" s="16" t="s">
        <v>10626</v>
      </c>
      <c r="G78" s="15">
        <f>B2L468C2</f>
        <v>2515</v>
      </c>
      <c r="H78" s="16" t="s">
        <v>10627</v>
      </c>
      <c r="I78" s="15">
        <f>IF(B5L369C1-B5L369C1A&lt;0,0,B5L369C1-B5L369C1A)</f>
        <v>2014</v>
      </c>
      <c r="J78" s="16" t="s">
        <v>10628</v>
      </c>
      <c r="K78" s="23">
        <f>IF(B5L372C1B=0,0,B5L369C1B/B5L372C1B)</f>
        <v>4.8339627405640521E-4</v>
      </c>
      <c r="L78" s="16" t="s">
        <v>10629</v>
      </c>
      <c r="M78" s="21">
        <f>IF(B5L373C1B=0,0,B5L369C1B/B5L373C1B)</f>
        <v>5.7474068892973522E-4</v>
      </c>
      <c r="N78" s="16" t="s">
        <v>10630</v>
      </c>
      <c r="O78" s="15">
        <f>B5L101C1*B5L369C1C</f>
        <v>49.899547182020541</v>
      </c>
      <c r="P78" s="16" t="s">
        <v>10631</v>
      </c>
      <c r="Q78" s="15">
        <f>B5L102C1*B5L369C1D</f>
        <v>760.78597415835725</v>
      </c>
      <c r="R78" s="16" t="s">
        <v>10632</v>
      </c>
      <c r="S78" s="15">
        <f>B5L369C1-B5L369C1A+B5L369C1E-B5L369C1F</f>
        <v>1303.1135730236631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450</v>
      </c>
      <c r="F79" s="16" t="s">
        <v>10634</v>
      </c>
      <c r="G79" s="15">
        <f>B2L472C2</f>
        <v>139</v>
      </c>
      <c r="H79" s="16" t="s">
        <v>10635</v>
      </c>
      <c r="I79" s="15">
        <f>IF(B5L370C1-B5L370C1A&lt;0,0,B5L370C1-B5L370C1A)</f>
        <v>311</v>
      </c>
      <c r="J79" s="16" t="s">
        <v>10636</v>
      </c>
      <c r="K79" s="23">
        <f>IF(B5L372C1B=0,0,B5L370C1B/B5L372C1B)</f>
        <v>7.4645601405929507E-5</v>
      </c>
      <c r="L79" s="16" t="s">
        <v>10637</v>
      </c>
      <c r="M79" s="21">
        <f>IF(B5L373C1B=0,0,B5L370C1B/B5L373C1B)</f>
        <v>8.8750920683787322E-5</v>
      </c>
      <c r="N79" s="16" t="s">
        <v>10638</v>
      </c>
      <c r="O79" s="15">
        <f>B5L101C1*B5L370C1C</f>
        <v>7.7054414963298852</v>
      </c>
      <c r="P79" s="16" t="s">
        <v>10639</v>
      </c>
      <c r="Q79" s="15">
        <f>B5L102C1*B5L370C1D</f>
        <v>117.47985996189134</v>
      </c>
      <c r="R79" s="16" t="s">
        <v>10640</v>
      </c>
      <c r="S79" s="15">
        <f>B5L370C1-B5L370C1A+B5L370C1E-B5L370C1F</f>
        <v>201.22558153443856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34448</v>
      </c>
      <c r="F80" s="16" t="s">
        <v>10642</v>
      </c>
      <c r="G80" s="15">
        <f>B2L478C2</f>
        <v>17044</v>
      </c>
      <c r="H80" s="16" t="s">
        <v>10643</v>
      </c>
      <c r="I80" s="15">
        <f>IF(B5L371C1-B5L371C1A&lt;0,0,B5L371C1-B5L371C1A)</f>
        <v>17404</v>
      </c>
      <c r="J80" s="16" t="s">
        <v>10644</v>
      </c>
      <c r="K80" s="23">
        <f>IF(B5L372C1B=0,0,B5L371C1B/B5L372C1B)</f>
        <v>4.1772734626006336E-3</v>
      </c>
      <c r="L80" s="16" t="s">
        <v>10645</v>
      </c>
      <c r="M80" s="21">
        <f>IF(B5L373C1B=0,0,B5L371C1B/B5L373C1B)</f>
        <v>4.9666270854682778E-3</v>
      </c>
      <c r="N80" s="16" t="s">
        <v>10646</v>
      </c>
      <c r="O80" s="15">
        <f>B5L101C1*B5L371C1C</f>
        <v>431.20740772387558</v>
      </c>
      <c r="P80" s="16" t="s">
        <v>10647</v>
      </c>
      <c r="Q80" s="15">
        <f>B5L102C1*B5L371C1D</f>
        <v>6574.3391729156156</v>
      </c>
      <c r="R80" s="16" t="s">
        <v>10648</v>
      </c>
      <c r="S80" s="15">
        <f>B5L371C1-B5L371C1A+B5L371C1E-B5L371C1F</f>
        <v>11260.86823480826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5016166</v>
      </c>
      <c r="F81" s="16" t="s">
        <v>10650</v>
      </c>
      <c r="G81" s="15">
        <f>SUM(B5L301C1A:B5L312C1A)+SUM(B5L315C1A:B5L322C1A)+SUM(B5L325C1A:B5L330C1A)+B5L332C1A+SUM(B5L336C1A:B5L371C1A)</f>
        <v>849878</v>
      </c>
      <c r="H81" s="16" t="s">
        <v>10651</v>
      </c>
      <c r="I81" s="15">
        <f>SUM(B5L301C1B:B5L312C1B)+SUM(B5L315C1B:B5L322C1B)+SUM(B5L325C1B:B5L330C1B)+B5L332C1B+SUM(B5L336C1B:B5L371C1B)</f>
        <v>4166354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1.1889638372816078</v>
      </c>
      <c r="N81" s="16" t="s">
        <v>10654</v>
      </c>
      <c r="O81" s="15">
        <f>SUM(B5L301C1E:B5L312C1E)+SUM(B5L315C1E:B5L322C1E)+SUM(B5L325C1E:B5L330C1E)+B5L332C1E+SUM(B5L336C1E:B5L371C1E)</f>
        <v>103227</v>
      </c>
      <c r="P81" s="16" t="s">
        <v>10655</v>
      </c>
      <c r="Q81" s="15">
        <f>B5L102C1*B5L372C1D</f>
        <v>1573834.9983011761</v>
      </c>
      <c r="R81" s="16" t="s">
        <v>10656</v>
      </c>
      <c r="S81" s="15">
        <f>B5L372C1-B5L372C1A+B5L372C1E-B5L372C1F</f>
        <v>2695680.0016988236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4354001</v>
      </c>
      <c r="F82" s="16" t="s">
        <v>10658</v>
      </c>
      <c r="G82" s="15">
        <f>SUM(B5L302C1A:B5L312C1A)+SUM(B5L315C1A:B5L322C1A)+SUM(B5L325C1A:B5L330C1A)+B5L332C1A+B5L336C1A+B5L338C1A+SUM(B5L340C1A:B5L371C1A)</f>
        <v>849878</v>
      </c>
      <c r="H82" s="16" t="s">
        <v>10659</v>
      </c>
      <c r="I82" s="15">
        <f>SUM(B5L302C1B:B5L312C1B)+SUM(B5L315C1B:B5L322C1B)+SUM(B5L325C1B:B5L330C1B)+B5L332C1B+B5L336C1B+B5L338C1B+SUM(B5L340C1B:B5L371C1B)</f>
        <v>3504189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1323703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11590.205279827645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866.36994750679503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2955.6220464608209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537.67993008076678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496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254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144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0.63022126315610727</v>
      </c>
      <c r="F18" s="16" t="s">
        <v>10707</v>
      </c>
      <c r="G18" s="15">
        <f>B5L401C1*B5L411C1</f>
        <v>7304.3938116915624</v>
      </c>
      <c r="H18" s="16" t="s">
        <v>10708</v>
      </c>
      <c r="I18" s="21">
        <f>B5L405C1*B5L411C1</f>
        <v>312.58974652542918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0.92913778684700754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21">
        <f>B5L402C1*B5L411C5</f>
        <v>804.97705561722159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8109.370867308784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4.806485552036837E-2</v>
      </c>
      <c r="F19" s="16" t="s">
        <v>10714</v>
      </c>
      <c r="G19" s="21">
        <f>B5L401C1*B5L412C1</f>
        <v>557.08154222632641</v>
      </c>
      <c r="H19" s="16" t="s">
        <v>10715</v>
      </c>
      <c r="I19" s="21">
        <f>B5L405C1*B5L412C1</f>
        <v>23.840168338102711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7.0862213152992487E-2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21">
        <f>B5L402C1*B5L412C5</f>
        <v>61.39289188957342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21">
        <f>B5L412C2+IF(B5L412C6=NULL_VALUE,0,B5L412C6)+IF(B5L412C9=NULL_VALUE,0,B5L412C9)+IF(B5L412C12=NULL_VALUE,0,B5L412C12)</f>
        <v>618.47443411589984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1.1153783712390688E-3</v>
      </c>
      <c r="F21" s="16" t="s">
        <v>10730</v>
      </c>
      <c r="G21" s="21">
        <f>B5L401C1*B5L414C1</f>
        <v>12.927464287340614</v>
      </c>
      <c r="H21" s="16" t="s">
        <v>10731</v>
      </c>
      <c r="I21" s="21">
        <f>B5L405C1*B5L414C1</f>
        <v>0.55322767213457813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4.3627619374785299E-2</v>
      </c>
      <c r="N21" s="16" t="s">
        <v>10734</v>
      </c>
      <c r="O21" s="21">
        <f>B5L403C1*B5L414C5</f>
        <v>128.94675365871669</v>
      </c>
      <c r="P21" s="16" t="s">
        <v>10735</v>
      </c>
      <c r="Q21" s="21">
        <f>B5L407C1*B5L414C5</f>
        <v>11.081415321195466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141.87421794605731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2.4098798730672654E-3</v>
      </c>
      <c r="F22" s="16" t="s">
        <v>10739</v>
      </c>
      <c r="G22" s="21">
        <f>B5L401C1*B5L415C1</f>
        <v>27.931002428574594</v>
      </c>
      <c r="H22" s="16" t="s">
        <v>10740</v>
      </c>
      <c r="I22" s="21">
        <f>B5L405C1*B5L415C1</f>
        <v>1.1953004170413637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2.6451391274476124E-2</v>
      </c>
      <c r="N22" s="16" t="s">
        <v>10743</v>
      </c>
      <c r="O22" s="21">
        <f>B5L403C1*B5L415C5</f>
        <v>78.180315210403023</v>
      </c>
      <c r="P22" s="16" t="s">
        <v>10744</v>
      </c>
      <c r="Q22" s="21">
        <f>B5L407C1*B5L415C5</f>
        <v>6.7186533837169353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21">
        <f>B5L415C2+IF(B5L415C6=NULL_VALUE,0,B5L415C6)+IF(B5L415C9=NULL_VALUE,0,B5L415C9)+IF(B5L415C12=NULL_VALUE,0,B5L415C12)</f>
        <v>106.11131763897762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5.12467739840489E-5</v>
      </c>
      <c r="F23" s="16" t="s">
        <v>10748</v>
      </c>
      <c r="G23" s="21">
        <f>B5L401C1*B5L416C1</f>
        <v>0.59396063040405755</v>
      </c>
      <c r="H23" s="16" t="s">
        <v>10749</v>
      </c>
      <c r="I23" s="21">
        <f>B5L405C1*B5L416C1</f>
        <v>2.5418399896088253E-2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21">
        <f>B5L416C2+IF(B5L416C6=NULL_VALUE,0,B5L416C6)+IF(B5L416C9=NULL_VALUE,0,B5L416C9)+IF(B5L416C12=NULL_VALUE,0,B5L416C12)</f>
        <v>0.59396063040405755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1.0275684302683141E-2</v>
      </c>
      <c r="F24" s="16" t="s">
        <v>10757</v>
      </c>
      <c r="G24" s="21">
        <f>B5L401C1*B5L417C1</f>
        <v>119.0972904588002</v>
      </c>
      <c r="H24" s="16" t="s">
        <v>10758</v>
      </c>
      <c r="I24" s="21">
        <f>B5L405C1*B5L417C1</f>
        <v>5.0967394141308375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1.8893850910340088E-2</v>
      </c>
      <c r="N24" s="16" t="s">
        <v>10761</v>
      </c>
      <c r="O24" s="21">
        <f>B5L403C1*B5L417C5</f>
        <v>55.843082293145017</v>
      </c>
      <c r="P24" s="16" t="s">
        <v>10762</v>
      </c>
      <c r="Q24" s="21">
        <f>B5L407C1*B5L417C5</f>
        <v>4.7990381312263821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21">
        <f>B5L417C2+IF(B5L417C6=NULL_VALUE,0,B5L417C6)+IF(B5L417C9=NULL_VALUE,0,B5L417C9)+IF(B5L417C12=NULL_VALUE,0,B5L417C12)</f>
        <v>174.94037275194523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0.19831013886883953</v>
      </c>
      <c r="F25" s="16" t="s">
        <v>10766</v>
      </c>
      <c r="G25" s="15">
        <f>B5L401C1*B5L418C1</f>
        <v>2298.4552185609773</v>
      </c>
      <c r="H25" s="16" t="s">
        <v>10767</v>
      </c>
      <c r="I25" s="21">
        <f>B5L405C1*B5L418C1</f>
        <v>98.361828878944408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0.64118859498454139</v>
      </c>
      <c r="N25" s="16" t="s">
        <v>10770</v>
      </c>
      <c r="O25" s="15">
        <f>B5L403C1*B5L418C5</f>
        <v>1895.1111472755488</v>
      </c>
      <c r="P25" s="16" t="s">
        <v>10771</v>
      </c>
      <c r="Q25" s="21">
        <f>B5L407C1*B5L418C5</f>
        <v>162.86190312607351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4193.5663658365265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8.0802932565185084E-3</v>
      </c>
      <c r="F26" s="16" t="s">
        <v>10775</v>
      </c>
      <c r="G26" s="21">
        <f>B5L401C1*B5L419C1</f>
        <v>93.65225756425653</v>
      </c>
      <c r="H26" s="16" t="s">
        <v>10776</v>
      </c>
      <c r="I26" s="21">
        <f>B5L405C1*B5L419C1</f>
        <v>4.0078254552331805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3.7272414977670906E-2</v>
      </c>
      <c r="N26" s="16" t="s">
        <v>10779</v>
      </c>
      <c r="O26" s="21">
        <f>B5L403C1*B5L419C5</f>
        <v>110.16317143284064</v>
      </c>
      <c r="P26" s="16" t="s">
        <v>10780</v>
      </c>
      <c r="Q26" s="21">
        <f>B5L407C1*B5L419C5</f>
        <v>9.4671934043284107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21">
        <f>B5L419C2+IF(B5L419C6=NULL_VALUE,0,B5L419C6)+IF(B5L419C9=NULL_VALUE,0,B5L419C9)+IF(B5L419C12=NULL_VALUE,0,B5L419C12)</f>
        <v>203.81542899709717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3.8749835716099628E-6</v>
      </c>
      <c r="F27" s="16" t="s">
        <v>10784</v>
      </c>
      <c r="G27" s="21">
        <f>B5L401C1*B5L420C1</f>
        <v>4.4911855050919179E-2</v>
      </c>
      <c r="H27" s="16" t="s">
        <v>10785</v>
      </c>
      <c r="I27" s="21">
        <f>B5L405C1*B5L420C1</f>
        <v>1.9219918515185415E-3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21">
        <f>B5L420C2+IF(B5L420C6=NULL_VALUE,0,B5L420C6)+IF(B5L420C9=NULL_VALUE,0,B5L420C9)+IF(B5L420C12=NULL_VALUE,0,B5L420C12)</f>
        <v>4.4911855050919179E-2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1.6252575058042155E-3</v>
      </c>
      <c r="F29" s="16" t="s">
        <v>10802</v>
      </c>
      <c r="G29" s="21">
        <f>B5L401C1*B5L422C1</f>
        <v>18.83706812485153</v>
      </c>
      <c r="H29" s="16" t="s">
        <v>10803</v>
      </c>
      <c r="I29" s="21">
        <f>B5L405C1*B5L422C1</f>
        <v>0.8061277228788909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-2.9371350051528685E-2</v>
      </c>
      <c r="N29" s="16" t="s">
        <v>10806</v>
      </c>
      <c r="O29" s="21">
        <f>B5L403C1*B5L422C5</f>
        <v>-86.81060974661635</v>
      </c>
      <c r="P29" s="16" t="s">
        <v>10807</v>
      </c>
      <c r="Q29" s="21">
        <f>B5L407C1*B5L422C5</f>
        <v>-7.4603229130882864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21">
        <f>B5L422C2+IF(B5L422C6=NULL_VALUE,0,B5L422C6)+IF(B5L422C9=NULL_VALUE,0,B5L422C9)+IF(B5L422C12=NULL_VALUE,0,B5L422C12)</f>
        <v>-67.973541621764824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1.7176228100309173E-4</v>
      </c>
      <c r="N30" s="16" t="s">
        <v>10815</v>
      </c>
      <c r="O30" s="21">
        <f>B5L403C1*B5L423C5</f>
        <v>0.50766438448313655</v>
      </c>
      <c r="P30" s="16" t="s">
        <v>10816</v>
      </c>
      <c r="Q30" s="21">
        <f>B5L407C1*B5L423C5</f>
        <v>4.3627619374785299E-2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21">
        <f>B5L423C2+IF(B5L423C6=NULL_VALUE,0,B5L423C6)+IF(B5L423C9=NULL_VALUE,0,B5L423C9)+IF(B5L423C12=NULL_VALUE,0,B5L423C12)</f>
        <v>0.50766438448313655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2.3397750420338825E-2</v>
      </c>
      <c r="F31" s="16" t="s">
        <v>10820</v>
      </c>
      <c r="G31" s="21">
        <f>B5L401C1*B5L424C1</f>
        <v>271.18473045790057</v>
      </c>
      <c r="H31" s="16" t="s">
        <v>10821</v>
      </c>
      <c r="I31" s="21">
        <f>B5L405C1*B5L424C1</f>
        <v>11.605284208488056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2.7138440398488492E-2</v>
      </c>
      <c r="N31" s="16" t="s">
        <v>10824</v>
      </c>
      <c r="O31" s="21">
        <f>B5L403C1*B5L424C5</f>
        <v>80.210972748335578</v>
      </c>
      <c r="P31" s="16" t="s">
        <v>10825</v>
      </c>
      <c r="Q31" s="21">
        <f>B5L407C1*B5L424C5</f>
        <v>6.8931638612160766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21">
        <f>B5L424C2+IF(B5L424C6=NULL_VALUE,0,B5L424C6)+IF(B5L424C9=NULL_VALUE,0,B5L424C9)+IF(B5L424C12=NULL_VALUE,0,B5L424C12)</f>
        <v>351.39570320623613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-1.1624950714829888E-5</v>
      </c>
      <c r="F32" s="16" t="s">
        <v>10829</v>
      </c>
      <c r="G32" s="21">
        <f>B5L401C1*B5L425C1</f>
        <v>-0.13473556515275753</v>
      </c>
      <c r="H32" s="16" t="s">
        <v>10830</v>
      </c>
      <c r="I32" s="21">
        <f>B5L405C1*B5L425C1</f>
        <v>-5.7659755545556241E-3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-1.7176228100309173E-4</v>
      </c>
      <c r="N32" s="16" t="s">
        <v>10833</v>
      </c>
      <c r="O32" s="21">
        <f>B5L403C1*B5L425C5</f>
        <v>-0.50766438448313655</v>
      </c>
      <c r="P32" s="16" t="s">
        <v>10834</v>
      </c>
      <c r="Q32" s="21">
        <f>B5L407C1*B5L425C5</f>
        <v>-4.3627619374785299E-2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-0.64239994963589409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2.3851941274750144E-2</v>
      </c>
      <c r="F33" s="16" t="s">
        <v>10838</v>
      </c>
      <c r="G33" s="21">
        <f>B5L401C1*B5L426C1</f>
        <v>276.44889569674808</v>
      </c>
      <c r="H33" s="16" t="s">
        <v>10839</v>
      </c>
      <c r="I33" s="21">
        <f>B5L405C1*B5L426C1</f>
        <v>11.830562872276072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4.9811061490896598E-3</v>
      </c>
      <c r="N33" s="16" t="s">
        <v>10842</v>
      </c>
      <c r="O33" s="21">
        <f>B5L403C1*B5L426C5</f>
        <v>14.722267150010959</v>
      </c>
      <c r="P33" s="16" t="s">
        <v>10843</v>
      </c>
      <c r="Q33" s="21">
        <f>B5L407C1*B5L426C5</f>
        <v>1.2652009618687736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21">
        <f>B5L426C2+IF(B5L426C6=NULL_VALUE,0,B5L426C6)+IF(B5L426C9=NULL_VALUE,0,B5L426C9)+IF(B5L426C12=NULL_VALUE,0,B5L426C12)</f>
        <v>291.17116284675905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0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0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1.3330625483446874E-4</v>
      </c>
      <c r="F35" s="16" t="s">
        <v>10856</v>
      </c>
      <c r="G35" s="21">
        <f>B5L401C1*B5L428C1</f>
        <v>1.5450468586165091</v>
      </c>
      <c r="H35" s="16" t="s">
        <v>10857</v>
      </c>
      <c r="I35" s="21">
        <f>B5L405C1*B5L428C1</f>
        <v>6.6119902397896502E-2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6.8704912401236686E-3</v>
      </c>
      <c r="N35" s="16" t="s">
        <v>10860</v>
      </c>
      <c r="O35" s="21">
        <f>B5L403C1*B5L428C5</f>
        <v>20.306575379325462</v>
      </c>
      <c r="P35" s="16" t="s">
        <v>10861</v>
      </c>
      <c r="Q35" s="21">
        <f>B5L407C1*B5L428C5</f>
        <v>1.7451047749914119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21.851622237941971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0.22294744074201306</v>
      </c>
      <c r="N36" s="16" t="s">
        <v>10869</v>
      </c>
      <c r="O36" s="21">
        <f>B5L403C1*B5L429C5</f>
        <v>658.9483710591112</v>
      </c>
      <c r="P36" s="16" t="s">
        <v>10870</v>
      </c>
      <c r="Q36" s="21">
        <f>B5L407C1*B5L429C5</f>
        <v>56.62864994847132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21">
        <f>B5L429C2+IF(B5L429C6=NULL_VALUE,0,B5L429C6)+IF(B5L429C9=NULL_VALUE,0,B5L429C9)+IF(B5L429C12=NULL_VALUE,0,B5L429C12)</f>
        <v>658.9483710591112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2.3249901429659775E-5</v>
      </c>
      <c r="F37" s="16" t="s">
        <v>10874</v>
      </c>
      <c r="G37" s="21">
        <f>B5L401C1*B5L430C1</f>
        <v>0.26947113030551506</v>
      </c>
      <c r="H37" s="16" t="s">
        <v>10875</v>
      </c>
      <c r="I37" s="21">
        <f>B5L405C1*B5L430C1</f>
        <v>1.1531951109111248E-2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21">
        <f>B5L430C2+IF(B5L430C6=NULL_VALUE,0,B5L430C6)+IF(B5L430C9=NULL_VALUE,0,B5L430C9)+IF(B5L430C12=NULL_VALUE,0,B5L430C12)</f>
        <v>0.26947113030551506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7.8586788385755502E-3</v>
      </c>
      <c r="F41" s="16" t="s">
        <v>10910</v>
      </c>
      <c r="G41" s="21">
        <f>B5L401C1*B5L434C1</f>
        <v>91.083700967328127</v>
      </c>
      <c r="H41" s="16" t="s">
        <v>10911</v>
      </c>
      <c r="I41" s="21">
        <f>B5L405C1*B5L434C1</f>
        <v>3.8979047039334729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0.14983894687490143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21.576808349985807</v>
      </c>
      <c r="X41" s="16" t="s">
        <v>10915</v>
      </c>
      <c r="Y41" s="15">
        <f>B5L410C1*B5L434C5</f>
        <v>0</v>
      </c>
      <c r="Z41" s="16" t="s">
        <v>10916</v>
      </c>
      <c r="AA41" s="21">
        <f>B5L404C1*B5L434C5</f>
        <v>80.565394479072722</v>
      </c>
      <c r="AB41" s="16" t="s">
        <v>10917</v>
      </c>
      <c r="AC41" s="21">
        <f>B5L434C2+IF(B5L434C6=NULL_VALUE,0,B5L434C6)+IF(B5L434C9=NULL_VALUE,0,B5L434C9)+IF(B5L434C12=NULL_VALUE,0,B5L434C12)</f>
        <v>171.64909544640085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2.9609321030748541E-3</v>
      </c>
      <c r="F42" s="16" t="s">
        <v>10919</v>
      </c>
      <c r="G42" s="21">
        <f>B5L401C1*B5L435C1</f>
        <v>34.31781089426935</v>
      </c>
      <c r="H42" s="16" t="s">
        <v>10920</v>
      </c>
      <c r="I42" s="21">
        <f>B5L405C1*B5L435C1</f>
        <v>1.4686223231251276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5.6455157057065948E-2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8.1295426162174973</v>
      </c>
      <c r="X42" s="16" t="s">
        <v>10924</v>
      </c>
      <c r="Y42" s="15">
        <f>B5L410C1*B5L435C5</f>
        <v>0</v>
      </c>
      <c r="Z42" s="16" t="s">
        <v>10925</v>
      </c>
      <c r="AA42" s="21">
        <f>B5L404C1*B5L435C5</f>
        <v>30.354804899141925</v>
      </c>
      <c r="AB42" s="16" t="s">
        <v>10926</v>
      </c>
      <c r="AC42" s="21">
        <f>B5L435C2+IF(B5L435C6=NULL_VALUE,0,B5L435C6)+IF(B5L435C9=NULL_VALUE,0,B5L435C9)+IF(B5L435C12=NULL_VALUE,0,B5L435C12)</f>
        <v>64.672615793411268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4.1280539049423446E-3</v>
      </c>
      <c r="F43" s="16" t="s">
        <v>10928</v>
      </c>
      <c r="G43" s="21">
        <f>B5L401C1*B5L436C1</f>
        <v>47.84499216447589</v>
      </c>
      <c r="H43" s="16" t="s">
        <v>10929</v>
      </c>
      <c r="I43" s="21">
        <f>B5L405C1*B5L436C1</f>
        <v>2.0475147368514031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7.8708299761935746E-2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11.333995165718747</v>
      </c>
      <c r="X43" s="16" t="s">
        <v>10933</v>
      </c>
      <c r="Y43" s="15">
        <f>B5L410C1*B5L436C5</f>
        <v>0</v>
      </c>
      <c r="Z43" s="16" t="s">
        <v>10934</v>
      </c>
      <c r="AA43" s="21">
        <f>B5L404C1*B5L436C5</f>
        <v>42.319873112773642</v>
      </c>
      <c r="AB43" s="16" t="s">
        <v>10935</v>
      </c>
      <c r="AC43" s="21">
        <f>B5L436C2+IF(B5L436C6=NULL_VALUE,0,B5L436C6)+IF(B5L436C9=NULL_VALUE,0,B5L436C9)+IF(B5L436C12=NULL_VALUE,0,B5L436C12)</f>
        <v>90.164865277249532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1.9644737807870481E-2</v>
      </c>
      <c r="F47" s="16" t="s">
        <v>10964</v>
      </c>
      <c r="G47" s="21">
        <f>B5L401C1*B5L440C1</f>
        <v>227.6865438616102</v>
      </c>
      <c r="H47" s="16" t="s">
        <v>10965</v>
      </c>
      <c r="I47" s="21">
        <f>B5L405C1*B5L440C1</f>
        <v>9.743789952703759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0.37456001005105521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53.936641447351953</v>
      </c>
      <c r="X47" s="16" t="s">
        <v>10969</v>
      </c>
      <c r="Y47" s="15">
        <f>B5L410C1*B5L440C5</f>
        <v>0</v>
      </c>
      <c r="Z47" s="16" t="s">
        <v>10970</v>
      </c>
      <c r="AA47" s="21">
        <f>B5L404C1*B5L440C5</f>
        <v>201.39340001530266</v>
      </c>
      <c r="AB47" s="16" t="s">
        <v>10971</v>
      </c>
      <c r="AC47" s="21">
        <f>B5L440C2+IF(B5L440C6=NULL_VALUE,0,B5L440C6)+IF(B5L440C9=NULL_VALUE,0,B5L440C9)+IF(B5L440C12=NULL_VALUE,0,B5L440C12)</f>
        <v>429.07994387691286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1.7855101832715634E-2</v>
      </c>
      <c r="F48" s="16" t="s">
        <v>10973</v>
      </c>
      <c r="G48" s="21">
        <f>B5L401C1*B5L441C1</f>
        <v>206.944295533401</v>
      </c>
      <c r="H48" s="16" t="s">
        <v>10974</v>
      </c>
      <c r="I48" s="21">
        <f>B5L405C1*B5L441C1</f>
        <v>8.8561305090269542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0.34043758625504156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49.023012420725983</v>
      </c>
      <c r="X48" s="16" t="s">
        <v>10978</v>
      </c>
      <c r="Y48" s="15">
        <f>B5L410C1*B5L441C5</f>
        <v>0</v>
      </c>
      <c r="Z48" s="16" t="s">
        <v>10979</v>
      </c>
      <c r="AA48" s="21">
        <f>B5L404C1*B5L441C5</f>
        <v>183.04645757447577</v>
      </c>
      <c r="AB48" s="16" t="s">
        <v>10980</v>
      </c>
      <c r="AC48" s="21">
        <f>B5L441C2+IF(B5L441C6=NULL_VALUE,0,B5L441C6)+IF(B5L441C9=NULL_VALUE,0,B5L441C9)+IF(B5L441C12=NULL_VALUE,0,B5L441C12)</f>
        <v>389.9907531078768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672048.32325817726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248657.87960552558</v>
      </c>
      <c r="J8" s="16" t="s">
        <v>11040</v>
      </c>
      <c r="K8" s="17">
        <f>B5L501C1-B5L501C3</f>
        <v>423390.44365265168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297626.86969648849</v>
      </c>
      <c r="F9" s="16" t="s">
        <v>11042</v>
      </c>
      <c r="G9" s="21">
        <f>B3L209C4</f>
        <v>0.83965046204818161</v>
      </c>
      <c r="H9" s="16" t="s">
        <v>11043</v>
      </c>
      <c r="I9" s="15">
        <f>B5L502C1*B5L502C2</f>
        <v>249902.53865861049</v>
      </c>
      <c r="J9" s="16" t="s">
        <v>11044</v>
      </c>
      <c r="K9" s="17">
        <f>B5L502C1-B5L502C3</f>
        <v>47724.331037878001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2546.7006074583605</v>
      </c>
      <c r="F10" s="16" t="s">
        <v>11042</v>
      </c>
      <c r="G10" s="21">
        <f>B3L209C4</f>
        <v>0.83965046204818161</v>
      </c>
      <c r="H10" s="16" t="s">
        <v>11046</v>
      </c>
      <c r="I10" s="15">
        <f>B5L503C1*B5L503C2</f>
        <v>2138.3383417507971</v>
      </c>
      <c r="J10" s="16" t="s">
        <v>11047</v>
      </c>
      <c r="K10" s="23">
        <f>B5L503C1-B5L503C3</f>
        <v>408.36226570756344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5059.7557800620889</v>
      </c>
      <c r="F11" s="16" t="s">
        <v>11049</v>
      </c>
      <c r="G11" s="21">
        <f>B3L202C4</f>
        <v>0.94795477436053999</v>
      </c>
      <c r="H11" s="16" t="s">
        <v>11050</v>
      </c>
      <c r="I11" s="15">
        <f>B5L504C1*B5L504C2</f>
        <v>4796.4196488081952</v>
      </c>
      <c r="J11" s="16" t="s">
        <v>11051</v>
      </c>
      <c r="K11" s="23">
        <f>B5L504C1-B5L504C3</f>
        <v>263.33613125389365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254088.38293940696</v>
      </c>
      <c r="F12" s="16" t="s">
        <v>11053</v>
      </c>
      <c r="G12" s="21">
        <f>B3L203C4</f>
        <v>0.93501853342991803</v>
      </c>
      <c r="H12" s="16" t="s">
        <v>11054</v>
      </c>
      <c r="I12" s="15">
        <f>B5L505C1*B5L505C2</f>
        <v>237577.3471775837</v>
      </c>
      <c r="J12" s="16" t="s">
        <v>11055</v>
      </c>
      <c r="K12" s="17">
        <f>B5L505C1-B5L505C3</f>
        <v>16511.035761823267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0.93501853342991803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283087.51264613366</v>
      </c>
      <c r="F14" s="16" t="s">
        <v>11060</v>
      </c>
      <c r="G14" s="21">
        <f>B3L204C4</f>
        <v>0.66428605564646104</v>
      </c>
      <c r="H14" s="16" t="s">
        <v>11061</v>
      </c>
      <c r="I14" s="15">
        <f>B5L507C1*B5L507C2</f>
        <v>188051.0871784678</v>
      </c>
      <c r="J14" s="16" t="s">
        <v>11062</v>
      </c>
      <c r="K14" s="17">
        <f>B5L507C1-B5L507C3</f>
        <v>95036.42546766586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654542.81885518041</v>
      </c>
      <c r="F15" s="16" t="s">
        <v>11064</v>
      </c>
      <c r="G15" s="21">
        <f>B3L205C4</f>
        <v>0.82321096738940447</v>
      </c>
      <c r="H15" s="16" t="s">
        <v>11065</v>
      </c>
      <c r="I15" s="15">
        <f>B5L508C1*B5L508C2</f>
        <v>538826.82710756082</v>
      </c>
      <c r="J15" s="16" t="s">
        <v>11066</v>
      </c>
      <c r="K15" s="17">
        <f>B5L508C1-B5L508C3</f>
        <v>115715.99174761958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161857.18761655135</v>
      </c>
      <c r="F16" s="16" t="s">
        <v>11068</v>
      </c>
      <c r="G16" s="21">
        <f>B3L206C4</f>
        <v>0.9119967955294479</v>
      </c>
      <c r="H16" s="16" t="s">
        <v>11069</v>
      </c>
      <c r="I16" s="15">
        <f>B5L509C1*B5L509C2</f>
        <v>147613.23643970347</v>
      </c>
      <c r="J16" s="16" t="s">
        <v>11070</v>
      </c>
      <c r="K16" s="17">
        <f>B5L509C1-B5L509C3</f>
        <v>14243.951176847884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1065.6544462611585</v>
      </c>
      <c r="F17" s="16" t="s">
        <v>11042</v>
      </c>
      <c r="G17" s="21">
        <f>B3L209C4</f>
        <v>0.83965046204818161</v>
      </c>
      <c r="H17" s="16" t="s">
        <v>11072</v>
      </c>
      <c r="I17" s="21">
        <f>B5L510C1*B5L510C2</f>
        <v>894.7772481868808</v>
      </c>
      <c r="J17" s="16" t="s">
        <v>11073</v>
      </c>
      <c r="K17" s="23">
        <f>B5L510C1-B5L510C3</f>
        <v>170.87719807427766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1296.6432970900798</v>
      </c>
      <c r="F18" s="16" t="s">
        <v>11042</v>
      </c>
      <c r="G18" s="21">
        <f>B3L209C4</f>
        <v>0.83965046204818161</v>
      </c>
      <c r="H18" s="16" t="s">
        <v>11075</v>
      </c>
      <c r="I18" s="15">
        <f>B5L511C1*B5L511C2</f>
        <v>1088.7271435133632</v>
      </c>
      <c r="J18" s="16" t="s">
        <v>11076</v>
      </c>
      <c r="K18" s="23">
        <f>B5L511C1-B5L511C3</f>
        <v>207.91615357671662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5823.248340224909</v>
      </c>
      <c r="F19" s="16" t="s">
        <v>11078</v>
      </c>
      <c r="G19" s="21">
        <f>B3L220C4</f>
        <v>0.95518482438728136</v>
      </c>
      <c r="H19" s="16" t="s">
        <v>11079</v>
      </c>
      <c r="I19" s="15">
        <f>B5L512C1*B5L512C2</f>
        <v>5562.2784432212575</v>
      </c>
      <c r="J19" s="16" t="s">
        <v>11080</v>
      </c>
      <c r="K19" s="23">
        <f>B5L512C1-B5L512C3</f>
        <v>260.96989700365157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389.9907531078768</v>
      </c>
      <c r="F20" s="16" t="s">
        <v>11042</v>
      </c>
      <c r="G20" s="21">
        <f>B3L209C4</f>
        <v>0.83965046204818161</v>
      </c>
      <c r="H20" s="16" t="s">
        <v>11082</v>
      </c>
      <c r="I20" s="21">
        <f>B5L513C1*B5L513C2</f>
        <v>327.45591604154708</v>
      </c>
      <c r="J20" s="16" t="s">
        <v>11083</v>
      </c>
      <c r="K20" s="23">
        <f>B5L513C1-B5L513C3</f>
        <v>62.534837066329715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64.672615793411268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23">
        <f>B5L514C1-B5L514C3</f>
        <v>64.672615793411268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50090.288167427963</v>
      </c>
      <c r="F23" s="16" t="s">
        <v>11093</v>
      </c>
      <c r="G23" s="21">
        <f>B3L207C4</f>
        <v>0.79215988104518653</v>
      </c>
      <c r="H23" s="16" t="s">
        <v>11094</v>
      </c>
      <c r="I23" s="15">
        <f>B5L516C1*B5L516C2</f>
        <v>39679.516716228849</v>
      </c>
      <c r="J23" s="16" t="s">
        <v>11095</v>
      </c>
      <c r="K23" s="17">
        <f>B5L516C1-B5L516C3</f>
        <v>10410.771451199114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1248.1162275882057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1248.1162275882057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42560.181035923801</v>
      </c>
      <c r="F25" s="16" t="s">
        <v>11042</v>
      </c>
      <c r="G25" s="21">
        <f>B3L209C4</f>
        <v>0.83965046204818161</v>
      </c>
      <c r="H25" s="16" t="s">
        <v>11101</v>
      </c>
      <c r="I25" s="15">
        <f>B5L518C1*B5L518C2</f>
        <v>35735.675671667675</v>
      </c>
      <c r="J25" s="16" t="s">
        <v>11102</v>
      </c>
      <c r="K25" s="17">
        <f>B5L518C1-B5L518C3</f>
        <v>6824.5053642561252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47667.169830301034</v>
      </c>
      <c r="F26" s="16" t="s">
        <v>11104</v>
      </c>
      <c r="G26" s="21">
        <f>B3L208C4</f>
        <v>0.89592433437395147</v>
      </c>
      <c r="H26" s="16" t="s">
        <v>11105</v>
      </c>
      <c r="I26" s="15">
        <f>B5L519C1*B5L519C2</f>
        <v>42706.177401702553</v>
      </c>
      <c r="J26" s="16" t="s">
        <v>11106</v>
      </c>
      <c r="K26" s="17">
        <f>B5L519C1-B5L519C3</f>
        <v>4960.9924285984816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215134.08668126911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215134.08668126911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1451.9299194960774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1451.9299194960774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11260.86823480826</v>
      </c>
      <c r="F31" s="16" t="s">
        <v>11042</v>
      </c>
      <c r="G31" s="21">
        <f>B3L209C4</f>
        <v>0.83965046204818161</v>
      </c>
      <c r="H31" s="16" t="s">
        <v>11122</v>
      </c>
      <c r="I31" s="15">
        <f>B5L524C1*B5L524C2</f>
        <v>9455.1932164204463</v>
      </c>
      <c r="J31" s="16" t="s">
        <v>11123</v>
      </c>
      <c r="K31" s="17">
        <f>B5L524C1-B5L524C3</f>
        <v>1805.6750183878139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7032</v>
      </c>
      <c r="F33" s="16" t="s">
        <v>11042</v>
      </c>
      <c r="G33" s="21">
        <f>B3L209C4</f>
        <v>0.83965046204818161</v>
      </c>
      <c r="H33" s="16" t="s">
        <v>11128</v>
      </c>
      <c r="I33" s="15">
        <f>B5L526C1*B5L526C2</f>
        <v>5904.4220491228134</v>
      </c>
      <c r="J33" s="16" t="s">
        <v>11129</v>
      </c>
      <c r="K33" s="17">
        <f>B5L526C1-B5L526C3</f>
        <v>1127.5779508771866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-121</v>
      </c>
      <c r="F34" s="16" t="s">
        <v>11042</v>
      </c>
      <c r="G34" s="21">
        <f>B3L209C4</f>
        <v>0.83965046204818161</v>
      </c>
      <c r="H34" s="16" t="s">
        <v>11131</v>
      </c>
      <c r="I34" s="21">
        <f>B5L527C1*B5L527C2</f>
        <v>-101.59770590782998</v>
      </c>
      <c r="J34" s="16" t="s">
        <v>11132</v>
      </c>
      <c r="K34" s="23">
        <f>B5L527C1-B5L527C3</f>
        <v>-19.402294092170024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186</v>
      </c>
      <c r="F35" s="16" t="s">
        <v>11042</v>
      </c>
      <c r="G35" s="21">
        <f>B3L209C4</f>
        <v>0.83965046204818161</v>
      </c>
      <c r="H35" s="16" t="s">
        <v>11134</v>
      </c>
      <c r="I35" s="21">
        <f>B5L528C1*B5L528C2</f>
        <v>156.17498594096179</v>
      </c>
      <c r="J35" s="16" t="s">
        <v>11135</v>
      </c>
      <c r="K35" s="23">
        <f>B5L528C1-B5L528C3</f>
        <v>29.82501405903821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0.83965046204818161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103</v>
      </c>
      <c r="F37" s="16" t="s">
        <v>11049</v>
      </c>
      <c r="G37" s="21">
        <f>B3L202C4</f>
        <v>0.94795477436053999</v>
      </c>
      <c r="H37" s="16" t="s">
        <v>11140</v>
      </c>
      <c r="I37" s="21">
        <f>B5L530C1*B5L530C2</f>
        <v>97.639341759135618</v>
      </c>
      <c r="J37" s="16" t="s">
        <v>11141</v>
      </c>
      <c r="K37" s="23">
        <f>B5L530C1-B5L530C3</f>
        <v>5.3606582408643817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0.94795477436053999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8781</v>
      </c>
      <c r="F39" s="16" t="s">
        <v>11053</v>
      </c>
      <c r="G39" s="21">
        <f>B3L203C4</f>
        <v>0.93501853342991803</v>
      </c>
      <c r="H39" s="16" t="s">
        <v>11146</v>
      </c>
      <c r="I39" s="15">
        <f>B5L532C1*B5L532C2</f>
        <v>8210.3977420481096</v>
      </c>
      <c r="J39" s="16" t="s">
        <v>11147</v>
      </c>
      <c r="K39" s="23">
        <f>B5L532C1-B5L532C3</f>
        <v>570.60225795189035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26339</v>
      </c>
      <c r="F40" s="16" t="s">
        <v>11060</v>
      </c>
      <c r="G40" s="21">
        <f>B3L204C4</f>
        <v>0.66428605564646104</v>
      </c>
      <c r="H40" s="16" t="s">
        <v>11149</v>
      </c>
      <c r="I40" s="15">
        <f>B5L533C1*B5L533C2</f>
        <v>17496.630419672136</v>
      </c>
      <c r="J40" s="16" t="s">
        <v>11150</v>
      </c>
      <c r="K40" s="17">
        <f>B5L533C1-B5L533C3</f>
        <v>8842.3695803278642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29759</v>
      </c>
      <c r="F41" s="16" t="s">
        <v>11064</v>
      </c>
      <c r="G41" s="21">
        <f>B3L205C4</f>
        <v>0.82321096738940447</v>
      </c>
      <c r="H41" s="16" t="s">
        <v>11152</v>
      </c>
      <c r="I41" s="15">
        <f>B5L534C1*B5L534C2</f>
        <v>24497.935178541287</v>
      </c>
      <c r="J41" s="16" t="s">
        <v>11153</v>
      </c>
      <c r="K41" s="17">
        <f>B5L534C1-B5L534C3</f>
        <v>5261.0648214587127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8229</v>
      </c>
      <c r="F42" s="16" t="s">
        <v>11068</v>
      </c>
      <c r="G42" s="21">
        <f>B3L206C4</f>
        <v>0.9119967955294479</v>
      </c>
      <c r="H42" s="16" t="s">
        <v>11155</v>
      </c>
      <c r="I42" s="15">
        <f>B5L535C1*B5L535C2</f>
        <v>7504.8216304118268</v>
      </c>
      <c r="J42" s="16" t="s">
        <v>11156</v>
      </c>
      <c r="K42" s="23">
        <f>B5L535C1-B5L535C3</f>
        <v>724.17836958817315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0.93501853342991803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0.93501853342991803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0.93501853342991803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-4</v>
      </c>
      <c r="F46" s="16" t="s">
        <v>11060</v>
      </c>
      <c r="G46" s="21">
        <f>B3L204C4</f>
        <v>0.66428605564646104</v>
      </c>
      <c r="H46" s="16" t="s">
        <v>11167</v>
      </c>
      <c r="I46" s="21">
        <f>B5L539C1*B5L539C2</f>
        <v>-2.6571442225858442</v>
      </c>
      <c r="J46" s="16" t="s">
        <v>11168</v>
      </c>
      <c r="K46" s="23">
        <f>B5L539C1-B5L539C3</f>
        <v>-1.3428557774141558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44</v>
      </c>
      <c r="F47" s="16" t="s">
        <v>11064</v>
      </c>
      <c r="G47" s="21">
        <f>B3L205C4</f>
        <v>0.82321096738940447</v>
      </c>
      <c r="H47" s="16" t="s">
        <v>11170</v>
      </c>
      <c r="I47" s="21">
        <f>B5L540C1*B5L540C2</f>
        <v>36.221282565133798</v>
      </c>
      <c r="J47" s="16" t="s">
        <v>11171</v>
      </c>
      <c r="K47" s="23">
        <f>B5L540C1-B5L540C3</f>
        <v>7.778717434866202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1699</v>
      </c>
      <c r="F48" s="16" t="s">
        <v>11068</v>
      </c>
      <c r="G48" s="21">
        <f>B3L206C4</f>
        <v>0.9119967955294479</v>
      </c>
      <c r="H48" s="16" t="s">
        <v>11173</v>
      </c>
      <c r="I48" s="15">
        <f>B5L541C1*B5L541C2</f>
        <v>1549.4825556045321</v>
      </c>
      <c r="J48" s="16" t="s">
        <v>11174</v>
      </c>
      <c r="K48" s="23">
        <f>B5L541C1-B5L541C3</f>
        <v>149.51744439546792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33</v>
      </c>
      <c r="F49" s="16" t="s">
        <v>11042</v>
      </c>
      <c r="G49" s="21">
        <f>B3L209C4</f>
        <v>0.83965046204818161</v>
      </c>
      <c r="H49" s="16" t="s">
        <v>11176</v>
      </c>
      <c r="I49" s="21">
        <f>B5L542C1*B5L542C2</f>
        <v>27.708465247589992</v>
      </c>
      <c r="J49" s="16" t="s">
        <v>11177</v>
      </c>
      <c r="K49" s="23">
        <f>B5L542C1-B5L542C3</f>
        <v>5.2915347524100085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0.83965046204818161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67</v>
      </c>
      <c r="F51" s="16" t="s">
        <v>11042</v>
      </c>
      <c r="G51" s="21">
        <f>B3L209C4</f>
        <v>0.83965046204818161</v>
      </c>
      <c r="H51" s="16" t="s">
        <v>11182</v>
      </c>
      <c r="I51" s="21">
        <f>B5L544C1*B5L544C2</f>
        <v>56.256580957228167</v>
      </c>
      <c r="J51" s="16" t="s">
        <v>11183</v>
      </c>
      <c r="K51" s="23">
        <f>B5L544C1-B5L544C3</f>
        <v>10.743419042771833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0.83965046204818161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303</v>
      </c>
      <c r="F53" s="16" t="s">
        <v>11078</v>
      </c>
      <c r="G53" s="21">
        <f>B3L220C4</f>
        <v>0.95518482438728136</v>
      </c>
      <c r="H53" s="16" t="s">
        <v>11188</v>
      </c>
      <c r="I53" s="21">
        <f>B5L546C1*B5L546C2</f>
        <v>289.42100178934624</v>
      </c>
      <c r="J53" s="16" t="s">
        <v>11189</v>
      </c>
      <c r="K53" s="23">
        <f>B5L546C1-B5L546C3</f>
        <v>13.578998210653765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0.95518482438728136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8.8561305090269542</v>
      </c>
      <c r="F55" s="16" t="s">
        <v>11042</v>
      </c>
      <c r="G55" s="21">
        <f>B3L209C4</f>
        <v>0.83965046204818161</v>
      </c>
      <c r="H55" s="16" t="s">
        <v>11194</v>
      </c>
      <c r="I55" s="21">
        <f>B5L548C1*B5L548C2</f>
        <v>7.4360540738634802</v>
      </c>
      <c r="J55" s="16" t="s">
        <v>11195</v>
      </c>
      <c r="K55" s="23">
        <f>B5L548C1-B5L548C3</f>
        <v>1.420076435163474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0.83965046204818161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3107</v>
      </c>
      <c r="F59" s="16" t="s">
        <v>11093</v>
      </c>
      <c r="G59" s="21">
        <f>B3L207C4</f>
        <v>0.79215988104518653</v>
      </c>
      <c r="H59" s="16" t="s">
        <v>11206</v>
      </c>
      <c r="I59" s="15">
        <f>B5L552C1*B5L552C2</f>
        <v>2461.2407504073944</v>
      </c>
      <c r="J59" s="16" t="s">
        <v>11207</v>
      </c>
      <c r="K59" s="23">
        <f>B5L552C1-B5L552C3</f>
        <v>645.75924959260556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-63</v>
      </c>
      <c r="F60" s="16" t="s">
        <v>11093</v>
      </c>
      <c r="G60" s="21">
        <f>B3L207C4</f>
        <v>0.79215988104518653</v>
      </c>
      <c r="H60" s="16" t="s">
        <v>11209</v>
      </c>
      <c r="I60" s="21">
        <f>B5L553C1*B5L553C2</f>
        <v>-49.906072505846751</v>
      </c>
      <c r="J60" s="16" t="s">
        <v>11210</v>
      </c>
      <c r="K60" s="23">
        <f>B5L553C1-B5L553C3</f>
        <v>-13.093927494153249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1923</v>
      </c>
      <c r="F61" s="16" t="s">
        <v>11042</v>
      </c>
      <c r="G61" s="21">
        <f>B3L209C4</f>
        <v>0.83965046204818161</v>
      </c>
      <c r="H61" s="16" t="s">
        <v>11212</v>
      </c>
      <c r="I61" s="15">
        <f>B5L554C1*B5L554C2</f>
        <v>1614.6478385186533</v>
      </c>
      <c r="J61" s="16" t="s">
        <v>11213</v>
      </c>
      <c r="K61" s="23">
        <f>B5L554C1-B5L554C3</f>
        <v>308.35216148134668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138</v>
      </c>
      <c r="F62" s="16" t="s">
        <v>11042</v>
      </c>
      <c r="G62" s="21">
        <f>B3L209C4</f>
        <v>0.83965046204818161</v>
      </c>
      <c r="H62" s="16" t="s">
        <v>11215</v>
      </c>
      <c r="I62" s="21">
        <f>B5L555C1*B5L555C2</f>
        <v>115.87176376264907</v>
      </c>
      <c r="J62" s="16" t="s">
        <v>11216</v>
      </c>
      <c r="K62" s="23">
        <f>B5L555C1-B5L555C3</f>
        <v>22.128236237350933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2345</v>
      </c>
      <c r="F63" s="16" t="s">
        <v>11104</v>
      </c>
      <c r="G63" s="21">
        <f>B3L208C4</f>
        <v>0.89592433437395147</v>
      </c>
      <c r="H63" s="16" t="s">
        <v>11218</v>
      </c>
      <c r="I63" s="15">
        <f>B5L556C1*B5L556C2</f>
        <v>2100.9425641069161</v>
      </c>
      <c r="J63" s="16" t="s">
        <v>11219</v>
      </c>
      <c r="K63" s="23">
        <f>B5L556C1-B5L556C3</f>
        <v>244.05743589308395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0.89592433437395147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55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55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2527</v>
      </c>
      <c r="F67" s="16" t="s">
        <v>11042</v>
      </c>
      <c r="G67" s="21">
        <f>B3L209C4</f>
        <v>0.83965046204818161</v>
      </c>
      <c r="H67" s="16" t="s">
        <v>11230</v>
      </c>
      <c r="I67" s="15">
        <f>B5L560C1*B5L560C2</f>
        <v>2121.7967175957551</v>
      </c>
      <c r="J67" s="16" t="s">
        <v>11231</v>
      </c>
      <c r="K67" s="23">
        <f>B5L560C1-B5L560C3</f>
        <v>405.20328240424487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420</v>
      </c>
      <c r="F68" s="16" t="s">
        <v>11042</v>
      </c>
      <c r="G68" s="21">
        <f>B3L209C4</f>
        <v>0.83965046204818161</v>
      </c>
      <c r="H68" s="16" t="s">
        <v>11233</v>
      </c>
      <c r="I68" s="21">
        <f>B5L561C1*B5L561C2</f>
        <v>352.65319406023627</v>
      </c>
      <c r="J68" s="16" t="s">
        <v>11234</v>
      </c>
      <c r="K68" s="23">
        <f>B5L561C1-B5L561C3</f>
        <v>67.346805939763726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73</v>
      </c>
      <c r="F69" s="16" t="s">
        <v>11236</v>
      </c>
      <c r="G69" s="21">
        <f>B3L402C2</f>
        <v>0.96187137065848582</v>
      </c>
      <c r="H69" s="16" t="s">
        <v>11237</v>
      </c>
      <c r="I69" s="21">
        <f>B5L562C1*B5L562C2</f>
        <v>70.216610058069463</v>
      </c>
      <c r="J69" s="16" t="s">
        <v>11238</v>
      </c>
      <c r="K69" s="23">
        <f>B5L562C1-B5L562C3</f>
        <v>2.7833899419305368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0.96187137065848582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49.023012420725983</v>
      </c>
      <c r="F71" s="16" t="s">
        <v>11042</v>
      </c>
      <c r="G71" s="21">
        <f>B3L209C4</f>
        <v>0.83965046204818161</v>
      </c>
      <c r="H71" s="16" t="s">
        <v>11243</v>
      </c>
      <c r="I71" s="21">
        <f>B5L564C1*B5L564C2</f>
        <v>41.162195030056317</v>
      </c>
      <c r="J71" s="16" t="s">
        <v>11244</v>
      </c>
      <c r="K71" s="23">
        <f>B5L564C1-B5L564C3</f>
        <v>7.8608173906696663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0.83965046204818161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1.4686223231251276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1.4686223231251276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126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126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508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508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8.1295426162174973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8.1295426162174973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248657.87960552558</v>
      </c>
      <c r="F8" s="16" t="s">
        <v>11361</v>
      </c>
      <c r="G8" s="15">
        <f>B5L601C1*A4L203C2</f>
        <v>42421.034260702661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42421.034260702661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423390.44365265168</v>
      </c>
      <c r="F9" s="16" t="s">
        <v>11366</v>
      </c>
      <c r="G9" s="15">
        <f>B5L602C1*A4L203C2</f>
        <v>72230.409687142383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72230.409687142383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249902.53865861049</v>
      </c>
      <c r="F10" s="16" t="s">
        <v>11370</v>
      </c>
      <c r="G10" s="15">
        <f>B5L603C1*A4L203C2</f>
        <v>42633.373095158946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42633.373095158946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47724.331037878001</v>
      </c>
      <c r="F11" s="16" t="s">
        <v>11375</v>
      </c>
      <c r="G11" s="15">
        <f>B5L604C1*A4L203C2</f>
        <v>8141.7708750619868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8141.7708750619868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2138.3383417507971</v>
      </c>
      <c r="F12" s="16" t="s">
        <v>11380</v>
      </c>
      <c r="G12" s="21">
        <f>B5L605C1*A4L203C2</f>
        <v>364.80052110268599</v>
      </c>
      <c r="H12" s="16" t="s">
        <v>11371</v>
      </c>
      <c r="I12" s="15">
        <f>B3L619C3</f>
        <v>1</v>
      </c>
      <c r="J12" s="16" t="s">
        <v>11381</v>
      </c>
      <c r="K12" s="23">
        <f>B5L605C2*B5L605C3</f>
        <v>364.80052110268599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408.36226570756344</v>
      </c>
      <c r="F13" s="16" t="s">
        <v>11384</v>
      </c>
      <c r="G13" s="21">
        <f>B5L606C1*A4L203C2</f>
        <v>69.666602529710318</v>
      </c>
      <c r="H13" s="16" t="s">
        <v>11376</v>
      </c>
      <c r="I13" s="15">
        <f>B3L620C3</f>
        <v>1</v>
      </c>
      <c r="J13" s="16" t="s">
        <v>11385</v>
      </c>
      <c r="K13" s="23">
        <f>B5L606C2*B5L606C3</f>
        <v>69.666602529710318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4796.4196488081952</v>
      </c>
      <c r="F14" s="16" t="s">
        <v>11388</v>
      </c>
      <c r="G14" s="21">
        <f>B5L607C1*A4L203C2</f>
        <v>818.26919208667812</v>
      </c>
      <c r="H14" s="16" t="s">
        <v>11389</v>
      </c>
      <c r="I14" s="15">
        <f>B3L603C3</f>
        <v>1</v>
      </c>
      <c r="J14" s="16" t="s">
        <v>11390</v>
      </c>
      <c r="K14" s="23">
        <f>B5L607C2*B5L607C3</f>
        <v>818.26919208667812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263.33613125389365</v>
      </c>
      <c r="F15" s="16" t="s">
        <v>11393</v>
      </c>
      <c r="G15" s="21">
        <f>B5L608C1*A4L203C2</f>
        <v>44.925143991914261</v>
      </c>
      <c r="H15" s="16" t="s">
        <v>11394</v>
      </c>
      <c r="I15" s="15">
        <f>B3L604C3</f>
        <v>1</v>
      </c>
      <c r="J15" s="16" t="s">
        <v>11395</v>
      </c>
      <c r="K15" s="23">
        <f>B5L608C2*B5L608C3</f>
        <v>44.925143991914261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237577.3471775837</v>
      </c>
      <c r="F16" s="16" t="s">
        <v>11398</v>
      </c>
      <c r="G16" s="15">
        <f>B5L609C1*A4L203C2</f>
        <v>40530.695428495776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40530.695428495776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16511.035761823267</v>
      </c>
      <c r="F17" s="16" t="s">
        <v>11403</v>
      </c>
      <c r="G17" s="15">
        <f>B5L610C1*A4L203C2</f>
        <v>2816.7827009670491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2816.7827009670491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188051.0871784678</v>
      </c>
      <c r="F20" s="16" t="s">
        <v>11416</v>
      </c>
      <c r="G20" s="15">
        <f>B5L613C1*A4L203C2</f>
        <v>32081.515472646606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32081.515472646606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95036.42546766586</v>
      </c>
      <c r="F21" s="16" t="s">
        <v>11421</v>
      </c>
      <c r="G21" s="15">
        <f>B5L614C1*A4L203C2</f>
        <v>16213.214184783796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16213.214184783796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538826.82710756082</v>
      </c>
      <c r="F22" s="16" t="s">
        <v>11426</v>
      </c>
      <c r="G22" s="15">
        <f>B5L615C1*A4L203C2</f>
        <v>91923.856704549878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91923.856704549878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115715.99174761958</v>
      </c>
      <c r="F23" s="16" t="s">
        <v>11431</v>
      </c>
      <c r="G23" s="15">
        <f>B5L616C1*A4L203C2</f>
        <v>19741.148192143901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19741.148192143901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147613.23643970347</v>
      </c>
      <c r="F24" s="16" t="s">
        <v>11436</v>
      </c>
      <c r="G24" s="15">
        <f>B5L617C1*A4L203C2</f>
        <v>25182.818136613412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25182.818136613412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14243.951176847884</v>
      </c>
      <c r="F25" s="16" t="s">
        <v>11441</v>
      </c>
      <c r="G25" s="15">
        <f>B5L618C1*A4L203C2</f>
        <v>2430.0180707702489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2430.0180707702489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894.7772481868808</v>
      </c>
      <c r="F26" s="16" t="s">
        <v>11446</v>
      </c>
      <c r="G26" s="21">
        <f>B5L619C1*A4L203C2</f>
        <v>152.64899854068187</v>
      </c>
      <c r="H26" s="16" t="s">
        <v>11371</v>
      </c>
      <c r="I26" s="15">
        <f>B3L619C3</f>
        <v>1</v>
      </c>
      <c r="J26" s="16" t="s">
        <v>11447</v>
      </c>
      <c r="K26" s="23">
        <f>B5L619C2*B5L619C3</f>
        <v>152.64899854068187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170.87719807427766</v>
      </c>
      <c r="F27" s="16" t="s">
        <v>11450</v>
      </c>
      <c r="G27" s="21">
        <f>B5L620C1*A4L203C2</f>
        <v>29.151649991471768</v>
      </c>
      <c r="H27" s="16" t="s">
        <v>11376</v>
      </c>
      <c r="I27" s="15">
        <f>B3L620C3</f>
        <v>1</v>
      </c>
      <c r="J27" s="16" t="s">
        <v>11451</v>
      </c>
      <c r="K27" s="23">
        <f>B5L620C2*B5L620C3</f>
        <v>29.151649991471768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19952.389896390618</v>
      </c>
      <c r="F28" s="16" t="s">
        <v>11454</v>
      </c>
      <c r="G28" s="15">
        <f>B5L621C1*A4L203C2</f>
        <v>3403.8777163242394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3403.8777163242394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1088.7271435133632</v>
      </c>
      <c r="F29" s="16" t="s">
        <v>11459</v>
      </c>
      <c r="G29" s="21">
        <f>B5L622C1*A4L203C2</f>
        <v>185.73685068337977</v>
      </c>
      <c r="H29" s="16" t="s">
        <v>11371</v>
      </c>
      <c r="I29" s="15">
        <f>B3L619C3</f>
        <v>1</v>
      </c>
      <c r="J29" s="16" t="s">
        <v>11460</v>
      </c>
      <c r="K29" s="23">
        <f>B5L622C2*B5L622C3</f>
        <v>185.73685068337977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207.91615357671662</v>
      </c>
      <c r="F30" s="16" t="s">
        <v>11463</v>
      </c>
      <c r="G30" s="21">
        <f>B5L623C1*A4L203C2</f>
        <v>35.470495800187855</v>
      </c>
      <c r="H30" s="16" t="s">
        <v>11376</v>
      </c>
      <c r="I30" s="15">
        <f>B3L620C3</f>
        <v>1</v>
      </c>
      <c r="J30" s="16" t="s">
        <v>11464</v>
      </c>
      <c r="K30" s="23">
        <f>B5L623C2*B5L623C3</f>
        <v>35.470495800187855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5562.2784432212575</v>
      </c>
      <c r="F31" s="16" t="s">
        <v>11467</v>
      </c>
      <c r="G31" s="21">
        <f>B5L624C1*A4L203C2</f>
        <v>948.92470241354658</v>
      </c>
      <c r="H31" s="16" t="s">
        <v>11468</v>
      </c>
      <c r="I31" s="15">
        <f>B3L625C3</f>
        <v>1</v>
      </c>
      <c r="J31" s="16" t="s">
        <v>11469</v>
      </c>
      <c r="K31" s="23">
        <f>B5L624C2*B5L624C3</f>
        <v>948.92470241354658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260.96989700365157</v>
      </c>
      <c r="F32" s="16" t="s">
        <v>11472</v>
      </c>
      <c r="G32" s="21">
        <f>B5L625C1*A4L203C2</f>
        <v>44.521464428822959</v>
      </c>
      <c r="H32" s="16" t="s">
        <v>11468</v>
      </c>
      <c r="I32" s="15">
        <f>B3L625C3</f>
        <v>1</v>
      </c>
      <c r="J32" s="16" t="s">
        <v>11473</v>
      </c>
      <c r="K32" s="23">
        <f>B5L625C2*B5L625C3</f>
        <v>44.521464428822959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8109.370867308784</v>
      </c>
      <c r="F33" s="16" t="s">
        <v>11476</v>
      </c>
      <c r="G33" s="15">
        <f>B5L626C1*A4L203C2</f>
        <v>1383.4586699628785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1383.4586699628785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618.47443411589984</v>
      </c>
      <c r="F34" s="16" t="s">
        <v>11480</v>
      </c>
      <c r="G34" s="21">
        <f>B5L627C1*A4L203C2</f>
        <v>105.51173846017251</v>
      </c>
      <c r="H34" s="16" t="s">
        <v>11468</v>
      </c>
      <c r="I34" s="15">
        <f>B3L625C3</f>
        <v>1</v>
      </c>
      <c r="J34" s="16" t="s">
        <v>11481</v>
      </c>
      <c r="K34" s="23">
        <f>B5L627C2*B5L627C3</f>
        <v>105.51173846017251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141.87421794605731</v>
      </c>
      <c r="F36" s="16" t="s">
        <v>11488</v>
      </c>
      <c r="G36" s="21">
        <f>B5L629C1*A4L203C2</f>
        <v>24.203741581597377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24.203741581597377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106.11131763897762</v>
      </c>
      <c r="F37" s="16" t="s">
        <v>11492</v>
      </c>
      <c r="G37" s="21">
        <f>B5L630C1*A4L203C2</f>
        <v>18.102590789209582</v>
      </c>
      <c r="H37" s="16" t="s">
        <v>11108</v>
      </c>
      <c r="I37" s="15">
        <f>1</f>
        <v>1</v>
      </c>
      <c r="J37" s="16" t="s">
        <v>11493</v>
      </c>
      <c r="K37" s="23">
        <f>B5L630C2*B5L630C3</f>
        <v>18.102590789209582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21">
        <f>B5L416C13</f>
        <v>0.59396063040405755</v>
      </c>
      <c r="F38" s="16" t="s">
        <v>11496</v>
      </c>
      <c r="G38" s="21">
        <f>B5L631C1*A4L203C2</f>
        <v>0.10132968354693223</v>
      </c>
      <c r="H38" s="16" t="s">
        <v>11108</v>
      </c>
      <c r="I38" s="15">
        <f>1</f>
        <v>1</v>
      </c>
      <c r="J38" s="16" t="s">
        <v>11497</v>
      </c>
      <c r="K38" s="23">
        <f>B5L631C2*B5L631C3</f>
        <v>0.10132968354693223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174.94037275194523</v>
      </c>
      <c r="F39" s="16" t="s">
        <v>11500</v>
      </c>
      <c r="G39" s="21">
        <f>B5L632C1*A4L203C2</f>
        <v>29.844827591481856</v>
      </c>
      <c r="H39" s="16" t="s">
        <v>11108</v>
      </c>
      <c r="I39" s="15">
        <f>1</f>
        <v>1</v>
      </c>
      <c r="J39" s="16" t="s">
        <v>11501</v>
      </c>
      <c r="K39" s="23">
        <f>B5L632C2*B5L632C3</f>
        <v>29.844827591481856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4193.5663658365265</v>
      </c>
      <c r="F40" s="16" t="s">
        <v>11504</v>
      </c>
      <c r="G40" s="21">
        <f>B5L633C1*A4L203C2</f>
        <v>715.42242201171143</v>
      </c>
      <c r="H40" s="16" t="s">
        <v>11108</v>
      </c>
      <c r="I40" s="15">
        <f>1</f>
        <v>1</v>
      </c>
      <c r="J40" s="16" t="s">
        <v>11505</v>
      </c>
      <c r="K40" s="23">
        <f>B5L633C2*B5L633C3</f>
        <v>715.42242201171143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203.81542899709717</v>
      </c>
      <c r="F41" s="16" t="s">
        <v>11508</v>
      </c>
      <c r="G41" s="21">
        <f>B5L634C1*A4L203C2</f>
        <v>34.770912186904781</v>
      </c>
      <c r="H41" s="16" t="s">
        <v>11108</v>
      </c>
      <c r="I41" s="15">
        <f>1</f>
        <v>1</v>
      </c>
      <c r="J41" s="16" t="s">
        <v>11509</v>
      </c>
      <c r="K41" s="23">
        <f>B5L634C2*B5L634C3</f>
        <v>34.770912186904781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21">
        <f>B5L420C13</f>
        <v>4.4911855050919179E-2</v>
      </c>
      <c r="F42" s="16" t="s">
        <v>11512</v>
      </c>
      <c r="G42" s="21">
        <f>B5L635C1*A4L203C2</f>
        <v>7.6619624716868125E-3</v>
      </c>
      <c r="H42" s="16" t="s">
        <v>11108</v>
      </c>
      <c r="I42" s="15">
        <f>1</f>
        <v>1</v>
      </c>
      <c r="J42" s="16" t="s">
        <v>11513</v>
      </c>
      <c r="K42" s="23">
        <f>B5L635C2*B5L635C3</f>
        <v>7.6619624716868125E-3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-67.973541621764824</v>
      </c>
      <c r="F44" s="16" t="s">
        <v>11520</v>
      </c>
      <c r="G44" s="21">
        <f>B5L637C1*A4L203C2</f>
        <v>-11.596286200673079</v>
      </c>
      <c r="H44" s="16" t="s">
        <v>11108</v>
      </c>
      <c r="I44" s="15">
        <f>1</f>
        <v>1</v>
      </c>
      <c r="J44" s="16" t="s">
        <v>11521</v>
      </c>
      <c r="K44" s="23">
        <f>B5L637C2*B5L637C3</f>
        <v>-11.596286200673079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21">
        <f>B5L423C13</f>
        <v>0.50766438448313655</v>
      </c>
      <c r="F45" s="16" t="s">
        <v>11524</v>
      </c>
      <c r="G45" s="21">
        <f>B5L638C1*A4L203C2</f>
        <v>8.6607543992823097E-2</v>
      </c>
      <c r="H45" s="16" t="s">
        <v>11108</v>
      </c>
      <c r="I45" s="15">
        <f>1</f>
        <v>1</v>
      </c>
      <c r="J45" s="16" t="s">
        <v>11525</v>
      </c>
      <c r="K45" s="23">
        <f>B5L638C2*B5L638C3</f>
        <v>8.6607543992823097E-2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351.39570320623613</v>
      </c>
      <c r="F46" s="16" t="s">
        <v>11528</v>
      </c>
      <c r="G46" s="21">
        <f>B5L639C1*A4L203C2</f>
        <v>59.948106966983886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59.948106966983886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21">
        <f>B5L425C13</f>
        <v>-0.64239994963589409</v>
      </c>
      <c r="F47" s="16" t="s">
        <v>11532</v>
      </c>
      <c r="G47" s="21">
        <f>B5L640C1*A4L203C2</f>
        <v>-0.10959343140788354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-0.10959343140788354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291.17116284675905</v>
      </c>
      <c r="F48" s="16" t="s">
        <v>11536</v>
      </c>
      <c r="G48" s="21">
        <f>B5L641C1*A4L203C2</f>
        <v>49.673800381657095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49.673800381657095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0</v>
      </c>
      <c r="F49" s="16" t="s">
        <v>11540</v>
      </c>
      <c r="G49" s="15">
        <f>B5L642C1*A4L203C2</f>
        <v>0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0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21.851622237941971</v>
      </c>
      <c r="F50" s="16" t="s">
        <v>11544</v>
      </c>
      <c r="G50" s="21">
        <f>B5L643C1*A4L203C2</f>
        <v>3.7278867537929004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3.7278867537929004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658.9483710591112</v>
      </c>
      <c r="F51" s="16" t="s">
        <v>11548</v>
      </c>
      <c r="G51" s="21">
        <f>B5L644C1*A4L203C2</f>
        <v>112.41659210268438</v>
      </c>
      <c r="H51" s="16" t="s">
        <v>11108</v>
      </c>
      <c r="I51" s="15">
        <f>1</f>
        <v>1</v>
      </c>
      <c r="J51" s="16" t="s">
        <v>11549</v>
      </c>
      <c r="K51" s="23">
        <f>B5L644C2*B5L644C3</f>
        <v>112.41659210268438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21">
        <f>B5L430C13</f>
        <v>0.26947113030551506</v>
      </c>
      <c r="F52" s="16" t="s">
        <v>11552</v>
      </c>
      <c r="G52" s="21">
        <f>B5L645C1*A4L203C2</f>
        <v>4.5971774830120868E-2</v>
      </c>
      <c r="H52" s="16" t="s">
        <v>11108</v>
      </c>
      <c r="I52" s="15">
        <f>1</f>
        <v>1</v>
      </c>
      <c r="J52" s="16" t="s">
        <v>11553</v>
      </c>
      <c r="K52" s="23">
        <f>B5L645C2*B5L645C3</f>
        <v>4.5971774830120868E-2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171.64909544640085</v>
      </c>
      <c r="F56" s="16" t="s">
        <v>11568</v>
      </c>
      <c r="G56" s="21">
        <f>B5L649C1*A4L203C2</f>
        <v>29.283335683155986</v>
      </c>
      <c r="H56" s="16" t="s">
        <v>11108</v>
      </c>
      <c r="I56" s="15">
        <f>1</f>
        <v>1</v>
      </c>
      <c r="J56" s="16" t="s">
        <v>11569</v>
      </c>
      <c r="K56" s="23">
        <f>B5L649C2*B5L649C3</f>
        <v>29.283335683155986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64.672615793411268</v>
      </c>
      <c r="F58" s="16" t="s">
        <v>11576</v>
      </c>
      <c r="G58" s="21">
        <f>B5L651C1*A4L203C2</f>
        <v>11.033148254355963</v>
      </c>
      <c r="H58" s="16" t="s">
        <v>11108</v>
      </c>
      <c r="I58" s="15">
        <f>1</f>
        <v>1</v>
      </c>
      <c r="J58" s="16" t="s">
        <v>11577</v>
      </c>
      <c r="K58" s="23">
        <f>B5L651C2*B5L651C3</f>
        <v>11.033148254355963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90.164865277249532</v>
      </c>
      <c r="F59" s="16" t="s">
        <v>11580</v>
      </c>
      <c r="G59" s="21">
        <f>B5L652C1*A4L203C2</f>
        <v>15.38212601629877</v>
      </c>
      <c r="H59" s="16" t="s">
        <v>11108</v>
      </c>
      <c r="I59" s="15">
        <f>1</f>
        <v>1</v>
      </c>
      <c r="J59" s="16" t="s">
        <v>11581</v>
      </c>
      <c r="K59" s="23">
        <f>B5L652C2*B5L652C3</f>
        <v>15.38212601629877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429.07994387691286</v>
      </c>
      <c r="F63" s="16" t="s">
        <v>11597</v>
      </c>
      <c r="G63" s="21">
        <f>B5L656C1*A4L203C2</f>
        <v>73.201038425401336</v>
      </c>
      <c r="H63" s="16" t="s">
        <v>11598</v>
      </c>
      <c r="I63" s="15">
        <f>B3L632C3</f>
        <v>1</v>
      </c>
      <c r="J63" s="16" t="s">
        <v>11599</v>
      </c>
      <c r="K63" s="23">
        <f>B5L656C2*B5L656C3</f>
        <v>73.201038425401336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327.45591604154708</v>
      </c>
      <c r="F64" s="16" t="s">
        <v>11602</v>
      </c>
      <c r="G64" s="21">
        <f>B5L657C1*A4L203C2</f>
        <v>55.863979276687935</v>
      </c>
      <c r="H64" s="16" t="s">
        <v>11603</v>
      </c>
      <c r="I64" s="15">
        <f>B3L633C3</f>
        <v>1</v>
      </c>
      <c r="J64" s="16" t="s">
        <v>11604</v>
      </c>
      <c r="K64" s="23">
        <f>B5L657C2*B5L657C3</f>
        <v>55.863979276687935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62.534837066329715</v>
      </c>
      <c r="F65" s="16" t="s">
        <v>11607</v>
      </c>
      <c r="G65" s="21">
        <f>B5L658C1*A4L203C2</f>
        <v>10.668443203515849</v>
      </c>
      <c r="H65" s="16" t="s">
        <v>11603</v>
      </c>
      <c r="I65" s="15">
        <f>B3L633C3</f>
        <v>1</v>
      </c>
      <c r="J65" s="16" t="s">
        <v>11608</v>
      </c>
      <c r="K65" s="23">
        <f>B5L658C2*B5L658C3</f>
        <v>10.668443203515849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171.64909544640085</v>
      </c>
      <c r="F67" s="16" t="s">
        <v>11615</v>
      </c>
      <c r="G67" s="21">
        <f>B5L660C1*A4L203C2</f>
        <v>29.283335683155986</v>
      </c>
      <c r="H67" s="16" t="s">
        <v>11108</v>
      </c>
      <c r="I67" s="15">
        <f>1</f>
        <v>1</v>
      </c>
      <c r="J67" s="16" t="s">
        <v>11616</v>
      </c>
      <c r="K67" s="23">
        <f>B5L660C2*B5L660C3</f>
        <v>29.283335683155986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0</v>
      </c>
      <c r="F69" s="16" t="s">
        <v>11623</v>
      </c>
      <c r="G69" s="15">
        <f>B5L662C1*A4L203C2</f>
        <v>0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0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12305.170770488592</v>
      </c>
      <c r="F72" s="16" t="s">
        <v>11635</v>
      </c>
      <c r="G72" s="15">
        <f>B5L665C1*A4L203C2</f>
        <v>2099.2621334453538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2099.2621334453538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18536.693522122605</v>
      </c>
      <c r="F73" s="16" t="s">
        <v>11639</v>
      </c>
      <c r="G73" s="15">
        <f>B5L666C1*A4L203C2</f>
        <v>3162.3599148741164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3162.3599148741164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39679.516716228849</v>
      </c>
      <c r="F74" s="16" t="s">
        <v>11644</v>
      </c>
      <c r="G74" s="15">
        <f>B5L667C1*A4L203C2</f>
        <v>6769.3255517886419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6769.3255517886419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10410.771451199114</v>
      </c>
      <c r="F75" s="16" t="s">
        <v>11649</v>
      </c>
      <c r="G75" s="15">
        <f>B5L668C1*A4L203C2</f>
        <v>1776.0776095745689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1776.0776095745689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1248.1162275882057</v>
      </c>
      <c r="F77" s="16" t="s">
        <v>11659</v>
      </c>
      <c r="G77" s="21">
        <f>B5L670C1*A4L203C2</f>
        <v>212.9286284265479</v>
      </c>
      <c r="H77" s="16" t="s">
        <v>11655</v>
      </c>
      <c r="I77" s="15">
        <f>B3L622C3</f>
        <v>1</v>
      </c>
      <c r="J77" s="16" t="s">
        <v>11660</v>
      </c>
      <c r="K77" s="23">
        <f>B5L670C2*B5L670C3</f>
        <v>212.9286284265479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1616.9219558024502</v>
      </c>
      <c r="F78" s="16" t="s">
        <v>11663</v>
      </c>
      <c r="G78" s="21">
        <f>B5L671C1*A4L203C2</f>
        <v>275.84688565989802</v>
      </c>
      <c r="H78" s="16" t="s">
        <v>11664</v>
      </c>
      <c r="I78" s="15">
        <f>B3L626C3</f>
        <v>1</v>
      </c>
      <c r="J78" s="16" t="s">
        <v>11665</v>
      </c>
      <c r="K78" s="23">
        <f>B5L671C2*B5L671C3</f>
        <v>275.84688565989802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35735.675671667675</v>
      </c>
      <c r="F79" s="16" t="s">
        <v>11668</v>
      </c>
      <c r="G79" s="15">
        <f>B5L672C1*A4L203C2</f>
        <v>6096.5062695865054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6096.5062695865054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6824.5053642561252</v>
      </c>
      <c r="F80" s="16" t="s">
        <v>11673</v>
      </c>
      <c r="G80" s="15">
        <f>B5L673C1*A4L203C2</f>
        <v>1164.260615142095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1164.260615142095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42706.177401702553</v>
      </c>
      <c r="F81" s="16" t="s">
        <v>11677</v>
      </c>
      <c r="G81" s="15">
        <f>B5L674C1*A4L203C2</f>
        <v>7285.6738647304555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7285.6738647304555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4960.9924285984816</v>
      </c>
      <c r="F82" s="16" t="s">
        <v>11681</v>
      </c>
      <c r="G82" s="21">
        <f>B5L675C1*A4L203C2</f>
        <v>846.34530831890095</v>
      </c>
      <c r="H82" s="16" t="s">
        <v>11376</v>
      </c>
      <c r="I82" s="15">
        <f>B3L620C3</f>
        <v>1</v>
      </c>
      <c r="J82" s="16" t="s">
        <v>11682</v>
      </c>
      <c r="K82" s="23">
        <f>B5L675C2*B5L675C3</f>
        <v>846.34530831890095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6522.7013991129897</v>
      </c>
      <c r="F84" s="16" t="s">
        <v>11690</v>
      </c>
      <c r="G84" s="15">
        <f>B5L677C1*A4L203C2</f>
        <v>1112.772858688676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1112.772858688676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2555492.6074920688</v>
      </c>
      <c r="F86" s="16" t="s">
        <v>11698</v>
      </c>
      <c r="G86" s="15">
        <f>SUM(B5L601C2:B5L658C2)+SUM(B5L661C2:B5L678C2)</f>
        <v>435967.03883814701</v>
      </c>
      <c r="H86" s="16" t="s">
        <v>945</v>
      </c>
      <c r="I86" s="21"/>
      <c r="J86" s="16" t="s">
        <v>11699</v>
      </c>
      <c r="K86" s="17">
        <f>SUM(B5L601C4:B5L658C4)+SUM(B5L661C4:B5L678C4)</f>
        <v>435967.03883814701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215134.08668126911</v>
      </c>
      <c r="F8" s="16" t="s">
        <v>11757</v>
      </c>
      <c r="G8" s="15">
        <f>B5L701C1*A4L204C2</f>
        <v>36701.875187824509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36701.875187824509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1451.9299194960774</v>
      </c>
      <c r="F9" s="16" t="s">
        <v>11762</v>
      </c>
      <c r="G9" s="21">
        <f>B5L702C1*A4L204C2</f>
        <v>247.6992442660308</v>
      </c>
      <c r="H9" s="16" t="s">
        <v>11763</v>
      </c>
      <c r="I9" s="15">
        <f>B3L602C3</f>
        <v>1</v>
      </c>
      <c r="J9" s="16" t="s">
        <v>11764</v>
      </c>
      <c r="K9" s="23">
        <f>B5L702C2*B5L702C3</f>
        <v>247.6992442660308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-7</v>
      </c>
      <c r="F10" s="16" t="s">
        <v>11767</v>
      </c>
      <c r="G10" s="21">
        <f>B5L703C1*A4L204C2</f>
        <v>-1.1941999999999999</v>
      </c>
      <c r="H10" s="16" t="s">
        <v>11108</v>
      </c>
      <c r="I10" s="15">
        <f>1</f>
        <v>1</v>
      </c>
      <c r="J10" s="16" t="s">
        <v>11768</v>
      </c>
      <c r="K10" s="23">
        <f>B5L703C2*B5L703C3</f>
        <v>-1.1941999999999999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256.86995456325434</v>
      </c>
      <c r="F11" s="16" t="s">
        <v>11771</v>
      </c>
      <c r="G11" s="21">
        <f>B5L704C1*A4L204C2</f>
        <v>43.822014248491193</v>
      </c>
      <c r="H11" s="16" t="s">
        <v>11108</v>
      </c>
      <c r="I11" s="15">
        <f>1</f>
        <v>1</v>
      </c>
      <c r="J11" s="16" t="s">
        <v>11772</v>
      </c>
      <c r="K11" s="23">
        <f>B5L704C2*B5L704C3</f>
        <v>43.822014248491193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320.92568630572839</v>
      </c>
      <c r="F12" s="16" t="s">
        <v>11775</v>
      </c>
      <c r="G12" s="21">
        <f>B5L705C1*A4L204C2</f>
        <v>54.749922083757262</v>
      </c>
      <c r="H12" s="16" t="s">
        <v>11108</v>
      </c>
      <c r="I12" s="15">
        <f>1</f>
        <v>1</v>
      </c>
      <c r="J12" s="16" t="s">
        <v>11776</v>
      </c>
      <c r="K12" s="23">
        <f>B5L705C2*B5L705C3</f>
        <v>54.749922083757262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0</v>
      </c>
      <c r="F13" s="16" t="s">
        <v>11779</v>
      </c>
      <c r="G13" s="15">
        <f>B5L706C1*A4L204C2</f>
        <v>0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0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5270.0397479035437</v>
      </c>
      <c r="F14" s="16" t="s">
        <v>11783</v>
      </c>
      <c r="G14" s="21">
        <f>B5L707C1*A4L204C2</f>
        <v>899.06878099234461</v>
      </c>
      <c r="H14" s="16" t="s">
        <v>11108</v>
      </c>
      <c r="I14" s="15">
        <f>1</f>
        <v>1</v>
      </c>
      <c r="J14" s="16" t="s">
        <v>11784</v>
      </c>
      <c r="K14" s="23">
        <f>B5L707C2*B5L707C3</f>
        <v>899.06878099234461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106977.60120308511</v>
      </c>
      <c r="F15" s="16" t="s">
        <v>11787</v>
      </c>
      <c r="G15" s="15">
        <f>B5L708C1*A4L204C2</f>
        <v>18250.378765246322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18250.378765246322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2472.9394618155115</v>
      </c>
      <c r="F16" s="16" t="s">
        <v>11791</v>
      </c>
      <c r="G16" s="21">
        <f>B5L709C1*A4L204C2</f>
        <v>421.88347218572625</v>
      </c>
      <c r="H16" s="16" t="s">
        <v>11108</v>
      </c>
      <c r="I16" s="15">
        <f>1</f>
        <v>1</v>
      </c>
      <c r="J16" s="16" t="s">
        <v>11792</v>
      </c>
      <c r="K16" s="23">
        <f>B5L709C2*B5L709C3</f>
        <v>421.88347218572625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163.69798111965582</v>
      </c>
      <c r="F19" s="16" t="s">
        <v>11803</v>
      </c>
      <c r="G19" s="21">
        <f>B5L712C1*A4L204C2</f>
        <v>27.926875579013284</v>
      </c>
      <c r="H19" s="16" t="s">
        <v>11108</v>
      </c>
      <c r="I19" s="15">
        <f>1</f>
        <v>1</v>
      </c>
      <c r="J19" s="16" t="s">
        <v>11804</v>
      </c>
      <c r="K19" s="23">
        <f>B5L712C2*B5L712C3</f>
        <v>27.926875579013284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-47</v>
      </c>
      <c r="F20" s="16" t="s">
        <v>11807</v>
      </c>
      <c r="G20" s="21">
        <f>B5L713C1*A4L204C2</f>
        <v>-8.0182000000000002</v>
      </c>
      <c r="H20" s="16" t="s">
        <v>11108</v>
      </c>
      <c r="I20" s="15">
        <f>1</f>
        <v>1</v>
      </c>
      <c r="J20" s="16" t="s">
        <v>11808</v>
      </c>
      <c r="K20" s="23">
        <f>B5L713C2*B5L713C3</f>
        <v>-8.0182000000000002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3444.774907039714</v>
      </c>
      <c r="F21" s="16" t="s">
        <v>11811</v>
      </c>
      <c r="G21" s="21">
        <f>B5L714C1*A4L204C2</f>
        <v>587.67859914097517</v>
      </c>
      <c r="H21" s="16" t="s">
        <v>11108</v>
      </c>
      <c r="I21" s="15">
        <f>1</f>
        <v>1</v>
      </c>
      <c r="J21" s="16" t="s">
        <v>11812</v>
      </c>
      <c r="K21" s="23">
        <f>B5L714C2*B5L714C3</f>
        <v>587.67859914097517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5.8232483402249091</v>
      </c>
      <c r="F22" s="16" t="s">
        <v>11815</v>
      </c>
      <c r="G22" s="21">
        <f>B5L715C1*A4L204C2</f>
        <v>0.99344616684236953</v>
      </c>
      <c r="H22" s="16" t="s">
        <v>11108</v>
      </c>
      <c r="I22" s="15">
        <f>1</f>
        <v>1</v>
      </c>
      <c r="J22" s="16" t="s">
        <v>11816</v>
      </c>
      <c r="K22" s="23">
        <f>B5L715C2*B5L715C3</f>
        <v>0.99344616684236953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11956.422897668457</v>
      </c>
      <c r="F23" s="16" t="s">
        <v>11819</v>
      </c>
      <c r="G23" s="15">
        <f>B5L716C1*A4L204C2</f>
        <v>2039.7657463422388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2039.7657463422388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0</v>
      </c>
      <c r="F24" s="16" t="s">
        <v>11823</v>
      </c>
      <c r="G24" s="15">
        <f>B5L717C1*A4L204C2</f>
        <v>0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0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-12</v>
      </c>
      <c r="F25" s="16" t="s">
        <v>11827</v>
      </c>
      <c r="G25" s="21">
        <f>B5L718C1*A4L204C2</f>
        <v>-2.0472000000000001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-2.0472000000000001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30077.077677261659</v>
      </c>
      <c r="F26" s="16" t="s">
        <v>11831</v>
      </c>
      <c r="G26" s="15">
        <f>B5L719C1*A4L204C2</f>
        <v>5131.1494517408391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5131.1494517408391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87.995752696731969</v>
      </c>
      <c r="F32" s="16" t="s">
        <v>11855</v>
      </c>
      <c r="G32" s="15">
        <f>B5L725C1*A4L204C2</f>
        <v>15.012075410062474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15.012075410062474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201.22558153443856</v>
      </c>
      <c r="F37" s="16" t="s">
        <v>11875</v>
      </c>
      <c r="G37" s="21">
        <f>B5L730C1*A4L204C2</f>
        <v>34.329084209775218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34.329084209775218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1303.1135730236631</v>
      </c>
      <c r="F38" s="16" t="s">
        <v>11879</v>
      </c>
      <c r="G38" s="21">
        <f>B5L731C1*A4L204C2</f>
        <v>222.31117555783692</v>
      </c>
      <c r="H38" s="16" t="s">
        <v>11598</v>
      </c>
      <c r="I38" s="15">
        <f>B3L632C3</f>
        <v>1</v>
      </c>
      <c r="J38" s="16" t="s">
        <v>11880</v>
      </c>
      <c r="K38" s="23">
        <f>B5L731C2*B5L731C3</f>
        <v>222.31117555783692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9455.1932164204463</v>
      </c>
      <c r="F39" s="16" t="s">
        <v>11883</v>
      </c>
      <c r="G39" s="15">
        <f>B5L732C1*A4L204C2</f>
        <v>1613.0559627213281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1613.0559627213281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1805.6750183878139</v>
      </c>
      <c r="F40" s="16" t="s">
        <v>11887</v>
      </c>
      <c r="G40" s="21">
        <f>B5L733C1*A4L204C2</f>
        <v>308.04815813696104</v>
      </c>
      <c r="H40" s="16" t="s">
        <v>11603</v>
      </c>
      <c r="I40" s="15">
        <f>B3L633C3</f>
        <v>1</v>
      </c>
      <c r="J40" s="16" t="s">
        <v>11888</v>
      </c>
      <c r="K40" s="23">
        <f>B5L733C2*B5L733C3</f>
        <v>308.04815813696104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390319.39250793104</v>
      </c>
      <c r="F41" s="16" t="s">
        <v>11891</v>
      </c>
      <c r="G41" s="15">
        <f>SUM(B5L701C2:B5L733C2)</f>
        <v>66588.488361853073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66554.159277643295</v>
      </c>
      <c r="L41" s="16" t="s">
        <v>11893</v>
      </c>
      <c r="M41" s="23">
        <f>SUM(B5L701C5:B5L733C5)</f>
        <v>34.329084209775218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198.852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197.3485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195.81633333333335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193.423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175.49760000000001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311.57400000000001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334.11900000000003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346.80099999999999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353.26875000000001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334.31779999999998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30625.56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31888.05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32557.040000000001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32801.504999999997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30588.923999999999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1.3377235856697696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1.359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2.4462000000000002</v>
      </c>
      <c r="J9" s="16" t="s">
        <v>12037</v>
      </c>
      <c r="K9" s="23">
        <f>IF(B6L216C3=0,0,B6L202C3/B6L216C3)</f>
        <v>1.7641787337636344E-3</v>
      </c>
      <c r="L9" s="16" t="s">
        <v>12038</v>
      </c>
      <c r="M9" s="23">
        <f>A1L542C9</f>
        <v>1.7455197132616487</v>
      </c>
      <c r="N9" s="16" t="s">
        <v>12039</v>
      </c>
      <c r="O9" s="23">
        <f>B6L202C1*B6L202C5</f>
        <v>2.3721612903225804</v>
      </c>
      <c r="P9" s="16" t="s">
        <v>12040</v>
      </c>
      <c r="Q9" s="23">
        <f>B3L836C3</f>
        <v>2.005654281098546</v>
      </c>
      <c r="R9" s="16" t="s">
        <v>12041</v>
      </c>
      <c r="S9" s="23">
        <f>B6L202C6*B6L202C7</f>
        <v>4.7577354473917346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2.6167544960654543</v>
      </c>
      <c r="X9" s="16" t="s">
        <v>12044</v>
      </c>
      <c r="Y9" s="23">
        <f>IF(B6L216C10=0,0,B6L202C10/B6L216C10)</f>
        <v>2.2561667635725056E-3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7.9892892000000007E-2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0.11983933800000002</v>
      </c>
      <c r="AH9" s="16" t="s">
        <v>12049</v>
      </c>
      <c r="AI9" s="23">
        <f>IF(B6L216C15=0,0,B6L202C15/B6L216C15)</f>
        <v>1.3430192621085345E-3</v>
      </c>
      <c r="AJ9" s="16" t="s">
        <v>12050</v>
      </c>
      <c r="AK9" s="23">
        <f>A1L522C14</f>
        <v>5.629E-2</v>
      </c>
      <c r="AL9" s="16" t="s">
        <v>12051</v>
      </c>
      <c r="AM9" s="23">
        <f>B6L202C3*B6L202C17</f>
        <v>0.137696598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0.1652359176</v>
      </c>
      <c r="AR9" s="16" t="s">
        <v>12054</v>
      </c>
      <c r="AS9" s="23">
        <f>IF(B6L216C20=0,0,B6L202C20/B6L216C20)</f>
        <v>1.7641787337636346E-3</v>
      </c>
      <c r="AT9" s="16" t="s">
        <v>12055</v>
      </c>
      <c r="AU9" s="17">
        <f>A1L237C3</f>
        <v>2483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12.414999999999999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3.1037499999999998</v>
      </c>
      <c r="BD9" s="16" t="s">
        <v>12060</v>
      </c>
      <c r="BE9" s="23">
        <f>IF(B6L216C26=0,0,B6L202C26/B6L216C26)</f>
        <v>2.6156335458425856E-3</v>
      </c>
      <c r="BF9" s="16" t="s">
        <v>12061</v>
      </c>
      <c r="BG9" s="23">
        <f>B6L202C3+B6L202C10+B6L202C15+B6L202C20+B6L202C26</f>
        <v>8.4517797516654554</v>
      </c>
      <c r="BH9" s="16" t="s">
        <v>12062</v>
      </c>
      <c r="BI9" s="17">
        <f>B6L218C3*B6L202C4</f>
        <v>19.131172999992312</v>
      </c>
      <c r="BJ9" s="16" t="s">
        <v>12063</v>
      </c>
      <c r="BK9" s="17">
        <f>B6L218C10*B6L202C11</f>
        <v>20.465040864498366</v>
      </c>
      <c r="BL9" s="16" t="s">
        <v>12064</v>
      </c>
      <c r="BM9" s="17">
        <f>B6L218C15*B6L202C16</f>
        <v>0.9372361652696235</v>
      </c>
      <c r="BN9" s="16" t="s">
        <v>12065</v>
      </c>
      <c r="BO9" s="17">
        <f>B6L218C20*B6L202C21</f>
        <v>1.2922724738034808</v>
      </c>
      <c r="BP9" s="16" t="s">
        <v>12066</v>
      </c>
      <c r="BQ9" s="17">
        <f>B6L218C26*B6L202C27</f>
        <v>24.27372177202442</v>
      </c>
      <c r="BR9" s="16" t="s">
        <v>12067</v>
      </c>
      <c r="BS9" s="15">
        <f>B6L202C29+B6L202C30+B6L202C31+B6L202C32+B6L202C33</f>
        <v>66.099444275588198</v>
      </c>
      <c r="BT9" s="16" t="s">
        <v>12068</v>
      </c>
      <c r="BU9" s="23">
        <f>IF(B6L202C3=0,0,B6L202C29/B6L202C3)</f>
        <v>7.8207722181311059</v>
      </c>
      <c r="BV9" s="16" t="s">
        <v>12069</v>
      </c>
      <c r="BW9" s="23">
        <f>IF(B6L202C8=0,0,B6L202C30/B6L202C8)</f>
        <v>4.3014247199721085</v>
      </c>
      <c r="BX9" s="16" t="s">
        <v>12070</v>
      </c>
      <c r="BY9" s="23">
        <f>IF(B6L202C13=0,0,B6L202C31/B6L202C13)</f>
        <v>11.73115832719666</v>
      </c>
      <c r="BZ9" s="16" t="s">
        <v>12071</v>
      </c>
      <c r="CA9" s="23">
        <f>IF(B6L202C18=0,0,B6L202C32/B6L202C18)</f>
        <v>9.3849266617573281</v>
      </c>
      <c r="CB9" s="16" t="s">
        <v>12072</v>
      </c>
      <c r="CC9" s="23">
        <f>IF(B6L202C24=0,0,B6L202C33/B6L202C24)</f>
        <v>1.9551930545327765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19.826000000000001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39.652000000000001</v>
      </c>
      <c r="J10" s="16" t="s">
        <v>12076</v>
      </c>
      <c r="K10" s="23">
        <f>IF(B6L216C3=0,0,B6L203C3/B6L216C3)</f>
        <v>2.8596686759543632E-2</v>
      </c>
      <c r="L10" s="16" t="s">
        <v>12077</v>
      </c>
      <c r="M10" s="23">
        <f>A1L543C9</f>
        <v>2.5535990114303369</v>
      </c>
      <c r="N10" s="16" t="s">
        <v>12078</v>
      </c>
      <c r="O10" s="23">
        <f>B6L203C1*B6L203C5</f>
        <v>50.627654000617859</v>
      </c>
      <c r="P10" s="16" t="s">
        <v>12079</v>
      </c>
      <c r="Q10" s="23">
        <f>B3L837C3</f>
        <v>2.00991318958275</v>
      </c>
      <c r="R10" s="16" t="s">
        <v>12080</v>
      </c>
      <c r="S10" s="23">
        <f>B6L203C6*B6L203C7</f>
        <v>101.75718953347372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55.966454243410553</v>
      </c>
      <c r="X10" s="16" t="s">
        <v>12083</v>
      </c>
      <c r="Y10" s="23">
        <f>IF(B6L216C10=0,0,B6L203C10/B6L216C10)</f>
        <v>4.825429902913822E-2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1.7018638400000001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2.5527957600000004</v>
      </c>
      <c r="AH10" s="16" t="s">
        <v>12088</v>
      </c>
      <c r="AI10" s="23">
        <f>IF(B6L216C15=0,0,B6L203C15/B6L216C15)</f>
        <v>2.8608751809935697E-2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2.2320110799999999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2.678413296</v>
      </c>
      <c r="AR10" s="16" t="s">
        <v>12093</v>
      </c>
      <c r="AS10" s="23">
        <f>IF(B6L216C20=0,0,B6L203C20/B6L216C20)</f>
        <v>2.8596686759543636E-2</v>
      </c>
      <c r="AT10" s="16" t="s">
        <v>12094</v>
      </c>
      <c r="AU10" s="17">
        <f>A1L238C3</f>
        <v>35887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179.435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44.858750000000001</v>
      </c>
      <c r="BD10" s="16" t="s">
        <v>12099</v>
      </c>
      <c r="BE10" s="23">
        <f>IF(B6L216C26=0,0,B6L203C26/B6L216C26)</f>
        <v>3.780396337480986E-2</v>
      </c>
      <c r="BF10" s="16" t="s">
        <v>12100</v>
      </c>
      <c r="BG10" s="23">
        <f>B6L203C3+B6L203C10+B6L203C15+B6L203C20+B6L203C26</f>
        <v>145.70841329941055</v>
      </c>
      <c r="BH10" s="16" t="s">
        <v>12101</v>
      </c>
      <c r="BI10" s="17">
        <f>B6L218C3*B6L203C4</f>
        <v>310.10925999333466</v>
      </c>
      <c r="BJ10" s="16" t="s">
        <v>12102</v>
      </c>
      <c r="BK10" s="17">
        <f>B6L218C10*B6L203C11</f>
        <v>437.70089049417101</v>
      </c>
      <c r="BL10" s="16" t="s">
        <v>12103</v>
      </c>
      <c r="BM10" s="17">
        <f>B6L218C15*B6L203C16</f>
        <v>19.964834158370884</v>
      </c>
      <c r="BN10" s="16" t="s">
        <v>12104</v>
      </c>
      <c r="BO10" s="17">
        <f>B6L218C20*B6L203C21</f>
        <v>20.947260294029768</v>
      </c>
      <c r="BP10" s="16" t="s">
        <v>12105</v>
      </c>
      <c r="BQ10" s="17">
        <f>B6L218C26*B6L203C27</f>
        <v>350.8300657400888</v>
      </c>
      <c r="BR10" s="16" t="s">
        <v>12106</v>
      </c>
      <c r="BS10" s="15">
        <f>B6L203C29+B6L203C30+B6L203C31+B6L203C32+B6L203C33</f>
        <v>1139.5523106799951</v>
      </c>
      <c r="BT10" s="16" t="s">
        <v>12107</v>
      </c>
      <c r="BU10" s="23">
        <f>IF(B6L203C3=0,0,B6L203C29/B6L203C3)</f>
        <v>7.8207722181311068</v>
      </c>
      <c r="BV10" s="16" t="s">
        <v>12108</v>
      </c>
      <c r="BW10" s="23">
        <f>IF(B6L203C8=0,0,B6L203C30/B6L203C8)</f>
        <v>4.3014247199721085</v>
      </c>
      <c r="BX10" s="16" t="s">
        <v>12109</v>
      </c>
      <c r="BY10" s="23">
        <f>IF(B6L203C13=0,0,B6L203C31/B6L203C13)</f>
        <v>11.73115832719666</v>
      </c>
      <c r="BZ10" s="16" t="s">
        <v>12110</v>
      </c>
      <c r="CA10" s="23">
        <f>IF(B6L203C18=0,0,B6L203C32/B6L203C18)</f>
        <v>9.3849266617573281</v>
      </c>
      <c r="CB10" s="16" t="s">
        <v>12111</v>
      </c>
      <c r="CC10" s="23">
        <f>IF(B6L203C24=0,0,B6L203C33/B6L203C24)</f>
        <v>1.9551930545327767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21">
        <f>A1L348C3</f>
        <v>63.872</v>
      </c>
      <c r="F11" s="16" t="s">
        <v>12113</v>
      </c>
      <c r="G11" s="24">
        <f>A1L504C5</f>
        <v>2</v>
      </c>
      <c r="H11" s="16" t="s">
        <v>12114</v>
      </c>
      <c r="I11" s="21">
        <f>B6L204C1*B6L204C2</f>
        <v>127.744</v>
      </c>
      <c r="J11" s="16" t="s">
        <v>12115</v>
      </c>
      <c r="K11" s="23">
        <f>IF(B6L216C3=0,0,B6L204C3/B6L216C3)</f>
        <v>9.2127891491252431E-2</v>
      </c>
      <c r="L11" s="16" t="s">
        <v>12116</v>
      </c>
      <c r="M11" s="23">
        <f>A1L544C9</f>
        <v>1.315354511467238</v>
      </c>
      <c r="N11" s="16" t="s">
        <v>12117</v>
      </c>
      <c r="O11" s="23">
        <f>B6L204C1*B6L204C5</f>
        <v>84.014323356435426</v>
      </c>
      <c r="P11" s="16" t="s">
        <v>12118</v>
      </c>
      <c r="Q11" s="23">
        <f>B3L838C3</f>
        <v>1.9713818883992671</v>
      </c>
      <c r="R11" s="16" t="s">
        <v>12119</v>
      </c>
      <c r="S11" s="23">
        <f>B6L204C6*B6L204C7</f>
        <v>165.62431543099632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91.093373487047984</v>
      </c>
      <c r="X11" s="16" t="s">
        <v>12122</v>
      </c>
      <c r="Y11" s="23">
        <f>IF(B6L216C10=0,0,B6L204C10/B6L216C10)</f>
        <v>7.8540742722405438E-2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5.4827724800000004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8.2241587200000001</v>
      </c>
      <c r="AH11" s="16" t="s">
        <v>12127</v>
      </c>
      <c r="AI11" s="23">
        <f>IF(B6L216C15=0,0,B6L204C15/B6L216C15)</f>
        <v>9.2166760597408082E-2</v>
      </c>
      <c r="AJ11" s="16" t="s">
        <v>12128</v>
      </c>
      <c r="AK11" s="23">
        <f>A1L524C14</f>
        <v>5.629E-2</v>
      </c>
      <c r="AL11" s="16" t="s">
        <v>12129</v>
      </c>
      <c r="AM11" s="23">
        <f>B6L204C3*B6L204C17</f>
        <v>7.1907097599999998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8.6288517119999995</v>
      </c>
      <c r="AR11" s="16" t="s">
        <v>12132</v>
      </c>
      <c r="AS11" s="23">
        <f>IF(B6L216C20=0,0,B6L204C20/B6L216C20)</f>
        <v>9.2127891491252445E-2</v>
      </c>
      <c r="AT11" s="16" t="s">
        <v>12133</v>
      </c>
      <c r="AU11" s="17">
        <f>A1L239C3</f>
        <v>39816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199.08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49.77</v>
      </c>
      <c r="BD11" s="16" t="s">
        <v>12138</v>
      </c>
      <c r="BE11" s="23">
        <f>IF(B6L216C26=0,0,B6L204C26/B6L216C26)</f>
        <v>4.1942837398819335E-2</v>
      </c>
      <c r="BF11" s="16" t="s">
        <v>12139</v>
      </c>
      <c r="BG11" s="23">
        <f>B6L204C3+B6L204C10+B6L204C15+B6L204C20+B6L204C26</f>
        <v>285.46038391904796</v>
      </c>
      <c r="BH11" s="16" t="s">
        <v>12140</v>
      </c>
      <c r="BI11" s="17">
        <f>B6L218C3*B6L204C4</f>
        <v>999.05672623294004</v>
      </c>
      <c r="BJ11" s="16" t="s">
        <v>12141</v>
      </c>
      <c r="BK11" s="17">
        <f>B6L218C10*B6L204C11</f>
        <v>712.4205246233455</v>
      </c>
      <c r="BL11" s="16" t="s">
        <v>12142</v>
      </c>
      <c r="BM11" s="17">
        <f>B6L218C15*B6L204C16</f>
        <v>64.319272034876676</v>
      </c>
      <c r="BN11" s="16" t="s">
        <v>12143</v>
      </c>
      <c r="BO11" s="17">
        <f>B6L218C20*B6L204C21</f>
        <v>67.484283743582637</v>
      </c>
      <c r="BP11" s="16" t="s">
        <v>12144</v>
      </c>
      <c r="BQ11" s="17">
        <f>B6L218C26*B6L204C27</f>
        <v>389.2398332963852</v>
      </c>
      <c r="BR11" s="16" t="s">
        <v>12145</v>
      </c>
      <c r="BS11" s="15">
        <f>B6L204C29+B6L204C30+B6L204C31+B6L204C32+B6L204C33</f>
        <v>2232.5206399311301</v>
      </c>
      <c r="BT11" s="16" t="s">
        <v>12146</v>
      </c>
      <c r="BU11" s="23">
        <f>IF(B6L204C3=0,0,B6L204C29/B6L204C3)</f>
        <v>7.8207722181311059</v>
      </c>
      <c r="BV11" s="16" t="s">
        <v>12147</v>
      </c>
      <c r="BW11" s="23">
        <f>IF(B6L204C8=0,0,B6L204C30/B6L204C8)</f>
        <v>4.3014247199721085</v>
      </c>
      <c r="BX11" s="16" t="s">
        <v>12148</v>
      </c>
      <c r="BY11" s="23">
        <f>IF(B6L204C13=0,0,B6L204C31/B6L204C13)</f>
        <v>11.731158327196658</v>
      </c>
      <c r="BZ11" s="16" t="s">
        <v>12149</v>
      </c>
      <c r="CA11" s="23">
        <f>IF(B6L204C18=0,0,B6L204C32/B6L204C18)</f>
        <v>9.3849266617573281</v>
      </c>
      <c r="CB11" s="16" t="s">
        <v>12150</v>
      </c>
      <c r="CC11" s="23">
        <f>IF(B6L204C24=0,0,B6L204C33/B6L204C24)</f>
        <v>1.9551930545327767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17.721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35.442</v>
      </c>
      <c r="J12" s="16" t="s">
        <v>12154</v>
      </c>
      <c r="K12" s="23">
        <f>IF(B6L216C3=0,0,B6L205C3/B6L216C3)</f>
        <v>2.5560470395736543E-2</v>
      </c>
      <c r="L12" s="16" t="s">
        <v>12155</v>
      </c>
      <c r="M12" s="23">
        <f>A1L545C9</f>
        <v>0.73808306346230335</v>
      </c>
      <c r="N12" s="16" t="s">
        <v>12156</v>
      </c>
      <c r="O12" s="23">
        <f>B6L205C1*B6L205C5</f>
        <v>13.079569967615477</v>
      </c>
      <c r="P12" s="16" t="s">
        <v>12157</v>
      </c>
      <c r="Q12" s="23">
        <f>B3L839C3</f>
        <v>2.0136960775179356</v>
      </c>
      <c r="R12" s="16" t="s">
        <v>12158</v>
      </c>
      <c r="S12" s="23">
        <f>B6L205C6*B6L205C7</f>
        <v>26.338278739408675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14.486053306674773</v>
      </c>
      <c r="X12" s="16" t="s">
        <v>12161</v>
      </c>
      <c r="Y12" s="23">
        <f>IF(B6L216C10=0,0,B6L205C10/B6L216C10)</f>
        <v>1.2489880902087386E-2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1.52117064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2.2817559599999999</v>
      </c>
      <c r="AH12" s="16" t="s">
        <v>12166</v>
      </c>
      <c r="AI12" s="23">
        <f>IF(B6L216C15=0,0,B6L205C15/B6L216C15)</f>
        <v>2.5571254454951599E-2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1.9950301800000001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2.3940362159999999</v>
      </c>
      <c r="AR12" s="16" t="s">
        <v>12171</v>
      </c>
      <c r="AS12" s="23">
        <f>IF(B6L216C20=0,0,B6L205C20/B6L216C20)</f>
        <v>2.5560470395736546E-2</v>
      </c>
      <c r="AT12" s="16" t="s">
        <v>12172</v>
      </c>
      <c r="AU12" s="17">
        <f>A1L240C3</f>
        <v>21613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108.065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27.016249999999999</v>
      </c>
      <c r="BD12" s="16" t="s">
        <v>12177</v>
      </c>
      <c r="BE12" s="23">
        <f>IF(B6L216C26=0,0,B6L205C26/B6L216C26)</f>
        <v>2.2767494090332584E-2</v>
      </c>
      <c r="BF12" s="16" t="s">
        <v>12178</v>
      </c>
      <c r="BG12" s="23">
        <f>B6L205C3+B6L205C10+B6L205C15+B6L205C20+B6L205C26</f>
        <v>81.62009548267477</v>
      </c>
      <c r="BH12" s="16" t="s">
        <v>12179</v>
      </c>
      <c r="BI12" s="17">
        <f>B6L218C3*B6L205C4</f>
        <v>277.18380895500269</v>
      </c>
      <c r="BJ12" s="16" t="s">
        <v>12180</v>
      </c>
      <c r="BK12" s="17">
        <f>B6L218C10*B6L205C11</f>
        <v>113.29212325120831</v>
      </c>
      <c r="BL12" s="16" t="s">
        <v>12181</v>
      </c>
      <c r="BM12" s="17">
        <f>B6L218C15*B6L205C16</f>
        <v>17.84509362052307</v>
      </c>
      <c r="BN12" s="16" t="s">
        <v>12182</v>
      </c>
      <c r="BO12" s="17">
        <f>B6L218C20*B6L205C21</f>
        <v>18.723211927292521</v>
      </c>
      <c r="BP12" s="16" t="s">
        <v>12183</v>
      </c>
      <c r="BQ12" s="17">
        <f>B6L218C26*B6L205C27</f>
        <v>211.2879374380845</v>
      </c>
      <c r="BR12" s="16" t="s">
        <v>12184</v>
      </c>
      <c r="BS12" s="15">
        <f>B6L205C29+B6L205C30+B6L205C31+B6L205C32+B6L205C33</f>
        <v>638.33217519211109</v>
      </c>
      <c r="BT12" s="16" t="s">
        <v>12185</v>
      </c>
      <c r="BU12" s="23">
        <f>IF(B6L205C3=0,0,B6L205C29/B6L205C3)</f>
        <v>7.8207722181311068</v>
      </c>
      <c r="BV12" s="16" t="s">
        <v>12186</v>
      </c>
      <c r="BW12" s="23">
        <f>IF(B6L205C8=0,0,B6L205C30/B6L205C8)</f>
        <v>4.3014247199721085</v>
      </c>
      <c r="BX12" s="16" t="s">
        <v>12187</v>
      </c>
      <c r="BY12" s="23">
        <f>IF(B6L205C13=0,0,B6L205C31/B6L205C13)</f>
        <v>11.731158327196658</v>
      </c>
      <c r="BZ12" s="16" t="s">
        <v>12188</v>
      </c>
      <c r="CA12" s="23">
        <f>IF(B6L205C18=0,0,B6L205C32/B6L205C18)</f>
        <v>9.3849266617573281</v>
      </c>
      <c r="CB12" s="16" t="s">
        <v>12189</v>
      </c>
      <c r="CC12" s="23">
        <f>IF(B6L205C24=0,0,B6L205C33/B6L205C24)</f>
        <v>1.9551930545327767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21">
        <f>A1L352C3</f>
        <v>324.96900000000005</v>
      </c>
      <c r="F13" s="16" t="s">
        <v>12191</v>
      </c>
      <c r="G13" s="24">
        <f>A1L506C5</f>
        <v>2</v>
      </c>
      <c r="H13" s="16" t="s">
        <v>12192</v>
      </c>
      <c r="I13" s="21">
        <f>B6L206C1*B6L206C2</f>
        <v>649.9380000000001</v>
      </c>
      <c r="J13" s="16" t="s">
        <v>12193</v>
      </c>
      <c r="K13" s="23">
        <f>IF(B6L216C3=0,0,B6L206C3/B6L216C3)</f>
        <v>0.46872978409977484</v>
      </c>
      <c r="L13" s="16" t="s">
        <v>12194</v>
      </c>
      <c r="M13" s="23">
        <f>A1L546C9</f>
        <v>1.2787525942696962</v>
      </c>
      <c r="N13" s="16" t="s">
        <v>12195</v>
      </c>
      <c r="O13" s="23">
        <f>B6L206C1*B6L206C5</f>
        <v>415.55495180722897</v>
      </c>
      <c r="P13" s="16" t="s">
        <v>12196</v>
      </c>
      <c r="Q13" s="23">
        <f>B3L840C3</f>
        <v>2.0498866337941357</v>
      </c>
      <c r="R13" s="16" t="s">
        <v>12197</v>
      </c>
      <c r="S13" s="23">
        <f>B6L206C6*B6L206C7</f>
        <v>851.84054131660491</v>
      </c>
      <c r="T13" s="16" t="s">
        <v>12198</v>
      </c>
      <c r="U13" s="23">
        <f>A1L506C7</f>
        <v>0.55000000000000004</v>
      </c>
      <c r="V13" s="16" t="s">
        <v>12199</v>
      </c>
      <c r="W13" s="23">
        <f>B6L206C8*B6L206C9</f>
        <v>468.51229772413274</v>
      </c>
      <c r="X13" s="16" t="s">
        <v>12200</v>
      </c>
      <c r="Y13" s="23">
        <f>IF(B6L216C10=0,0,B6L206C10/B6L216C10)</f>
        <v>0.4039514887772393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27.895338960000004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41.843008440000006</v>
      </c>
      <c r="AH13" s="16" t="s">
        <v>12205</v>
      </c>
      <c r="AI13" s="23">
        <f>IF(B6L216C15=0,0,B6L206C15/B6L216C15)</f>
        <v>0.46892754296998856</v>
      </c>
      <c r="AJ13" s="16" t="s">
        <v>12206</v>
      </c>
      <c r="AK13" s="23">
        <f>A1L526C14</f>
        <v>5.629E-2</v>
      </c>
      <c r="AL13" s="16" t="s">
        <v>12207</v>
      </c>
      <c r="AM13" s="23">
        <f>B6L206C3*B6L206C17</f>
        <v>36.585010020000006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43.902012024000008</v>
      </c>
      <c r="AR13" s="16" t="s">
        <v>12210</v>
      </c>
      <c r="AS13" s="23">
        <f>IF(B6L216C20=0,0,B6L206C20/B6L216C20)</f>
        <v>0.46872978409977489</v>
      </c>
      <c r="AT13" s="16" t="s">
        <v>12211</v>
      </c>
      <c r="AU13" s="17">
        <f>A1L241C3</f>
        <v>372489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1862.4449999999999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465.61124999999998</v>
      </c>
      <c r="BD13" s="16" t="s">
        <v>12216</v>
      </c>
      <c r="BE13" s="23">
        <f>IF(B6L216C26=0,0,B6L206C26/B6L216C26)</f>
        <v>0.39238611512579902</v>
      </c>
      <c r="BF13" s="16" t="s">
        <v>12217</v>
      </c>
      <c r="BG13" s="17">
        <f>B6L206C3+B6L206C10+B6L206C15+B6L206C20+B6L206C26</f>
        <v>1669.8065681881326</v>
      </c>
      <c r="BH13" s="16" t="s">
        <v>12218</v>
      </c>
      <c r="BI13" s="17">
        <f>B6L218C3*B6L206C4</f>
        <v>5083.0170539076962</v>
      </c>
      <c r="BJ13" s="16" t="s">
        <v>12219</v>
      </c>
      <c r="BK13" s="17">
        <f>B6L218C10*B6L206C11</f>
        <v>3664.1279618936669</v>
      </c>
      <c r="BL13" s="16" t="s">
        <v>12220</v>
      </c>
      <c r="BM13" s="17">
        <f>B6L218C15*B6L206C16</f>
        <v>327.24463793057743</v>
      </c>
      <c r="BN13" s="16" t="s">
        <v>12221</v>
      </c>
      <c r="BO13" s="17">
        <f>B6L218C20*B6L206C21</f>
        <v>343.34763595735706</v>
      </c>
      <c r="BP13" s="16" t="s">
        <v>12222</v>
      </c>
      <c r="BQ13" s="17">
        <f>B6L218C26*B6L206C27</f>
        <v>3641.4395284492971</v>
      </c>
      <c r="BR13" s="16" t="s">
        <v>12223</v>
      </c>
      <c r="BS13" s="15">
        <f>B6L206C29+B6L206C30+B6L206C31+B6L206C32+B6L206C33</f>
        <v>13059.176818138594</v>
      </c>
      <c r="BT13" s="16" t="s">
        <v>12224</v>
      </c>
      <c r="BU13" s="23">
        <f>IF(B6L206C3=0,0,B6L206C29/B6L206C3)</f>
        <v>7.8207722181311068</v>
      </c>
      <c r="BV13" s="16" t="s">
        <v>12225</v>
      </c>
      <c r="BW13" s="23">
        <f>IF(B6L206C8=0,0,B6L206C30/B6L206C8)</f>
        <v>4.3014247199721085</v>
      </c>
      <c r="BX13" s="16" t="s">
        <v>12226</v>
      </c>
      <c r="BY13" s="23">
        <f>IF(B6L206C13=0,0,B6L206C31/B6L206C13)</f>
        <v>11.731158327196658</v>
      </c>
      <c r="BZ13" s="16" t="s">
        <v>12227</v>
      </c>
      <c r="CA13" s="23">
        <f>IF(B6L206C18=0,0,B6L206C32/B6L206C18)</f>
        <v>9.3849266617573281</v>
      </c>
      <c r="CB13" s="16" t="s">
        <v>12228</v>
      </c>
      <c r="CC13" s="23">
        <f>IF(B6L206C24=0,0,B6L206C33/B6L206C24)</f>
        <v>1.9551930545327767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5.7669999999999995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11.533999999999999</v>
      </c>
      <c r="J14" s="16" t="s">
        <v>12232</v>
      </c>
      <c r="K14" s="23">
        <f>IF(B6L216C3=0,0,B6L207C3/B6L216C3)</f>
        <v>8.3182231686819378E-3</v>
      </c>
      <c r="L14" s="16" t="s">
        <v>12233</v>
      </c>
      <c r="M14" s="23">
        <f>A1L547C9</f>
        <v>0.90877346137058046</v>
      </c>
      <c r="N14" s="16" t="s">
        <v>12234</v>
      </c>
      <c r="O14" s="23">
        <f>B6L207C1*B6L207C5</f>
        <v>5.2408965517241368</v>
      </c>
      <c r="P14" s="16" t="s">
        <v>12235</v>
      </c>
      <c r="Q14" s="23">
        <f>B3L841C3</f>
        <v>2.1058660187434919</v>
      </c>
      <c r="R14" s="16" t="s">
        <v>12236</v>
      </c>
      <c r="S14" s="23">
        <f>B6L207C6*B6L207C7</f>
        <v>11.036625956025803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6.0701442758141919</v>
      </c>
      <c r="X14" s="16" t="s">
        <v>12239</v>
      </c>
      <c r="Y14" s="23">
        <f>IF(B6L216C10=0,0,B6L207C10/B6L216C10)</f>
        <v>5.2336808003097092E-3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0.49503927999999997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0.74255892000000001</v>
      </c>
      <c r="AH14" s="16" t="s">
        <v>12244</v>
      </c>
      <c r="AI14" s="23">
        <f>IF(B6L216C15=0,0,B6L207C15/B6L216C15)</f>
        <v>8.3217326585241173E-3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0.64924885999999993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0.77909863199999985</v>
      </c>
      <c r="AR14" s="16" t="s">
        <v>12249</v>
      </c>
      <c r="AS14" s="23">
        <f>IF(B6L216C20=0,0,B6L207C20/B6L216C20)</f>
        <v>8.3182231686819378E-3</v>
      </c>
      <c r="AT14" s="16" t="s">
        <v>12250</v>
      </c>
      <c r="AU14" s="17">
        <f>A1L242C3</f>
        <v>6067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30.335000000000001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7.5837500000000002</v>
      </c>
      <c r="BD14" s="16" t="s">
        <v>12255</v>
      </c>
      <c r="BE14" s="23">
        <f>IF(B6L216C26=0,0,B6L207C26/B6L216C26)</f>
        <v>6.3910788250612039E-3</v>
      </c>
      <c r="BF14" s="16" t="s">
        <v>12256</v>
      </c>
      <c r="BG14" s="23">
        <f>B6L207C3+B6L207C10+B6L207C15+B6L207C20+B6L207C26</f>
        <v>26.709551827814195</v>
      </c>
      <c r="BH14" s="16" t="s">
        <v>12257</v>
      </c>
      <c r="BI14" s="17">
        <f>B6L218C3*B6L207C4</f>
        <v>90.204786763924176</v>
      </c>
      <c r="BJ14" s="16" t="s">
        <v>12258</v>
      </c>
      <c r="BK14" s="17">
        <f>B6L218C10*B6L207C11</f>
        <v>47.473215712335197</v>
      </c>
      <c r="BL14" s="16" t="s">
        <v>12259</v>
      </c>
      <c r="BM14" s="17">
        <f>B6L218C15*B6L207C16</f>
        <v>5.8073841718614387</v>
      </c>
      <c r="BN14" s="16" t="s">
        <v>12260</v>
      </c>
      <c r="BO14" s="17">
        <f>B6L218C20*B6L207C21</f>
        <v>6.0931529363295489</v>
      </c>
      <c r="BP14" s="16" t="s">
        <v>12261</v>
      </c>
      <c r="BQ14" s="17">
        <f>B6L218C26*B6L207C27</f>
        <v>59.31078130925178</v>
      </c>
      <c r="BR14" s="16" t="s">
        <v>12262</v>
      </c>
      <c r="BS14" s="15">
        <f>B6L207C29+B6L207C30+B6L207C31+B6L207C32+B6L207C33</f>
        <v>208.88932089370212</v>
      </c>
      <c r="BT14" s="16" t="s">
        <v>12263</v>
      </c>
      <c r="BU14" s="23">
        <f>IF(B6L207C3=0,0,B6L207C29/B6L207C3)</f>
        <v>7.8207722181311068</v>
      </c>
      <c r="BV14" s="16" t="s">
        <v>12264</v>
      </c>
      <c r="BW14" s="23">
        <f>IF(B6L207C8=0,0,B6L207C30/B6L207C8)</f>
        <v>4.3014247199721085</v>
      </c>
      <c r="BX14" s="16" t="s">
        <v>12265</v>
      </c>
      <c r="BY14" s="23">
        <f>IF(B6L207C13=0,0,B6L207C31/B6L207C13)</f>
        <v>11.73115832719666</v>
      </c>
      <c r="BZ14" s="16" t="s">
        <v>12266</v>
      </c>
      <c r="CA14" s="23">
        <f>IF(B6L207C18=0,0,B6L207C32/B6L207C18)</f>
        <v>9.3849266617573264</v>
      </c>
      <c r="CB14" s="16" t="s">
        <v>12267</v>
      </c>
      <c r="CC14" s="23">
        <f>IF(B6L207C24=0,0,B6L207C33/B6L207C24)</f>
        <v>1.9551930545327767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0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0</v>
      </c>
      <c r="J15" s="16" t="s">
        <v>12271</v>
      </c>
      <c r="K15" s="23">
        <f>IF(B6L216C3=0,0,B6L208C3/B6L216C3)</f>
        <v>0</v>
      </c>
      <c r="L15" s="16" t="s">
        <v>12272</v>
      </c>
      <c r="M15" s="23">
        <f>A1L548C9</f>
        <v>0.20803967632471937</v>
      </c>
      <c r="N15" s="16" t="s">
        <v>12273</v>
      </c>
      <c r="O15" s="23">
        <f>B6L208C1*B6L208C5</f>
        <v>0</v>
      </c>
      <c r="P15" s="16" t="s">
        <v>12274</v>
      </c>
      <c r="Q15" s="23">
        <f>B3L842C3</f>
        <v>2.0456431535269708</v>
      </c>
      <c r="R15" s="16" t="s">
        <v>12275</v>
      </c>
      <c r="S15" s="17">
        <f>B6L208C6*B6L208C7</f>
        <v>0</v>
      </c>
      <c r="T15" s="16" t="s">
        <v>12276</v>
      </c>
      <c r="U15" s="23">
        <f>A1L508C7</f>
        <v>0.55000000000000004</v>
      </c>
      <c r="V15" s="16" t="s">
        <v>12277</v>
      </c>
      <c r="W15" s="17">
        <f>B6L208C8*B6L208C9</f>
        <v>0</v>
      </c>
      <c r="X15" s="16" t="s">
        <v>12278</v>
      </c>
      <c r="Y15" s="23">
        <f>IF(B6L216C10=0,0,B6L208C10/B6L216C10)</f>
        <v>0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0</v>
      </c>
      <c r="AD15" s="16" t="s">
        <v>12281</v>
      </c>
      <c r="AE15" s="23">
        <f>A1L508C8</f>
        <v>1.5</v>
      </c>
      <c r="AF15" s="16" t="s">
        <v>12282</v>
      </c>
      <c r="AG15" s="17">
        <f>B6L208C13*B6L208C14</f>
        <v>0</v>
      </c>
      <c r="AH15" s="16" t="s">
        <v>12283</v>
      </c>
      <c r="AI15" s="23">
        <f>IF(B6L216C15=0,0,B6L208C15/B6L216C15)</f>
        <v>0</v>
      </c>
      <c r="AJ15" s="16" t="s">
        <v>12284</v>
      </c>
      <c r="AK15" s="23">
        <f>A1L528C14</f>
        <v>5.629E-2</v>
      </c>
      <c r="AL15" s="16" t="s">
        <v>12285</v>
      </c>
      <c r="AM15" s="17">
        <f>B6L208C3*B6L208C17</f>
        <v>0</v>
      </c>
      <c r="AN15" s="16" t="s">
        <v>12286</v>
      </c>
      <c r="AO15" s="23">
        <f>A1L508C9</f>
        <v>1.2</v>
      </c>
      <c r="AP15" s="16" t="s">
        <v>12287</v>
      </c>
      <c r="AQ15" s="17">
        <f>B6L208C18*B6L208C19</f>
        <v>0</v>
      </c>
      <c r="AR15" s="16" t="s">
        <v>12288</v>
      </c>
      <c r="AS15" s="23">
        <f>IF(B6L216C20=0,0,B6L208C20/B6L216C20)</f>
        <v>0</v>
      </c>
      <c r="AT15" s="16" t="s">
        <v>12289</v>
      </c>
      <c r="AU15" s="17">
        <f>A1L243C3</f>
        <v>7888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39.44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9.86</v>
      </c>
      <c r="BD15" s="16" t="s">
        <v>12294</v>
      </c>
      <c r="BE15" s="23">
        <f>IF(B6L216C26=0,0,B6L208C26/B6L216C26)</f>
        <v>8.3093505475659753E-3</v>
      </c>
      <c r="BF15" s="16" t="s">
        <v>12295</v>
      </c>
      <c r="BG15" s="23">
        <f>B6L208C3+B6L208C10+B6L208C15+B6L208C20+B6L208C26</f>
        <v>9.86</v>
      </c>
      <c r="BH15" s="16" t="s">
        <v>12296</v>
      </c>
      <c r="BI15" s="17">
        <f>B6L218C3*B6L208C4</f>
        <v>0</v>
      </c>
      <c r="BJ15" s="16" t="s">
        <v>12297</v>
      </c>
      <c r="BK15" s="17">
        <f>B6L218C10*B6L208C11</f>
        <v>0</v>
      </c>
      <c r="BL15" s="16" t="s">
        <v>12298</v>
      </c>
      <c r="BM15" s="17">
        <f>B6L218C15*B6L208C16</f>
        <v>0</v>
      </c>
      <c r="BN15" s="16" t="s">
        <v>12299</v>
      </c>
      <c r="BO15" s="17">
        <f>B6L218C20*B6L208C21</f>
        <v>0</v>
      </c>
      <c r="BP15" s="16" t="s">
        <v>12300</v>
      </c>
      <c r="BQ15" s="17">
        <f>B6L218C26*B6L208C27</f>
        <v>77.112814070772714</v>
      </c>
      <c r="BR15" s="16" t="s">
        <v>12301</v>
      </c>
      <c r="BS15" s="15">
        <f>B6L208C29+B6L208C30+B6L208C31+B6L208C32+B6L208C33</f>
        <v>77.112814070772714</v>
      </c>
      <c r="BT15" s="16" t="s">
        <v>12302</v>
      </c>
      <c r="BU15" s="23">
        <f>IF(B6L208C3=0,0,B6L208C29/B6L208C3)</f>
        <v>0</v>
      </c>
      <c r="BV15" s="16" t="s">
        <v>12303</v>
      </c>
      <c r="BW15" s="23">
        <f>IF(B6L208C8=0,0,B6L208C30/B6L208C8)</f>
        <v>0</v>
      </c>
      <c r="BX15" s="16" t="s">
        <v>12304</v>
      </c>
      <c r="BY15" s="23">
        <f>IF(B6L208C13=0,0,B6L208C31/B6L208C13)</f>
        <v>0</v>
      </c>
      <c r="BZ15" s="16" t="s">
        <v>12305</v>
      </c>
      <c r="CA15" s="23">
        <f>IF(B6L208C18=0,0,B6L208C32/B6L208C18)</f>
        <v>0</v>
      </c>
      <c r="CB15" s="16" t="s">
        <v>12306</v>
      </c>
      <c r="CC15" s="23">
        <f>IF(B6L208C24=0,0,B6L208C33/B6L208C24)</f>
        <v>1.9551930545327769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3.4709999999999996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6.9419999999999993</v>
      </c>
      <c r="J16" s="16" t="s">
        <v>12310</v>
      </c>
      <c r="K16" s="23">
        <f>IF(B6L216C3=0,0,B6L209C3/B6L216C3)</f>
        <v>5.0065116383726386E-3</v>
      </c>
      <c r="L16" s="16" t="s">
        <v>12311</v>
      </c>
      <c r="M16" s="23">
        <f>A1L549C9</f>
        <v>4.3600000000000003</v>
      </c>
      <c r="N16" s="16" t="s">
        <v>12312</v>
      </c>
      <c r="O16" s="23">
        <f>B6L209C1*B6L209C5</f>
        <v>15.133559999999999</v>
      </c>
      <c r="P16" s="16" t="s">
        <v>12313</v>
      </c>
      <c r="Q16" s="23">
        <f>B3L843C3</f>
        <v>2.2474370922646782</v>
      </c>
      <c r="R16" s="16" t="s">
        <v>12314</v>
      </c>
      <c r="S16" s="23">
        <f>B6L209C6*B6L209C7</f>
        <v>34.011724082013039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18.706448245107172</v>
      </c>
      <c r="X16" s="16" t="s">
        <v>12317</v>
      </c>
      <c r="Y16" s="23">
        <f>IF(B6L216C10=0,0,B6L209C10/B6L216C10)</f>
        <v>1.6128707090618994E-2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0.29795063999999999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0.44692595999999996</v>
      </c>
      <c r="AH16" s="16" t="s">
        <v>12322</v>
      </c>
      <c r="AI16" s="23">
        <f>IF(B6L216C15=0,0,B6L209C15/B6L216C15)</f>
        <v>5.008623904584222E-3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0.39076517999999993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0.46891821599999989</v>
      </c>
      <c r="AR16" s="16" t="s">
        <v>12327</v>
      </c>
      <c r="AS16" s="23">
        <f>IF(B6L216C20=0,0,B6L209C20/B6L216C20)</f>
        <v>5.0065116383726386E-3</v>
      </c>
      <c r="AT16" s="16" t="s">
        <v>12328</v>
      </c>
      <c r="AU16" s="17">
        <f>A1L244C3</f>
        <v>4823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24.114999999999998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6.0287499999999996</v>
      </c>
      <c r="BD16" s="16" t="s">
        <v>12333</v>
      </c>
      <c r="BE16" s="23">
        <f>IF(B6L216C26=0,0,B6L209C26/B6L216C26)</f>
        <v>5.0806285105109913E-3</v>
      </c>
      <c r="BF16" s="16" t="s">
        <v>12334</v>
      </c>
      <c r="BG16" s="23">
        <f>B6L209C3+B6L209C10+B6L209C15+B6L209C20+B6L209C26</f>
        <v>32.593042421107171</v>
      </c>
      <c r="BH16" s="16" t="s">
        <v>12335</v>
      </c>
      <c r="BI16" s="17">
        <f>B6L218C3*B6L209C4</f>
        <v>54.291800738266133</v>
      </c>
      <c r="BJ16" s="16" t="s">
        <v>12336</v>
      </c>
      <c r="BK16" s="17">
        <f>B6L218C10*B6L209C11</f>
        <v>146.29887073524154</v>
      </c>
      <c r="BL16" s="16" t="s">
        <v>12337</v>
      </c>
      <c r="BM16" s="17">
        <f>B6L218C15*B6L209C16</f>
        <v>3.4953061315295737</v>
      </c>
      <c r="BN16" s="16" t="s">
        <v>12338</v>
      </c>
      <c r="BO16" s="17">
        <f>B6L218C20*B6L209C21</f>
        <v>3.6673025562684001</v>
      </c>
      <c r="BP16" s="16" t="s">
        <v>12339</v>
      </c>
      <c r="BQ16" s="17">
        <f>B6L218C26*B6L209C27</f>
        <v>47.149480510057906</v>
      </c>
      <c r="BR16" s="16" t="s">
        <v>12340</v>
      </c>
      <c r="BS16" s="15">
        <f>B6L209C29+B6L209C30+B6L209C31+B6L209C32+B6L209C33</f>
        <v>254.90276067136352</v>
      </c>
      <c r="BT16" s="16" t="s">
        <v>12341</v>
      </c>
      <c r="BU16" s="23">
        <f>IF(B6L209C3=0,0,B6L209C29/B6L209C3)</f>
        <v>7.8207722181311059</v>
      </c>
      <c r="BV16" s="16" t="s">
        <v>12342</v>
      </c>
      <c r="BW16" s="23">
        <f>IF(B6L209C8=0,0,B6L209C30/B6L209C8)</f>
        <v>4.3014247199721076</v>
      </c>
      <c r="BX16" s="16" t="s">
        <v>12343</v>
      </c>
      <c r="BY16" s="23">
        <f>IF(B6L209C13=0,0,B6L209C31/B6L209C13)</f>
        <v>11.731158327196658</v>
      </c>
      <c r="BZ16" s="16" t="s">
        <v>12344</v>
      </c>
      <c r="CA16" s="23">
        <f>IF(B6L209C18=0,0,B6L209C32/B6L209C18)</f>
        <v>9.3849266617573264</v>
      </c>
      <c r="CB16" s="16" t="s">
        <v>12345</v>
      </c>
      <c r="CC16" s="23">
        <f>IF(B6L209C24=0,0,B6L209C33/B6L209C24)</f>
        <v>1.9551930545327767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0.70899999999999996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1.4179999999999999</v>
      </c>
      <c r="J17" s="16" t="s">
        <v>12349</v>
      </c>
      <c r="K17" s="23">
        <f>IF(B6L216C3=0,0,B6L210C3/B6L216C3)</f>
        <v>1.0226495971207724E-3</v>
      </c>
      <c r="L17" s="16" t="s">
        <v>12350</v>
      </c>
      <c r="M17" s="23">
        <f>A1L550C9</f>
        <v>3.6267605633802815</v>
      </c>
      <c r="N17" s="16" t="s">
        <v>12351</v>
      </c>
      <c r="O17" s="23">
        <f>B6L210C1*B6L210C5</f>
        <v>2.5713732394366193</v>
      </c>
      <c r="P17" s="16" t="s">
        <v>12352</v>
      </c>
      <c r="Q17" s="23">
        <f>B3L844C3</f>
        <v>1.9891696750902526</v>
      </c>
      <c r="R17" s="16" t="s">
        <v>12353</v>
      </c>
      <c r="S17" s="23">
        <f>B6L210C6*B6L210C7</f>
        <v>5.1148976712259104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2.8131937191742509</v>
      </c>
      <c r="X17" s="16" t="s">
        <v>12356</v>
      </c>
      <c r="Y17" s="23">
        <f>IF(B6L216C10=0,0,B6L210C10/B6L216C10)</f>
        <v>2.4255367395891571E-3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6.0860559999999994E-2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9.1290839999999984E-2</v>
      </c>
      <c r="AH17" s="16" t="s">
        <v>12361</v>
      </c>
      <c r="AI17" s="23">
        <f>IF(B6L216C15=0,0,B6L210C15/B6L216C15)</f>
        <v>1.023081056856875E-3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7.9819219999999996E-2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9.5783063999999987E-2</v>
      </c>
      <c r="AR17" s="16" t="s">
        <v>12366</v>
      </c>
      <c r="AS17" s="23">
        <f>IF(B6L216C20=0,0,B6L210C20/B6L216C20)</f>
        <v>1.0226495971207724E-3</v>
      </c>
      <c r="AT17" s="16" t="s">
        <v>12367</v>
      </c>
      <c r="AU17" s="17">
        <f>A1L245C3</f>
        <v>1102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5.51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1.3774999999999999</v>
      </c>
      <c r="BD17" s="16" t="s">
        <v>12372</v>
      </c>
      <c r="BE17" s="23">
        <f>IF(B6L216C26=0,0,B6L210C26/B6L216C26)</f>
        <v>1.1608651500275994E-3</v>
      </c>
      <c r="BF17" s="16" t="s">
        <v>12373</v>
      </c>
      <c r="BG17" s="23">
        <f>B6L210C3+B6L210C10+B6L210C15+B6L210C20+B6L210C26</f>
        <v>5.7957676231742514</v>
      </c>
      <c r="BH17" s="16" t="s">
        <v>12374</v>
      </c>
      <c r="BI17" s="17">
        <f>B6L218C3*B6L210C4</f>
        <v>11.089855005309907</v>
      </c>
      <c r="BJ17" s="16" t="s">
        <v>12375</v>
      </c>
      <c r="BK17" s="17">
        <f>B6L218C10*B6L210C11</f>
        <v>22.001347283138902</v>
      </c>
      <c r="BL17" s="16" t="s">
        <v>12376</v>
      </c>
      <c r="BM17" s="17">
        <f>B6L218C15*B6L210C16</f>
        <v>0.71396486524185188</v>
      </c>
      <c r="BN17" s="16" t="s">
        <v>12377</v>
      </c>
      <c r="BO17" s="17">
        <f>B6L218C20*B6L210C21</f>
        <v>0.74909752589867351</v>
      </c>
      <c r="BP17" s="16" t="s">
        <v>12378</v>
      </c>
      <c r="BQ17" s="17">
        <f>B6L218C26*B6L210C27</f>
        <v>10.773113730475597</v>
      </c>
      <c r="BR17" s="16" t="s">
        <v>12379</v>
      </c>
      <c r="BS17" s="15">
        <f>B6L210C29+B6L210C30+B6L210C31+B6L210C32+B6L210C33</f>
        <v>45.327378410064938</v>
      </c>
      <c r="BT17" s="16" t="s">
        <v>12380</v>
      </c>
      <c r="BU17" s="23">
        <f>IF(B6L210C3=0,0,B6L210C29/B6L210C3)</f>
        <v>7.8207722181311059</v>
      </c>
      <c r="BV17" s="16" t="s">
        <v>12381</v>
      </c>
      <c r="BW17" s="23">
        <f>IF(B6L210C8=0,0,B6L210C30/B6L210C8)</f>
        <v>4.3014247199721085</v>
      </c>
      <c r="BX17" s="16" t="s">
        <v>12382</v>
      </c>
      <c r="BY17" s="23">
        <f>IF(B6L210C13=0,0,B6L210C31/B6L210C13)</f>
        <v>11.73115832719666</v>
      </c>
      <c r="BZ17" s="16" t="s">
        <v>12383</v>
      </c>
      <c r="CA17" s="23">
        <f>IF(B6L210C18=0,0,B6L210C32/B6L210C18)</f>
        <v>9.3849266617573246</v>
      </c>
      <c r="CB17" s="16" t="s">
        <v>12384</v>
      </c>
      <c r="CC17" s="23">
        <f>IF(B6L210C24=0,0,B6L210C33/B6L210C24)</f>
        <v>1.9551930545327763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0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0</v>
      </c>
      <c r="J18" s="16" t="s">
        <v>12388</v>
      </c>
      <c r="K18" s="23">
        <f>IF(B6L216C3=0,0,B6L211C3/B6L216C3)</f>
        <v>0</v>
      </c>
      <c r="L18" s="16" t="s">
        <v>12389</v>
      </c>
      <c r="M18" s="23">
        <f>A1L551C9</f>
        <v>1.0949412149550692</v>
      </c>
      <c r="N18" s="16" t="s">
        <v>12390</v>
      </c>
      <c r="O18" s="23">
        <f>B6L211C1*B6L211C5</f>
        <v>0</v>
      </c>
      <c r="P18" s="16" t="s">
        <v>12391</v>
      </c>
      <c r="Q18" s="23">
        <f>B3L845C3</f>
        <v>1.0532528651167155</v>
      </c>
      <c r="R18" s="16" t="s">
        <v>12392</v>
      </c>
      <c r="S18" s="17">
        <f>B6L211C6*B6L211C7</f>
        <v>0</v>
      </c>
      <c r="T18" s="16" t="s">
        <v>12393</v>
      </c>
      <c r="U18" s="23">
        <f>A1L511C7</f>
        <v>0.55000000000000004</v>
      </c>
      <c r="V18" s="16" t="s">
        <v>12394</v>
      </c>
      <c r="W18" s="17">
        <f>B6L211C8*B6L211C9</f>
        <v>0</v>
      </c>
      <c r="X18" s="16" t="s">
        <v>12395</v>
      </c>
      <c r="Y18" s="23">
        <f>IF(B6L216C10=0,0,B6L211C10/B6L216C10)</f>
        <v>0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0</v>
      </c>
      <c r="AD18" s="16" t="s">
        <v>12398</v>
      </c>
      <c r="AE18" s="23">
        <f>A1L511C8</f>
        <v>1.5</v>
      </c>
      <c r="AF18" s="16" t="s">
        <v>12399</v>
      </c>
      <c r="AG18" s="17">
        <f>B6L211C13*B6L211C14</f>
        <v>0</v>
      </c>
      <c r="AH18" s="16" t="s">
        <v>12400</v>
      </c>
      <c r="AI18" s="23">
        <f>IF(B6L216C15=0,0,B6L211C15/B6L216C15)</f>
        <v>0</v>
      </c>
      <c r="AJ18" s="16" t="s">
        <v>12401</v>
      </c>
      <c r="AK18" s="23">
        <f>A1L531C14</f>
        <v>5.629E-2</v>
      </c>
      <c r="AL18" s="16" t="s">
        <v>12402</v>
      </c>
      <c r="AM18" s="17">
        <f>B6L211C3*B6L211C17</f>
        <v>0</v>
      </c>
      <c r="AN18" s="16" t="s">
        <v>12403</v>
      </c>
      <c r="AO18" s="23">
        <f>A1L511C9</f>
        <v>1.2</v>
      </c>
      <c r="AP18" s="16" t="s">
        <v>12404</v>
      </c>
      <c r="AQ18" s="17">
        <f>B6L211C18*B6L211C19</f>
        <v>0</v>
      </c>
      <c r="AR18" s="16" t="s">
        <v>12405</v>
      </c>
      <c r="AS18" s="23">
        <f>IF(B6L216C20=0,0,B6L211C20/B6L216C20)</f>
        <v>0</v>
      </c>
      <c r="AT18" s="16" t="s">
        <v>12406</v>
      </c>
      <c r="AU18" s="17">
        <f>A1L246C3</f>
        <v>67365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336.82499999999999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84.206249999999997</v>
      </c>
      <c r="BD18" s="16" t="s">
        <v>12411</v>
      </c>
      <c r="BE18" s="23">
        <f>IF(B6L216C26=0,0,B6L211C26/B6L216C26)</f>
        <v>7.096341273285775E-2</v>
      </c>
      <c r="BF18" s="16" t="s">
        <v>12412</v>
      </c>
      <c r="BG18" s="23">
        <f>B6L211C3+B6L211C10+B6L211C15+B6L211C20+B6L211C26</f>
        <v>84.206249999999997</v>
      </c>
      <c r="BH18" s="16" t="s">
        <v>12413</v>
      </c>
      <c r="BI18" s="17">
        <f>B6L218C3*B6L211C4</f>
        <v>0</v>
      </c>
      <c r="BJ18" s="16" t="s">
        <v>12414</v>
      </c>
      <c r="BK18" s="17">
        <f>B6L218C10*B6L211C11</f>
        <v>0</v>
      </c>
      <c r="BL18" s="16" t="s">
        <v>12415</v>
      </c>
      <c r="BM18" s="17">
        <f>B6L218C15*B6L211C16</f>
        <v>0</v>
      </c>
      <c r="BN18" s="16" t="s">
        <v>12416</v>
      </c>
      <c r="BO18" s="17">
        <f>B6L218C20*B6L211C21</f>
        <v>0</v>
      </c>
      <c r="BP18" s="16" t="s">
        <v>12417</v>
      </c>
      <c r="BQ18" s="17">
        <f>B6L218C26*B6L211C27</f>
        <v>658.5579005930025</v>
      </c>
      <c r="BR18" s="16" t="s">
        <v>12418</v>
      </c>
      <c r="BS18" s="15">
        <f>B6L211C29+B6L211C30+B6L211C31+B6L211C32+B6L211C33</f>
        <v>658.5579005930025</v>
      </c>
      <c r="BT18" s="16" t="s">
        <v>12419</v>
      </c>
      <c r="BU18" s="23">
        <f>IF(B6L211C3=0,0,B6L211C29/B6L211C3)</f>
        <v>0</v>
      </c>
      <c r="BV18" s="16" t="s">
        <v>12420</v>
      </c>
      <c r="BW18" s="23">
        <f>IF(B6L211C8=0,0,B6L211C30/B6L211C8)</f>
        <v>0</v>
      </c>
      <c r="BX18" s="16" t="s">
        <v>12421</v>
      </c>
      <c r="BY18" s="23">
        <f>IF(B6L211C13=0,0,B6L211C31/B6L211C13)</f>
        <v>0</v>
      </c>
      <c r="BZ18" s="16" t="s">
        <v>12422</v>
      </c>
      <c r="CA18" s="23">
        <f>IF(B6L211C18=0,0,B6L211C32/B6L211C18)</f>
        <v>0</v>
      </c>
      <c r="CB18" s="16" t="s">
        <v>12423</v>
      </c>
      <c r="CC18" s="23">
        <f>IF(B6L211C24=0,0,B6L211C33/B6L211C24)</f>
        <v>1.9551930545327767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37.545000000000002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75.09</v>
      </c>
      <c r="J19" s="16" t="s">
        <v>12427</v>
      </c>
      <c r="K19" s="23">
        <f>IF(B6L216C3=0,0,B6L212C3/B6L216C3)</f>
        <v>5.4154272389138794E-2</v>
      </c>
      <c r="L19" s="16" t="s">
        <v>12428</v>
      </c>
      <c r="M19" s="23">
        <f>A1L552C9</f>
        <v>1.1147509091181178</v>
      </c>
      <c r="N19" s="16" t="s">
        <v>12429</v>
      </c>
      <c r="O19" s="23">
        <f>B6L212C1*B6L212C5</f>
        <v>41.853322882839734</v>
      </c>
      <c r="P19" s="16" t="s">
        <v>12430</v>
      </c>
      <c r="Q19" s="23">
        <f>B3L846C3</f>
        <v>1.3974167194062481</v>
      </c>
      <c r="R19" s="16" t="s">
        <v>12431</v>
      </c>
      <c r="S19" s="23">
        <f>B6L212C6*B6L212C7</f>
        <v>58.486533159188355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32.167593237553596</v>
      </c>
      <c r="X19" s="16" t="s">
        <v>12434</v>
      </c>
      <c r="Y19" s="23">
        <f>IF(B6L216C10=0,0,B6L212C10/B6L216C10)</f>
        <v>2.7734911637989884E-2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3.2228628000000001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4.8342942000000004</v>
      </c>
      <c r="AH19" s="16" t="s">
        <v>12439</v>
      </c>
      <c r="AI19" s="23">
        <f>IF(B6L216C15=0,0,B6L212C15/B6L216C15)</f>
        <v>5.4177120281652155E-2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4.2268160999999997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5.0721793199999992</v>
      </c>
      <c r="AR19" s="16" t="s">
        <v>12444</v>
      </c>
      <c r="AS19" s="23">
        <f>IF(B6L216C20=0,0,B6L212C20/B6L216C20)</f>
        <v>5.4154272389138787E-2</v>
      </c>
      <c r="AT19" s="16" t="s">
        <v>12445</v>
      </c>
      <c r="AU19" s="17">
        <f>A1L247C3</f>
        <v>48577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242.88499999999999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60.721249999999998</v>
      </c>
      <c r="BD19" s="16" t="s">
        <v>12450</v>
      </c>
      <c r="BE19" s="23">
        <f>IF(B6L216C26=0,0,B6L212C26/B6L216C26)</f>
        <v>5.1171820683203903E-2</v>
      </c>
      <c r="BF19" s="16" t="s">
        <v>12451</v>
      </c>
      <c r="BG19" s="23">
        <f>B6L212C3+B6L212C10+B6L212C15+B6L212C20+B6L212C26</f>
        <v>177.8853167575536</v>
      </c>
      <c r="BH19" s="16" t="s">
        <v>12452</v>
      </c>
      <c r="BI19" s="17">
        <f>B6L218C3*B6L212C4</f>
        <v>587.26178585946479</v>
      </c>
      <c r="BJ19" s="16" t="s">
        <v>12453</v>
      </c>
      <c r="BK19" s="17">
        <f>B6L218C10*B6L212C11</f>
        <v>251.57541951640121</v>
      </c>
      <c r="BL19" s="16" t="s">
        <v>12454</v>
      </c>
      <c r="BM19" s="17">
        <f>B6L218C15*B6L212C16</f>
        <v>37.807913773632343</v>
      </c>
      <c r="BN19" s="16" t="s">
        <v>12455</v>
      </c>
      <c r="BO19" s="17">
        <f>B6L218C20*B6L212C21</f>
        <v>39.668359111235119</v>
      </c>
      <c r="BP19" s="16" t="s">
        <v>12456</v>
      </c>
      <c r="BQ19" s="17">
        <f>B6L218C26*B6L212C27</f>
        <v>474.88706505019343</v>
      </c>
      <c r="BR19" s="16" t="s">
        <v>12457</v>
      </c>
      <c r="BS19" s="15">
        <f>B6L212C29+B6L212C30+B6L212C31+B6L212C32+B6L212C33</f>
        <v>1391.2005433109268</v>
      </c>
      <c r="BT19" s="16" t="s">
        <v>12458</v>
      </c>
      <c r="BU19" s="23">
        <f>IF(B6L212C3=0,0,B6L212C29/B6L212C3)</f>
        <v>7.8207722181311059</v>
      </c>
      <c r="BV19" s="16" t="s">
        <v>12459</v>
      </c>
      <c r="BW19" s="23">
        <f>IF(B6L212C8=0,0,B6L212C30/B6L212C8)</f>
        <v>4.3014247199721085</v>
      </c>
      <c r="BX19" s="16" t="s">
        <v>12460</v>
      </c>
      <c r="BY19" s="23">
        <f>IF(B6L212C13=0,0,B6L212C31/B6L212C13)</f>
        <v>11.73115832719666</v>
      </c>
      <c r="BZ19" s="16" t="s">
        <v>12461</v>
      </c>
      <c r="CA19" s="23">
        <f>IF(B6L212C18=0,0,B6L212C32/B6L212C18)</f>
        <v>9.3849266617573264</v>
      </c>
      <c r="CB19" s="16" t="s">
        <v>12462</v>
      </c>
      <c r="CC19" s="23">
        <f>IF(B6L212C24=0,0,B6L212C33/B6L212C24)</f>
        <v>1.9551930545327767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2.4E-2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4.8000000000000001E-2</v>
      </c>
      <c r="J20" s="16" t="s">
        <v>12466</v>
      </c>
      <c r="K20" s="23">
        <f>IF(B6L216C3=0,0,B6L213C3/B6L216C3)</f>
        <v>3.4617193696612891E-5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2.4E-2</v>
      </c>
      <c r="P20" s="16" t="s">
        <v>12469</v>
      </c>
      <c r="Q20" s="23">
        <f>B3L847C3</f>
        <v>3.2941176470588234</v>
      </c>
      <c r="R20" s="16" t="s">
        <v>12470</v>
      </c>
      <c r="S20" s="23">
        <f>B6L213C6*B6L213C7</f>
        <v>7.9058823529411765E-2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4.3482352941176472E-2</v>
      </c>
      <c r="X20" s="16" t="s">
        <v>12473</v>
      </c>
      <c r="Y20" s="23">
        <f>IF(B6L216C10=0,0,B6L213C10/B6L216C10)</f>
        <v>3.7490501938687651E-5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2.0601600000000001E-3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3.0902400000000002E-3</v>
      </c>
      <c r="AH20" s="16" t="s">
        <v>12478</v>
      </c>
      <c r="AI20" s="23">
        <f>IF(B6L216C15=0,0,B6L213C15/B6L216C15)</f>
        <v>3.4631798821671375E-5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2.70192E-3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3.2423040000000001E-3</v>
      </c>
      <c r="AR20" s="16" t="s">
        <v>12483</v>
      </c>
      <c r="AS20" s="23">
        <f>IF(B6L216C20=0,0,B6L213C20/B6L216C20)</f>
        <v>3.4617193696612898E-5</v>
      </c>
      <c r="AT20" s="16" t="s">
        <v>12484</v>
      </c>
      <c r="AU20" s="17">
        <f>A1L248C3</f>
        <v>112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0.56000000000000005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0.14000000000000001</v>
      </c>
      <c r="BD20" s="16" t="s">
        <v>12489</v>
      </c>
      <c r="BE20" s="23">
        <f>IF(B6L216C26=0,0,B6L213C26/B6L216C26)</f>
        <v>1.1798266497558181E-4</v>
      </c>
      <c r="BF20" s="16" t="s">
        <v>12490</v>
      </c>
      <c r="BG20" s="23">
        <f>B6L213C3+B6L213C10+B6L213C15+B6L213C20+B6L213C26</f>
        <v>0.23781489694117647</v>
      </c>
      <c r="BH20" s="16" t="s">
        <v>12491</v>
      </c>
      <c r="BI20" s="17">
        <f>B6L218C3*B6L213C4</f>
        <v>0.37539706647029314</v>
      </c>
      <c r="BJ20" s="16" t="s">
        <v>12492</v>
      </c>
      <c r="BK20" s="17">
        <f>B6L218C10*B6L213C11</f>
        <v>0.3400655778613243</v>
      </c>
      <c r="BL20" s="16" t="s">
        <v>12493</v>
      </c>
      <c r="BM20" s="17">
        <f>B6L218C15*B6L213C16</f>
        <v>2.416806313935747E-2</v>
      </c>
      <c r="BN20" s="16" t="s">
        <v>12494</v>
      </c>
      <c r="BO20" s="17">
        <f>B6L218C20*B6L213C21</f>
        <v>2.5357321045935362E-2</v>
      </c>
      <c r="BP20" s="16" t="s">
        <v>12495</v>
      </c>
      <c r="BQ20" s="17">
        <f>B6L218C26*B6L213C27</f>
        <v>1.0949081105383549</v>
      </c>
      <c r="BR20" s="16" t="s">
        <v>12496</v>
      </c>
      <c r="BS20" s="15">
        <f>B6L213C29+B6L213C30+B6L213C31+B6L213C32+B6L213C33</f>
        <v>1.8598961390552651</v>
      </c>
      <c r="BT20" s="16" t="s">
        <v>12497</v>
      </c>
      <c r="BU20" s="23">
        <f>IF(B6L213C3=0,0,B6L213C29/B6L213C3)</f>
        <v>7.8207722181311068</v>
      </c>
      <c r="BV20" s="16" t="s">
        <v>12498</v>
      </c>
      <c r="BW20" s="23">
        <f>IF(B6L213C8=0,0,B6L213C30/B6L213C8)</f>
        <v>4.3014247199721076</v>
      </c>
      <c r="BX20" s="16" t="s">
        <v>12499</v>
      </c>
      <c r="BY20" s="23">
        <f>IF(B6L213C13=0,0,B6L213C31/B6L213C13)</f>
        <v>11.731158327196658</v>
      </c>
      <c r="BZ20" s="16" t="s">
        <v>12500</v>
      </c>
      <c r="CA20" s="23">
        <f>IF(B6L213C18=0,0,B6L213C32/B6L213C18)</f>
        <v>9.3849266617573281</v>
      </c>
      <c r="CB20" s="16" t="s">
        <v>12501</v>
      </c>
      <c r="CC20" s="23">
        <f>IF(B6L213C24=0,0,B6L213C33/B6L213C24)</f>
        <v>1.9551930545327765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19.806999999999999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39.613999999999997</v>
      </c>
      <c r="J21" s="16" t="s">
        <v>12505</v>
      </c>
      <c r="K21" s="23">
        <f>IF(B6L216C3=0,0,B6L214C3/B6L216C3)</f>
        <v>2.8569281481200477E-2</v>
      </c>
      <c r="L21" s="16" t="s">
        <v>12506</v>
      </c>
      <c r="M21" s="23">
        <f>A1L554C9</f>
        <v>2.2361339631654364</v>
      </c>
      <c r="N21" s="16" t="s">
        <v>12507</v>
      </c>
      <c r="O21" s="23">
        <f>B6L214C1*B6L214C5</f>
        <v>44.291105408417799</v>
      </c>
      <c r="P21" s="16" t="s">
        <v>12508</v>
      </c>
      <c r="Q21" s="23">
        <f>B3L848C3</f>
        <v>1.994987754172125</v>
      </c>
      <c r="R21" s="16" t="s">
        <v>12509</v>
      </c>
      <c r="S21" s="23">
        <f>B6L214C6*B6L214C7</f>
        <v>88.360212908540291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48.598117099697163</v>
      </c>
      <c r="X21" s="16" t="s">
        <v>12512</v>
      </c>
      <c r="Y21" s="23">
        <f>IF(B6L216C10=0,0,B6L214C10/B6L216C10)</f>
        <v>4.1901315823629631E-2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1.7002328799999999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2.55034932</v>
      </c>
      <c r="AH21" s="16" t="s">
        <v>12517</v>
      </c>
      <c r="AI21" s="23">
        <f>IF(B6L216C15=0,0,B6L214C15/B6L216C15)</f>
        <v>2.8581334969201871E-2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2.2298720599999999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2.6758464719999999</v>
      </c>
      <c r="AR21" s="16" t="s">
        <v>12522</v>
      </c>
      <c r="AS21" s="23">
        <f>IF(B6L216C20=0,0,B6L214C20/B6L216C20)</f>
        <v>2.8569281481200484E-2</v>
      </c>
      <c r="AT21" s="16" t="s">
        <v>12523</v>
      </c>
      <c r="AU21" s="17">
        <f>A1L249C3</f>
        <v>35026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175.13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43.782499999999999</v>
      </c>
      <c r="BD21" s="16" t="s">
        <v>12528</v>
      </c>
      <c r="BE21" s="23">
        <f>IF(B6L216C26=0,0,B6L214C26/B6L216C26)</f>
        <v>3.6896971637810069E-2</v>
      </c>
      <c r="BF21" s="16" t="s">
        <v>12529</v>
      </c>
      <c r="BG21" s="23">
        <f>B6L214C3+B6L214C10+B6L214C15+B6L214C20+B6L214C26</f>
        <v>137.22081289169716</v>
      </c>
      <c r="BH21" s="16" t="s">
        <v>12530</v>
      </c>
      <c r="BI21" s="17">
        <f>B6L218C3*B6L214C4</f>
        <v>309.81207064904561</v>
      </c>
      <c r="BJ21" s="16" t="s">
        <v>12531</v>
      </c>
      <c r="BK21" s="17">
        <f>B6L218C10*B6L214C11</f>
        <v>380.07480406679383</v>
      </c>
      <c r="BL21" s="16" t="s">
        <v>12532</v>
      </c>
      <c r="BM21" s="17">
        <f>B6L218C15*B6L214C16</f>
        <v>19.94570110838556</v>
      </c>
      <c r="BN21" s="16" t="s">
        <v>12533</v>
      </c>
      <c r="BO21" s="17">
        <f>B6L218C20*B6L214C21</f>
        <v>20.927185748201737</v>
      </c>
      <c r="BP21" s="16" t="s">
        <v>12534</v>
      </c>
      <c r="BQ21" s="17">
        <f>B6L218C26*B6L214C27</f>
        <v>342.41295964032514</v>
      </c>
      <c r="BR21" s="16" t="s">
        <v>12535</v>
      </c>
      <c r="BS21" s="15">
        <f>B6L214C29+B6L214C30+B6L214C31+B6L214C32+B6L214C33</f>
        <v>1073.1727212127519</v>
      </c>
      <c r="BT21" s="16" t="s">
        <v>12536</v>
      </c>
      <c r="BU21" s="23">
        <f>IF(B6L214C3=0,0,B6L214C29/B6L214C3)</f>
        <v>7.8207722181311059</v>
      </c>
      <c r="BV21" s="16" t="s">
        <v>12537</v>
      </c>
      <c r="BW21" s="23">
        <f>IF(B6L214C8=0,0,B6L214C30/B6L214C8)</f>
        <v>4.3014247199721085</v>
      </c>
      <c r="BX21" s="16" t="s">
        <v>12538</v>
      </c>
      <c r="BY21" s="23">
        <f>IF(B6L214C13=0,0,B6L214C31/B6L214C13)</f>
        <v>11.73115832719666</v>
      </c>
      <c r="BZ21" s="16" t="s">
        <v>12539</v>
      </c>
      <c r="CA21" s="23">
        <f>IF(B6L214C18=0,0,B6L214C32/B6L214C18)</f>
        <v>9.3849266617573281</v>
      </c>
      <c r="CB21" s="16" t="s">
        <v>12540</v>
      </c>
      <c r="CC21" s="23">
        <f>IF(B6L214C24=0,0,B6L214C33/B6L214C24)</f>
        <v>1.9551930545327765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21">
        <f>A1L363C3</f>
        <v>198.363</v>
      </c>
      <c r="F22" s="16" t="s">
        <v>12542</v>
      </c>
      <c r="G22" s="24">
        <f>A1L515C5</f>
        <v>2</v>
      </c>
      <c r="H22" s="16" t="s">
        <v>12543</v>
      </c>
      <c r="I22" s="21">
        <f>B6L215C1*B6L215C2</f>
        <v>396.726</v>
      </c>
      <c r="J22" s="16" t="s">
        <v>12544</v>
      </c>
      <c r="K22" s="23">
        <f>IF(B6L216C3=0,0,B6L215C3/B6L216C3)</f>
        <v>0.2861154330517176</v>
      </c>
      <c r="L22" s="16" t="s">
        <v>12545</v>
      </c>
      <c r="M22" s="23">
        <f>A1L555C9</f>
        <v>1.8226701341556044</v>
      </c>
      <c r="N22" s="16" t="s">
        <v>12546</v>
      </c>
      <c r="O22" s="23">
        <f>B6L215C1*B6L215C5</f>
        <v>361.55031582150815</v>
      </c>
      <c r="P22" s="16" t="s">
        <v>12547</v>
      </c>
      <c r="Q22" s="23">
        <f>B3L852C3</f>
        <v>2.105826658960174</v>
      </c>
      <c r="R22" s="16" t="s">
        <v>12548</v>
      </c>
      <c r="S22" s="23">
        <f>B6L215C6*B6L215C7</f>
        <v>761.36229361240225</v>
      </c>
      <c r="T22" s="16" t="s">
        <v>12549</v>
      </c>
      <c r="U22" s="23">
        <f>A1L515C7</f>
        <v>0.55000000000000004</v>
      </c>
      <c r="V22" s="16" t="s">
        <v>12550</v>
      </c>
      <c r="W22" s="23">
        <f>B6L215C8*B6L215C9</f>
        <v>418.7492614868213</v>
      </c>
      <c r="X22" s="16" t="s">
        <v>12551</v>
      </c>
      <c r="Y22" s="23">
        <f>IF(B6L216C10=0,0,B6L215C10/B6L216C10)</f>
        <v>0.36104577921148112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17.027479920000001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25.54121988</v>
      </c>
      <c r="AH22" s="16" t="s">
        <v>12556</v>
      </c>
      <c r="AI22" s="23">
        <f>IF(B6L216C15=0,0,B6L215C15/B6L216C15)</f>
        <v>0.2862361462359666</v>
      </c>
      <c r="AJ22" s="16" t="s">
        <v>12557</v>
      </c>
      <c r="AK22" s="23">
        <f>A1L535C14</f>
        <v>5.629E-2</v>
      </c>
      <c r="AL22" s="16" t="s">
        <v>12558</v>
      </c>
      <c r="AM22" s="23">
        <f>B6L215C3*B6L215C17</f>
        <v>22.331706539999999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26.798047848</v>
      </c>
      <c r="AR22" s="16" t="s">
        <v>12561</v>
      </c>
      <c r="AS22" s="23">
        <f>IF(B6L216C20=0,0,B6L215C20/B6L216C20)</f>
        <v>0.28611543305171766</v>
      </c>
      <c r="AT22" s="16" t="s">
        <v>12562</v>
      </c>
      <c r="AU22" s="17">
        <f>A1L253C3</f>
        <v>306044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1530.22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382.55500000000001</v>
      </c>
      <c r="BD22" s="16" t="s">
        <v>12567</v>
      </c>
      <c r="BE22" s="23">
        <f>IF(B6L216C26=0,0,B6L215C26/B6L216C26)</f>
        <v>0.32239184571238355</v>
      </c>
      <c r="BF22" s="16" t="s">
        <v>12568</v>
      </c>
      <c r="BG22" s="17">
        <f>B6L215C3+B6L215C10+B6L215C15+B6L215C20+B6L215C26</f>
        <v>1250.3695292148213</v>
      </c>
      <c r="BH22" s="16" t="s">
        <v>12569</v>
      </c>
      <c r="BI22" s="17">
        <f>B6L218C3*B6L215C4</f>
        <v>3102.7036790102811</v>
      </c>
      <c r="BJ22" s="16" t="s">
        <v>12570</v>
      </c>
      <c r="BK22" s="17">
        <f>B6L218C10*B6L215C11</f>
        <v>3274.9425905990502</v>
      </c>
      <c r="BL22" s="16" t="s">
        <v>12571</v>
      </c>
      <c r="BM22" s="17">
        <f>B6L218C15*B6L215C16</f>
        <v>199.7520628546819</v>
      </c>
      <c r="BN22" s="16" t="s">
        <v>12572</v>
      </c>
      <c r="BO22" s="17">
        <f>B6L218C20*B6L215C21</f>
        <v>209.58142810978649</v>
      </c>
      <c r="BP22" s="16" t="s">
        <v>12573</v>
      </c>
      <c r="BQ22" s="17">
        <f>B6L218C26*B6L215C27</f>
        <v>2991.8755159071457</v>
      </c>
      <c r="BR22" s="16" t="s">
        <v>12574</v>
      </c>
      <c r="BS22" s="15">
        <f>B6L215C29+B6L215C30+B6L215C31+B6L215C32+B6L215C33</f>
        <v>9778.8552764809447</v>
      </c>
      <c r="BT22" s="16" t="s">
        <v>12575</v>
      </c>
      <c r="BU22" s="23">
        <f>IF(B6L215C3=0,0,B6L215C29/B6L215C3)</f>
        <v>7.8207722181311059</v>
      </c>
      <c r="BV22" s="16" t="s">
        <v>12576</v>
      </c>
      <c r="BW22" s="23">
        <f>IF(B6L215C8=0,0,B6L215C30/B6L215C8)</f>
        <v>4.3014247199721094</v>
      </c>
      <c r="BX22" s="16" t="s">
        <v>12577</v>
      </c>
      <c r="BY22" s="23">
        <f>IF(B6L215C13=0,0,B6L215C31/B6L215C13)</f>
        <v>11.731158327196658</v>
      </c>
      <c r="BZ22" s="16" t="s">
        <v>12578</v>
      </c>
      <c r="CA22" s="23">
        <f>IF(B6L215C18=0,0,B6L215C32/B6L215C18)</f>
        <v>9.3849266617573281</v>
      </c>
      <c r="CB22" s="16" t="s">
        <v>12579</v>
      </c>
      <c r="CC22" s="23">
        <f>IF(B6L215C24=0,0,B6L215C33/B6L215C24)</f>
        <v>1.9551930545327767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21">
        <f>SUM(B6L201C1:B6L215C1)</f>
        <v>693.43300000000011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1386.5942000000002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2108.7694066808008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1159.8231736744403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59.487525052000009</v>
      </c>
      <c r="AD23" s="16" t="s">
        <v>945</v>
      </c>
      <c r="AE23" s="19" t="str">
        <f>NULL_VALUE</f>
        <v>n/a</v>
      </c>
      <c r="AF23" s="16" t="s">
        <v>12587</v>
      </c>
      <c r="AG23" s="23">
        <f>SUM(B6L201C15:B6L215C15)</f>
        <v>89.231287578000007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23">
        <f>SUM(B6L201C18:B6L215C18)</f>
        <v>78.051387518000013</v>
      </c>
      <c r="AN23" s="16" t="s">
        <v>945</v>
      </c>
      <c r="AO23" s="19" t="str">
        <f>NULL_VALUE</f>
        <v>n/a</v>
      </c>
      <c r="AP23" s="16" t="s">
        <v>12590</v>
      </c>
      <c r="AQ23" s="23">
        <f>SUM(B6L201C20:B6L215C20)</f>
        <v>93.661665021600001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4746.46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1186.615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3915.9253262740403</v>
      </c>
      <c r="BH23" s="16" t="s">
        <v>12596</v>
      </c>
      <c r="BI23" s="17">
        <f>SUM(B6L201C29:B6L215C29)</f>
        <v>10844.237397181727</v>
      </c>
      <c r="BJ23" s="16" t="s">
        <v>12597</v>
      </c>
      <c r="BK23" s="17">
        <f>SUM(B6L201C30:B6L215C30)</f>
        <v>9070.7128546177119</v>
      </c>
      <c r="BL23" s="16" t="s">
        <v>12598</v>
      </c>
      <c r="BM23" s="17">
        <f>SUM(B6L201C31:B6L215C31)</f>
        <v>697.85757487808962</v>
      </c>
      <c r="BN23" s="16" t="s">
        <v>12599</v>
      </c>
      <c r="BO23" s="17">
        <f>SUM(B6L201C32:B6L215C32)</f>
        <v>732.50654770483129</v>
      </c>
      <c r="BP23" s="16" t="s">
        <v>12600</v>
      </c>
      <c r="BQ23" s="17">
        <f>SUM(B6L201C33:B6L215C33)</f>
        <v>9280.2456256176429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0.3540910728548875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0.29618112630814625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2.2786769446112649E-2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2.3918143789201936E-2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0.30302288760165175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10844.237397181729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9070.7128546177119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23">
        <f>B6L217C15*B6L116C1</f>
        <v>697.85757487808974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23">
        <f>B6L217C20*B6L116C1</f>
        <v>732.50654770483129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9280.2456256176429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1.3223235490073288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1.5425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2.7765</v>
      </c>
      <c r="J9" s="16" t="s">
        <v>12646</v>
      </c>
      <c r="K9" s="23">
        <f>IF(B6L236C3=0,0,B6L222C3/B6L236C3)</f>
        <v>2.0249292751606481E-3</v>
      </c>
      <c r="L9" s="16" t="s">
        <v>12647</v>
      </c>
      <c r="M9" s="23">
        <f>A1L542C54</f>
        <v>1.9957374254049447</v>
      </c>
      <c r="N9" s="16" t="s">
        <v>12648</v>
      </c>
      <c r="O9" s="23">
        <f>B6L222C1*B6L222C5</f>
        <v>3.0784249786871269</v>
      </c>
      <c r="P9" s="16" t="s">
        <v>12649</v>
      </c>
      <c r="Q9" s="23">
        <f>B3L836C9</f>
        <v>1.970181818181818</v>
      </c>
      <c r="R9" s="16" t="s">
        <v>12650</v>
      </c>
      <c r="S9" s="23">
        <f>B6L222C6*B6L222C7</f>
        <v>6.0650569216461285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3.3357813069053708</v>
      </c>
      <c r="X9" s="16" t="s">
        <v>12652</v>
      </c>
      <c r="Y9" s="23">
        <f>IF(B6L236C10=0,0,B6L222C10/B6L236C10)</f>
        <v>2.987812013115169E-3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9.0680490000000002E-2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0.136020735</v>
      </c>
      <c r="AH9" s="16" t="s">
        <v>12655</v>
      </c>
      <c r="AI9" s="23">
        <f>IF(B6L236C15=0,0,B6L222C15/B6L236C15)</f>
        <v>1.5416180632462E-3</v>
      </c>
      <c r="AJ9" s="16" t="s">
        <v>12050</v>
      </c>
      <c r="AK9" s="23">
        <f>A1L522C14</f>
        <v>5.629E-2</v>
      </c>
      <c r="AL9" s="16" t="s">
        <v>12656</v>
      </c>
      <c r="AM9" s="23">
        <f>B6L222C3*B6L222C17</f>
        <v>0.156289185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0.18754702199999998</v>
      </c>
      <c r="AR9" s="16" t="s">
        <v>12658</v>
      </c>
      <c r="AS9" s="23">
        <f>IF(B6L236C20=0,0,B6L222C20/B6L236C20)</f>
        <v>2.0249292751606486E-3</v>
      </c>
      <c r="AT9" s="16" t="s">
        <v>12659</v>
      </c>
      <c r="AU9" s="17">
        <f>A1L237C18</f>
        <v>2709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13.545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3.38625</v>
      </c>
      <c r="BD9" s="16" t="s">
        <v>12662</v>
      </c>
      <c r="BE9" s="23">
        <f>IF(B6L236C26=0,0,B6L222C26/B6L236C26)</f>
        <v>3.0289375909156474E-3</v>
      </c>
      <c r="BF9" s="16" t="s">
        <v>12663</v>
      </c>
      <c r="BG9" s="23">
        <f>B6L222C3+B6L222C10+B6L222C15+B6L222C20+B6L222C26</f>
        <v>9.8220990639053714</v>
      </c>
      <c r="BH9" s="16" t="s">
        <v>12664</v>
      </c>
      <c r="BI9" s="17">
        <f>B6L238C3*B6L222C4</f>
        <v>23.382696881272601</v>
      </c>
      <c r="BJ9" s="16" t="s">
        <v>12665</v>
      </c>
      <c r="BK9" s="17">
        <f>B6L238C10*B6L222C11</f>
        <v>28.092765410258842</v>
      </c>
      <c r="BL9" s="16" t="s">
        <v>12666</v>
      </c>
      <c r="BM9" s="17">
        <f>B6L238C15*B6L222C16</f>
        <v>1.1455183202135448</v>
      </c>
      <c r="BN9" s="16" t="s">
        <v>12667</v>
      </c>
      <c r="BO9" s="17">
        <f>B6L238C20*B6L222C21</f>
        <v>1.5794544089362015</v>
      </c>
      <c r="BP9" s="16" t="s">
        <v>12668</v>
      </c>
      <c r="BQ9" s="17">
        <f>B6L238C26*B6L222C27</f>
        <v>28.517794818731986</v>
      </c>
      <c r="BR9" s="16" t="s">
        <v>12669</v>
      </c>
      <c r="BS9" s="15">
        <f>B6L222C29+B6L222C30+B6L222C31+B6L222C32+B6L222C33</f>
        <v>82.718229839413169</v>
      </c>
      <c r="BT9" s="16" t="s">
        <v>12670</v>
      </c>
      <c r="BU9" s="23">
        <f>IF(B6L222C3=0,0,B6L222C29/B6L222C3)</f>
        <v>8.4216448338817216</v>
      </c>
      <c r="BV9" s="16" t="s">
        <v>12671</v>
      </c>
      <c r="BW9" s="23">
        <f>IF(B6L222C8=0,0,B6L222C30/B6L222C8)</f>
        <v>4.6319046586349488</v>
      </c>
      <c r="BX9" s="16" t="s">
        <v>12672</v>
      </c>
      <c r="BY9" s="23">
        <f>IF(B6L222C13=0,0,B6L222C31/B6L222C13)</f>
        <v>12.632467250822584</v>
      </c>
      <c r="BZ9" s="16" t="s">
        <v>12673</v>
      </c>
      <c r="CA9" s="23">
        <f>IF(B6L222C18=0,0,B6L222C32/B6L222C18)</f>
        <v>10.105973800658065</v>
      </c>
      <c r="CB9" s="16" t="s">
        <v>12674</v>
      </c>
      <c r="CC9" s="23">
        <f>IF(B6L222C24=0,0,B6L222C33/B6L222C24)</f>
        <v>2.1054112084704308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18.984999999999999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37.97</v>
      </c>
      <c r="J10" s="16" t="s">
        <v>12677</v>
      </c>
      <c r="K10" s="23">
        <f>IF(B6L236C3=0,0,B6L223C3/B6L236C3)</f>
        <v>2.7691901522726388E-2</v>
      </c>
      <c r="L10" s="16" t="s">
        <v>12678</v>
      </c>
      <c r="M10" s="23">
        <f>A1L543C54</f>
        <v>2.5485254691689008</v>
      </c>
      <c r="N10" s="16" t="s">
        <v>12679</v>
      </c>
      <c r="O10" s="23">
        <f>B6L223C1*B6L223C5</f>
        <v>48.383756032171583</v>
      </c>
      <c r="P10" s="16" t="s">
        <v>12680</v>
      </c>
      <c r="Q10" s="23">
        <f>B3L837C9</f>
        <v>1.9992386530014641</v>
      </c>
      <c r="R10" s="16" t="s">
        <v>12681</v>
      </c>
      <c r="S10" s="23">
        <f>B6L223C6*B6L223C7</f>
        <v>96.730675236910173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53.201871380300602</v>
      </c>
      <c r="X10" s="16" t="s">
        <v>12683</v>
      </c>
      <c r="Y10" s="23">
        <f>IF(B6L236C10=0,0,B6L223C10/B6L236C10)</f>
        <v>4.7652161759289907E-2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1.6296724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2.4445085999999998</v>
      </c>
      <c r="AH10" s="16" t="s">
        <v>12686</v>
      </c>
      <c r="AI10" s="23">
        <f>IF(B6L236C15=0,0,B6L223C15/B6L236C15)</f>
        <v>2.7705324585407361E-2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2.1373313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2.5647975600000001</v>
      </c>
      <c r="AR10" s="16" t="s">
        <v>12689</v>
      </c>
      <c r="AS10" s="23">
        <f>IF(B6L236C20=0,0,B6L223C20/B6L236C20)</f>
        <v>2.7691901522726395E-2</v>
      </c>
      <c r="AT10" s="16" t="s">
        <v>12690</v>
      </c>
      <c r="AU10" s="17">
        <f>A1L238C18</f>
        <v>34137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170.685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42.671250000000001</v>
      </c>
      <c r="BD10" s="16" t="s">
        <v>12693</v>
      </c>
      <c r="BE10" s="23">
        <f>IF(B6L236C26=0,0,B6L223C26/B6L236C26)</f>
        <v>3.8168638811770933E-2</v>
      </c>
      <c r="BF10" s="16" t="s">
        <v>12694</v>
      </c>
      <c r="BG10" s="23">
        <f>B6L223C3+B6L223C10+B6L223C15+B6L223C20+B6L223C26</f>
        <v>138.8524275403006</v>
      </c>
      <c r="BH10" s="16" t="s">
        <v>12695</v>
      </c>
      <c r="BI10" s="17">
        <f>B6L238C3*B6L223C4</f>
        <v>319.769854342489</v>
      </c>
      <c r="BJ10" s="16" t="s">
        <v>12696</v>
      </c>
      <c r="BK10" s="17">
        <f>B6L238C10*B6L223C11</f>
        <v>448.04726526274845</v>
      </c>
      <c r="BL10" s="16" t="s">
        <v>12697</v>
      </c>
      <c r="BM10" s="17">
        <f>B6L238C15*B6L223C16</f>
        <v>20.586783222569441</v>
      </c>
      <c r="BN10" s="16" t="s">
        <v>12698</v>
      </c>
      <c r="BO10" s="17">
        <f>B6L238C20*B6L223C21</f>
        <v>21.599814121126446</v>
      </c>
      <c r="BP10" s="16" t="s">
        <v>12699</v>
      </c>
      <c r="BQ10" s="17">
        <f>B6L238C26*B6L223C27</f>
        <v>359.3621121177755</v>
      </c>
      <c r="BR10" s="16" t="s">
        <v>12700</v>
      </c>
      <c r="BS10" s="15">
        <f>B6L223C29+B6L223C30+B6L223C31+B6L223C32+B6L223C33</f>
        <v>1169.3658290667088</v>
      </c>
      <c r="BT10" s="16" t="s">
        <v>12701</v>
      </c>
      <c r="BU10" s="23">
        <f>IF(B6L223C3=0,0,B6L223C29/B6L223C3)</f>
        <v>8.4216448338817234</v>
      </c>
      <c r="BV10" s="16" t="s">
        <v>12702</v>
      </c>
      <c r="BW10" s="23">
        <f>IF(B6L223C8=0,0,B6L223C30/B6L223C8)</f>
        <v>4.6319046586349479</v>
      </c>
      <c r="BX10" s="16" t="s">
        <v>12703</v>
      </c>
      <c r="BY10" s="23">
        <f>IF(B6L223C13=0,0,B6L223C31/B6L223C13)</f>
        <v>12.632467250822582</v>
      </c>
      <c r="BZ10" s="16" t="s">
        <v>12704</v>
      </c>
      <c r="CA10" s="23">
        <f>IF(B6L223C18=0,0,B6L223C32/B6L223C18)</f>
        <v>10.105973800658067</v>
      </c>
      <c r="CB10" s="16" t="s">
        <v>12705</v>
      </c>
      <c r="CC10" s="23">
        <f>IF(B6L223C24=0,0,B6L223C33/B6L223C24)</f>
        <v>2.1054112084704308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21">
        <f>A1L348C16</f>
        <v>68.873500000000007</v>
      </c>
      <c r="F11" s="16" t="s">
        <v>12113</v>
      </c>
      <c r="G11" s="24">
        <f>A1L504C5</f>
        <v>2</v>
      </c>
      <c r="H11" s="16" t="s">
        <v>12707</v>
      </c>
      <c r="I11" s="21">
        <f>B6L224C1*B6L224C2</f>
        <v>137.74700000000001</v>
      </c>
      <c r="J11" s="16" t="s">
        <v>12708</v>
      </c>
      <c r="K11" s="23">
        <f>IF(B6L236C3=0,0,B6L224C3/B6L236C3)</f>
        <v>0.10046026755467453</v>
      </c>
      <c r="L11" s="16" t="s">
        <v>12709</v>
      </c>
      <c r="M11" s="23">
        <f>A1L544C54</f>
        <v>1.363960269909831</v>
      </c>
      <c r="N11" s="16" t="s">
        <v>12710</v>
      </c>
      <c r="O11" s="23">
        <f>B6L224C1*B6L224C5</f>
        <v>93.940717649634749</v>
      </c>
      <c r="P11" s="16" t="s">
        <v>12711</v>
      </c>
      <c r="Q11" s="23">
        <f>B3L838C9</f>
        <v>1.9870242001134766</v>
      </c>
      <c r="R11" s="16" t="s">
        <v>12712</v>
      </c>
      <c r="S11" s="23">
        <f>B6L224C6*B6L224C7</f>
        <v>186.66247934585144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102.6643636402183</v>
      </c>
      <c r="X11" s="16" t="s">
        <v>12714</v>
      </c>
      <c r="Y11" s="23">
        <f>IF(B6L236C10=0,0,B6L224C10/B6L236C10)</f>
        <v>9.1955014667204016E-2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5.9121012400000001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8.8681518600000011</v>
      </c>
      <c r="AH11" s="16" t="s">
        <v>12717</v>
      </c>
      <c r="AI11" s="23">
        <f>IF(B6L236C15=0,0,B6L224C15/B6L236C15)</f>
        <v>0.10050896354137763</v>
      </c>
      <c r="AJ11" s="16" t="s">
        <v>12128</v>
      </c>
      <c r="AK11" s="23">
        <f>A1L524C14</f>
        <v>5.629E-2</v>
      </c>
      <c r="AL11" s="16" t="s">
        <v>12718</v>
      </c>
      <c r="AM11" s="23">
        <f>B6L224C3*B6L224C17</f>
        <v>7.7537786300000011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9.3045343560000013</v>
      </c>
      <c r="AR11" s="16" t="s">
        <v>12720</v>
      </c>
      <c r="AS11" s="23">
        <f>IF(B6L236C20=0,0,B6L224C20/B6L236C20)</f>
        <v>0.10046026755467456</v>
      </c>
      <c r="AT11" s="16" t="s">
        <v>12721</v>
      </c>
      <c r="AU11" s="17">
        <f>A1L239C18</f>
        <v>40274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201.37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50.342500000000001</v>
      </c>
      <c r="BD11" s="16" t="s">
        <v>12724</v>
      </c>
      <c r="BE11" s="23">
        <f>IF(B6L236C26=0,0,B6L224C26/B6L236C26)</f>
        <v>4.5030429138625608E-2</v>
      </c>
      <c r="BF11" s="16" t="s">
        <v>12725</v>
      </c>
      <c r="BG11" s="23">
        <f>B6L224C3+B6L224C10+B6L224C15+B6L224C20+B6L224C26</f>
        <v>308.92654985621834</v>
      </c>
      <c r="BH11" s="16" t="s">
        <v>12726</v>
      </c>
      <c r="BI11" s="17">
        <f>B6L238C3*B6L224C4</f>
        <v>1160.0563109327056</v>
      </c>
      <c r="BJ11" s="16" t="s">
        <v>12727</v>
      </c>
      <c r="BK11" s="17">
        <f>B6L238C10*B6L224C11</f>
        <v>864.60280767439906</v>
      </c>
      <c r="BL11" s="16" t="s">
        <v>12728</v>
      </c>
      <c r="BM11" s="17">
        <f>B6L238C15*B6L224C16</f>
        <v>74.684425297847596</v>
      </c>
      <c r="BN11" s="16" t="s">
        <v>12729</v>
      </c>
      <c r="BO11" s="17">
        <f>B6L238C20*B6L224C21</f>
        <v>78.359483690882399</v>
      </c>
      <c r="BP11" s="16" t="s">
        <v>12730</v>
      </c>
      <c r="BQ11" s="17">
        <f>B6L238C26*B6L224C27</f>
        <v>423.96665504969059</v>
      </c>
      <c r="BR11" s="16" t="s">
        <v>12731</v>
      </c>
      <c r="BS11" s="15">
        <f>B6L224C29+B6L224C30+B6L224C31+B6L224C32+B6L224C33</f>
        <v>2601.669682645525</v>
      </c>
      <c r="BT11" s="16" t="s">
        <v>12732</v>
      </c>
      <c r="BU11" s="23">
        <f>IF(B6L224C3=0,0,B6L224C29/B6L224C3)</f>
        <v>8.4216448338817216</v>
      </c>
      <c r="BV11" s="16" t="s">
        <v>12733</v>
      </c>
      <c r="BW11" s="23">
        <f>IF(B6L224C8=0,0,B6L224C30/B6L224C8)</f>
        <v>4.6319046586349479</v>
      </c>
      <c r="BX11" s="16" t="s">
        <v>12734</v>
      </c>
      <c r="BY11" s="23">
        <f>IF(B6L224C13=0,0,B6L224C31/B6L224C13)</f>
        <v>12.632467250822584</v>
      </c>
      <c r="BZ11" s="16" t="s">
        <v>12735</v>
      </c>
      <c r="CA11" s="23">
        <f>IF(B6L224C18=0,0,B6L224C32/B6L224C18)</f>
        <v>10.105973800658065</v>
      </c>
      <c r="CB11" s="16" t="s">
        <v>12736</v>
      </c>
      <c r="CC11" s="23">
        <f>IF(B6L224C24=0,0,B6L224C33/B6L224C24)</f>
        <v>2.1054112084704304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20.0565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40.113</v>
      </c>
      <c r="J12" s="16" t="s">
        <v>12739</v>
      </c>
      <c r="K12" s="23">
        <f>IF(B6L236C3=0,0,B6L225C3/B6L236C3)</f>
        <v>2.9254812899160484E-2</v>
      </c>
      <c r="L12" s="16" t="s">
        <v>12740</v>
      </c>
      <c r="M12" s="23">
        <f>A1L545C54</f>
        <v>0.79502712228432959</v>
      </c>
      <c r="N12" s="16" t="s">
        <v>12741</v>
      </c>
      <c r="O12" s="23">
        <f>B6L225C1*B6L225C5</f>
        <v>15.945461478095655</v>
      </c>
      <c r="P12" s="16" t="s">
        <v>12742</v>
      </c>
      <c r="Q12" s="23">
        <f>B3L839C9</f>
        <v>2.0458155710118913</v>
      </c>
      <c r="R12" s="16" t="s">
        <v>12743</v>
      </c>
      <c r="S12" s="23">
        <f>B6L225C6*B6L225C7</f>
        <v>32.621473378858376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17.941810358372109</v>
      </c>
      <c r="X12" s="16" t="s">
        <v>12745</v>
      </c>
      <c r="Y12" s="23">
        <f>IF(B6L236C10=0,0,B6L225C10/B6L236C10)</f>
        <v>1.6070225111822378E-2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1.7216499599999999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2.58247494</v>
      </c>
      <c r="AH12" s="16" t="s">
        <v>12748</v>
      </c>
      <c r="AI12" s="23">
        <f>IF(B6L236C15=0,0,B6L225C15/B6L236C15)</f>
        <v>2.9268993550024904E-2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2.25796077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2.709552924</v>
      </c>
      <c r="AR12" s="16" t="s">
        <v>12751</v>
      </c>
      <c r="AS12" s="23">
        <f>IF(B6L236C20=0,0,B6L225C20/B6L236C20)</f>
        <v>2.9254812899160491E-2</v>
      </c>
      <c r="AT12" s="16" t="s">
        <v>12752</v>
      </c>
      <c r="AU12" s="17">
        <f>A1L240C18</f>
        <v>22795.5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113.97750000000001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28.494375000000002</v>
      </c>
      <c r="BD12" s="16" t="s">
        <v>12755</v>
      </c>
      <c r="BE12" s="23">
        <f>IF(B6L236C26=0,0,B6L225C26/B6L236C26)</f>
        <v>2.5487688022782444E-2</v>
      </c>
      <c r="BF12" s="16" t="s">
        <v>12756</v>
      </c>
      <c r="BG12" s="23">
        <f>B6L225C3+B6L225C10+B6L225C15+B6L225C20+B6L225C26</f>
        <v>91.841213222372104</v>
      </c>
      <c r="BH12" s="16" t="s">
        <v>12757</v>
      </c>
      <c r="BI12" s="17">
        <f>B6L238C3*B6L225C4</f>
        <v>337.81743922149752</v>
      </c>
      <c r="BJ12" s="16" t="s">
        <v>12758</v>
      </c>
      <c r="BK12" s="17">
        <f>B6L238C10*B6L225C11</f>
        <v>151.09955451507008</v>
      </c>
      <c r="BL12" s="16" t="s">
        <v>12759</v>
      </c>
      <c r="BM12" s="17">
        <f>B6L238C15*B6L225C16</f>
        <v>21.748686737080011</v>
      </c>
      <c r="BN12" s="16" t="s">
        <v>12760</v>
      </c>
      <c r="BO12" s="17">
        <f>B6L238C20*B6L225C21</f>
        <v>22.818892384533715</v>
      </c>
      <c r="BP12" s="16" t="s">
        <v>12761</v>
      </c>
      <c r="BQ12" s="17">
        <f>B6L238C26*B6L225C27</f>
        <v>239.96950601343852</v>
      </c>
      <c r="BR12" s="16" t="s">
        <v>12762</v>
      </c>
      <c r="BS12" s="15">
        <f>B6L225C29+B6L225C30+B6L225C31+B6L225C32+B6L225C33</f>
        <v>773.4540788716198</v>
      </c>
      <c r="BT12" s="16" t="s">
        <v>12763</v>
      </c>
      <c r="BU12" s="23">
        <f>IF(B6L225C3=0,0,B6L225C29/B6L225C3)</f>
        <v>8.4216448338817216</v>
      </c>
      <c r="BV12" s="16" t="s">
        <v>12764</v>
      </c>
      <c r="BW12" s="23">
        <f>IF(B6L225C8=0,0,B6L225C30/B6L225C8)</f>
        <v>4.6319046586349488</v>
      </c>
      <c r="BX12" s="16" t="s">
        <v>12765</v>
      </c>
      <c r="BY12" s="23">
        <f>IF(B6L225C13=0,0,B6L225C31/B6L225C13)</f>
        <v>12.632467250822584</v>
      </c>
      <c r="BZ12" s="16" t="s">
        <v>12766</v>
      </c>
      <c r="CA12" s="23">
        <f>IF(B6L225C18=0,0,B6L225C32/B6L225C18)</f>
        <v>10.105973800658067</v>
      </c>
      <c r="CB12" s="16" t="s">
        <v>12767</v>
      </c>
      <c r="CC12" s="23">
        <f>IF(B6L225C24=0,0,B6L225C33/B6L225C24)</f>
        <v>2.1054112084704304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21">
        <f>A1L352C16</f>
        <v>319.29700000000003</v>
      </c>
      <c r="F13" s="16" t="s">
        <v>12191</v>
      </c>
      <c r="G13" s="24">
        <f>A1L506C5</f>
        <v>2</v>
      </c>
      <c r="H13" s="16" t="s">
        <v>12769</v>
      </c>
      <c r="I13" s="21">
        <f>B6L226C1*B6L226C2</f>
        <v>638.59400000000005</v>
      </c>
      <c r="J13" s="16" t="s">
        <v>12770</v>
      </c>
      <c r="K13" s="23">
        <f>IF(B6L236C3=0,0,B6L226C3/B6L236C3)</f>
        <v>0.46573300397692746</v>
      </c>
      <c r="L13" s="16" t="s">
        <v>12771</v>
      </c>
      <c r="M13" s="23">
        <f>A1L546C54</f>
        <v>1.2902825694243105</v>
      </c>
      <c r="N13" s="16" t="s">
        <v>12772</v>
      </c>
      <c r="O13" s="23">
        <f>B6L226C1*B6L226C5</f>
        <v>411.9833535694741</v>
      </c>
      <c r="P13" s="16" t="s">
        <v>12773</v>
      </c>
      <c r="Q13" s="23">
        <f>B3L840C9</f>
        <v>2.0280491840395705</v>
      </c>
      <c r="R13" s="16" t="s">
        <v>12774</v>
      </c>
      <c r="S13" s="23">
        <f>B6L226C6*B6L226C7</f>
        <v>835.52250404445783</v>
      </c>
      <c r="T13" s="16" t="s">
        <v>12198</v>
      </c>
      <c r="U13" s="23">
        <f>A1L506C7</f>
        <v>0.55000000000000004</v>
      </c>
      <c r="V13" s="16" t="s">
        <v>12775</v>
      </c>
      <c r="W13" s="23">
        <f>B6L226C8*B6L226C9</f>
        <v>459.53737722445186</v>
      </c>
      <c r="X13" s="16" t="s">
        <v>12776</v>
      </c>
      <c r="Y13" s="23">
        <f>IF(B6L236C10=0,0,B6L226C10/B6L236C10)</f>
        <v>0.41160111225049312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27.408454480000003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41.112681720000005</v>
      </c>
      <c r="AH13" s="16" t="s">
        <v>12779</v>
      </c>
      <c r="AI13" s="23">
        <f>IF(B6L236C15=0,0,B6L226C15/B6L236C15)</f>
        <v>0.46595875818524179</v>
      </c>
      <c r="AJ13" s="16" t="s">
        <v>12206</v>
      </c>
      <c r="AK13" s="23">
        <f>A1L526C14</f>
        <v>5.629E-2</v>
      </c>
      <c r="AL13" s="16" t="s">
        <v>12780</v>
      </c>
      <c r="AM13" s="23">
        <f>B6L226C3*B6L226C17</f>
        <v>35.946456260000005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43.135747512000002</v>
      </c>
      <c r="AR13" s="16" t="s">
        <v>12782</v>
      </c>
      <c r="AS13" s="23">
        <f>IF(B6L236C20=0,0,B6L226C20/B6L236C20)</f>
        <v>0.46573300397692757</v>
      </c>
      <c r="AT13" s="16" t="s">
        <v>12783</v>
      </c>
      <c r="AU13" s="17">
        <f>A1L241C18</f>
        <v>349333.5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1746.6675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436.666875</v>
      </c>
      <c r="BD13" s="16" t="s">
        <v>12786</v>
      </c>
      <c r="BE13" s="23">
        <f>IF(B6L236C26=0,0,B6L226C26/B6L236C26)</f>
        <v>0.39059039125733896</v>
      </c>
      <c r="BF13" s="16" t="s">
        <v>12787</v>
      </c>
      <c r="BG13" s="17">
        <f>B6L226C3+B6L226C10+B6L226C15+B6L226C20+B6L226C26</f>
        <v>1619.046681456452</v>
      </c>
      <c r="BH13" s="16" t="s">
        <v>12788</v>
      </c>
      <c r="BI13" s="17">
        <f>B6L238C3*B6L226C4</f>
        <v>5378.0118610478648</v>
      </c>
      <c r="BJ13" s="16" t="s">
        <v>12789</v>
      </c>
      <c r="BK13" s="17">
        <f>B6L238C10*B6L226C11</f>
        <v>3870.0605788778616</v>
      </c>
      <c r="BL13" s="16" t="s">
        <v>12790</v>
      </c>
      <c r="BM13" s="17">
        <f>B6L238C15*B6L226C16</f>
        <v>346.23640361426152</v>
      </c>
      <c r="BN13" s="16" t="s">
        <v>12791</v>
      </c>
      <c r="BO13" s="17">
        <f>B6L238C20*B6L226C21</f>
        <v>363.27394519006117</v>
      </c>
      <c r="BP13" s="16" t="s">
        <v>12792</v>
      </c>
      <c r="BQ13" s="17">
        <f>B6L238C26*B6L226C27</f>
        <v>3677.4533319710258</v>
      </c>
      <c r="BR13" s="16" t="s">
        <v>12793</v>
      </c>
      <c r="BS13" s="15">
        <f>B6L226C29+B6L226C30+B6L226C31+B6L226C32+B6L226C33</f>
        <v>13635.036120701076</v>
      </c>
      <c r="BT13" s="16" t="s">
        <v>12794</v>
      </c>
      <c r="BU13" s="23">
        <f>IF(B6L226C3=0,0,B6L226C29/B6L226C3)</f>
        <v>8.4216448338817216</v>
      </c>
      <c r="BV13" s="16" t="s">
        <v>12795</v>
      </c>
      <c r="BW13" s="23">
        <f>IF(B6L226C8=0,0,B6L226C30/B6L226C8)</f>
        <v>4.6319046586349479</v>
      </c>
      <c r="BX13" s="16" t="s">
        <v>12796</v>
      </c>
      <c r="BY13" s="23">
        <f>IF(B6L226C13=0,0,B6L226C31/B6L226C13)</f>
        <v>12.632467250822582</v>
      </c>
      <c r="BZ13" s="16" t="s">
        <v>12797</v>
      </c>
      <c r="CA13" s="23">
        <f>IF(B6L226C18=0,0,B6L226C32/B6L226C18)</f>
        <v>10.105973800658067</v>
      </c>
      <c r="CB13" s="16" t="s">
        <v>12798</v>
      </c>
      <c r="CC13" s="23">
        <f>IF(B6L226C24=0,0,B6L226C33/B6L226C24)</f>
        <v>2.1054112084704304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6.2944999999999993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12.588999999999999</v>
      </c>
      <c r="J14" s="16" t="s">
        <v>12801</v>
      </c>
      <c r="K14" s="23">
        <f>IF(B6L236C3=0,0,B6L227C3/B6L236C3)</f>
        <v>9.1812838627759411E-3</v>
      </c>
      <c r="L14" s="16" t="s">
        <v>12802</v>
      </c>
      <c r="M14" s="23">
        <f>A1L547C54</f>
        <v>0.92102515424774556</v>
      </c>
      <c r="N14" s="16" t="s">
        <v>12803</v>
      </c>
      <c r="O14" s="23">
        <f>B6L227C1*B6L227C5</f>
        <v>5.7973928334124336</v>
      </c>
      <c r="P14" s="16" t="s">
        <v>12804</v>
      </c>
      <c r="Q14" s="23">
        <f>B3L841C9</f>
        <v>2.1149291075896581</v>
      </c>
      <c r="R14" s="16" t="s">
        <v>12805</v>
      </c>
      <c r="S14" s="23">
        <f>B6L227C6*B6L227C7</f>
        <v>12.261074851515637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6.7435911683336007</v>
      </c>
      <c r="X14" s="16" t="s">
        <v>12807</v>
      </c>
      <c r="Y14" s="23">
        <f>IF(B6L236C10=0,0,B6L227C10/B6L236C10)</f>
        <v>6.0401389811061924E-3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0.54031987999999997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0.81047981999999996</v>
      </c>
      <c r="AH14" s="16" t="s">
        <v>12810</v>
      </c>
      <c r="AI14" s="23">
        <f>IF(B6L236C15=0,0,B6L227C15/B6L236C15)</f>
        <v>9.1857342956463868E-3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0.70863480999999995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0.85036177199999996</v>
      </c>
      <c r="AR14" s="16" t="s">
        <v>12813</v>
      </c>
      <c r="AS14" s="23">
        <f>IF(B6L236C20=0,0,B6L227C20/B6L236C20)</f>
        <v>9.1812838627759429E-3</v>
      </c>
      <c r="AT14" s="16" t="s">
        <v>12814</v>
      </c>
      <c r="AU14" s="17">
        <f>A1L242C18</f>
        <v>6339.5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31.697500000000002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7.9243750000000004</v>
      </c>
      <c r="BD14" s="16" t="s">
        <v>12817</v>
      </c>
      <c r="BE14" s="23">
        <f>IF(B6L236C26=0,0,B6L227C26/B6L236C26)</f>
        <v>7.0882059275045204E-3</v>
      </c>
      <c r="BF14" s="16" t="s">
        <v>12818</v>
      </c>
      <c r="BG14" s="23">
        <f>B6L227C3+B6L227C10+B6L227C15+B6L227C20+B6L227C26</f>
        <v>28.917807760333602</v>
      </c>
      <c r="BH14" s="16" t="s">
        <v>12819</v>
      </c>
      <c r="BI14" s="17">
        <f>B6L238C3*B6L227C4</f>
        <v>106.020086813737</v>
      </c>
      <c r="BJ14" s="16" t="s">
        <v>12820</v>
      </c>
      <c r="BK14" s="17">
        <f>B6L238C10*B6L227C11</f>
        <v>56.792129724607086</v>
      </c>
      <c r="BL14" s="16" t="s">
        <v>12821</v>
      </c>
      <c r="BM14" s="17">
        <f>B6L238C15*B6L227C16</f>
        <v>6.8255731890683879</v>
      </c>
      <c r="BN14" s="16" t="s">
        <v>12822</v>
      </c>
      <c r="BO14" s="17">
        <f>B6L238C20*B6L227C21</f>
        <v>7.161444824094306</v>
      </c>
      <c r="BP14" s="16" t="s">
        <v>12823</v>
      </c>
      <c r="BQ14" s="17">
        <f>B6L238C26*B6L227C27</f>
        <v>66.736271780491478</v>
      </c>
      <c r="BR14" s="16" t="s">
        <v>12824</v>
      </c>
      <c r="BS14" s="15">
        <f>B6L227C29+B6L227C30+B6L227C31+B6L227C32+B6L227C33</f>
        <v>243.53550633199825</v>
      </c>
      <c r="BT14" s="16" t="s">
        <v>12825</v>
      </c>
      <c r="BU14" s="23">
        <f>IF(B6L227C3=0,0,B6L227C29/B6L227C3)</f>
        <v>8.4216448338817234</v>
      </c>
      <c r="BV14" s="16" t="s">
        <v>12826</v>
      </c>
      <c r="BW14" s="23">
        <f>IF(B6L227C8=0,0,B6L227C30/B6L227C8)</f>
        <v>4.6319046586349479</v>
      </c>
      <c r="BX14" s="16" t="s">
        <v>12827</v>
      </c>
      <c r="BY14" s="23">
        <f>IF(B6L227C13=0,0,B6L227C31/B6L227C13)</f>
        <v>12.632467250822584</v>
      </c>
      <c r="BZ14" s="16" t="s">
        <v>12828</v>
      </c>
      <c r="CA14" s="23">
        <f>IF(B6L227C18=0,0,B6L227C32/B6L227C18)</f>
        <v>10.105973800658067</v>
      </c>
      <c r="CB14" s="16" t="s">
        <v>12829</v>
      </c>
      <c r="CC14" s="23">
        <f>IF(B6L227C24=0,0,B6L227C33/B6L227C24)</f>
        <v>2.1054112084704308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0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0</v>
      </c>
      <c r="J15" s="16" t="s">
        <v>12832</v>
      </c>
      <c r="K15" s="23">
        <f>IF(B6L236C3=0,0,B6L228C3/B6L236C3)</f>
        <v>0</v>
      </c>
      <c r="L15" s="16" t="s">
        <v>12833</v>
      </c>
      <c r="M15" s="23">
        <f>A1L548C54</f>
        <v>0.17805195665129009</v>
      </c>
      <c r="N15" s="16" t="s">
        <v>12834</v>
      </c>
      <c r="O15" s="23">
        <f>B6L228C1*B6L228C5</f>
        <v>0</v>
      </c>
      <c r="P15" s="16" t="s">
        <v>12835</v>
      </c>
      <c r="Q15" s="23">
        <f>B3L842C9</f>
        <v>2.0369188696444849</v>
      </c>
      <c r="R15" s="16" t="s">
        <v>12836</v>
      </c>
      <c r="S15" s="17">
        <f>B6L228C6*B6L228C7</f>
        <v>0</v>
      </c>
      <c r="T15" s="16" t="s">
        <v>12276</v>
      </c>
      <c r="U15" s="23">
        <f>A1L508C7</f>
        <v>0.55000000000000004</v>
      </c>
      <c r="V15" s="16" t="s">
        <v>12837</v>
      </c>
      <c r="W15" s="17">
        <f>B6L228C8*B6L228C9</f>
        <v>0</v>
      </c>
      <c r="X15" s="16" t="s">
        <v>12838</v>
      </c>
      <c r="Y15" s="23">
        <f>IF(B6L236C10=0,0,B6L228C10/B6L236C10)</f>
        <v>0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0</v>
      </c>
      <c r="AD15" s="16" t="s">
        <v>12281</v>
      </c>
      <c r="AE15" s="23">
        <f>A1L508C8</f>
        <v>1.5</v>
      </c>
      <c r="AF15" s="16" t="s">
        <v>12840</v>
      </c>
      <c r="AG15" s="17">
        <f>B6L228C13*B6L228C14</f>
        <v>0</v>
      </c>
      <c r="AH15" s="16" t="s">
        <v>12841</v>
      </c>
      <c r="AI15" s="23">
        <f>IF(B6L236C15=0,0,B6L228C15/B6L236C15)</f>
        <v>0</v>
      </c>
      <c r="AJ15" s="16" t="s">
        <v>12284</v>
      </c>
      <c r="AK15" s="23">
        <f>A1L528C14</f>
        <v>5.629E-2</v>
      </c>
      <c r="AL15" s="16" t="s">
        <v>12842</v>
      </c>
      <c r="AM15" s="17">
        <f>B6L228C3*B6L228C17</f>
        <v>0</v>
      </c>
      <c r="AN15" s="16" t="s">
        <v>12286</v>
      </c>
      <c r="AO15" s="23">
        <f>A1L508C9</f>
        <v>1.2</v>
      </c>
      <c r="AP15" s="16" t="s">
        <v>12843</v>
      </c>
      <c r="AQ15" s="17">
        <f>B6L228C18*B6L228C19</f>
        <v>0</v>
      </c>
      <c r="AR15" s="16" t="s">
        <v>12844</v>
      </c>
      <c r="AS15" s="23">
        <f>IF(B6L236C20=0,0,B6L228C20/B6L236C20)</f>
        <v>0</v>
      </c>
      <c r="AT15" s="16" t="s">
        <v>12845</v>
      </c>
      <c r="AU15" s="17">
        <f>A1L243C18</f>
        <v>8938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44.69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11.172499999999999</v>
      </c>
      <c r="BD15" s="16" t="s">
        <v>12848</v>
      </c>
      <c r="BE15" s="23">
        <f>IF(B6L236C26=0,0,B6L228C26/B6L236C26)</f>
        <v>9.9935932770779078E-3</v>
      </c>
      <c r="BF15" s="16" t="s">
        <v>12849</v>
      </c>
      <c r="BG15" s="23">
        <f>B6L228C3+B6L228C10+B6L228C15+B6L228C20+B6L228C26</f>
        <v>11.172499999999999</v>
      </c>
      <c r="BH15" s="16" t="s">
        <v>12850</v>
      </c>
      <c r="BI15" s="17">
        <f>B6L238C3*B6L228C4</f>
        <v>0</v>
      </c>
      <c r="BJ15" s="16" t="s">
        <v>12851</v>
      </c>
      <c r="BK15" s="17">
        <f>B6L238C10*B6L228C11</f>
        <v>0</v>
      </c>
      <c r="BL15" s="16" t="s">
        <v>12852</v>
      </c>
      <c r="BM15" s="17">
        <f>B6L238C15*B6L228C16</f>
        <v>0</v>
      </c>
      <c r="BN15" s="16" t="s">
        <v>12853</v>
      </c>
      <c r="BO15" s="17">
        <f>B6L238C20*B6L228C21</f>
        <v>0</v>
      </c>
      <c r="BP15" s="16" t="s">
        <v>12854</v>
      </c>
      <c r="BQ15" s="17">
        <f>B6L238C26*B6L228C27</f>
        <v>94.090826906543541</v>
      </c>
      <c r="BR15" s="16" t="s">
        <v>12855</v>
      </c>
      <c r="BS15" s="15">
        <f>B6L228C29+B6L228C30+B6L228C31+B6L228C32+B6L228C33</f>
        <v>94.090826906543541</v>
      </c>
      <c r="BT15" s="16" t="s">
        <v>12856</v>
      </c>
      <c r="BU15" s="23">
        <f>IF(B6L228C3=0,0,B6L228C29/B6L228C3)</f>
        <v>0</v>
      </c>
      <c r="BV15" s="16" t="s">
        <v>12857</v>
      </c>
      <c r="BW15" s="23">
        <f>IF(B6L228C8=0,0,B6L228C30/B6L228C8)</f>
        <v>0</v>
      </c>
      <c r="BX15" s="16" t="s">
        <v>12858</v>
      </c>
      <c r="BY15" s="23">
        <f>IF(B6L228C13=0,0,B6L228C31/B6L228C13)</f>
        <v>0</v>
      </c>
      <c r="BZ15" s="16" t="s">
        <v>12859</v>
      </c>
      <c r="CA15" s="23">
        <f>IF(B6L228C18=0,0,B6L228C32/B6L228C18)</f>
        <v>0</v>
      </c>
      <c r="CB15" s="16" t="s">
        <v>12860</v>
      </c>
      <c r="CC15" s="23">
        <f>IF(B6L228C24=0,0,B6L228C33/B6L228C24)</f>
        <v>2.1054112084704308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3.3309999999999995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6.661999999999999</v>
      </c>
      <c r="J16" s="16" t="s">
        <v>12863</v>
      </c>
      <c r="K16" s="23">
        <f>IF(B6L236C3=0,0,B6L229C3/B6L236C3)</f>
        <v>4.8586633643508863E-3</v>
      </c>
      <c r="L16" s="16" t="s">
        <v>12864</v>
      </c>
      <c r="M16" s="23">
        <f>A1L549C54</f>
        <v>4.1669477234401349</v>
      </c>
      <c r="N16" s="16" t="s">
        <v>12865</v>
      </c>
      <c r="O16" s="23">
        <f>B6L229C1*B6L229C5</f>
        <v>13.880102866779087</v>
      </c>
      <c r="P16" s="16" t="s">
        <v>12866</v>
      </c>
      <c r="Q16" s="23">
        <f>B3L843C9</f>
        <v>2.1731774073152526</v>
      </c>
      <c r="R16" s="16" t="s">
        <v>12867</v>
      </c>
      <c r="S16" s="23">
        <f>B6L229C6*B6L229C7</f>
        <v>30.16392596129598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16.59015927871279</v>
      </c>
      <c r="X16" s="16" t="s">
        <v>12869</v>
      </c>
      <c r="Y16" s="23">
        <f>IF(B6L236C10=0,0,B6L229C10/B6L236C10)</f>
        <v>1.4859570407035172E-2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0.28593303999999997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0.42889955999999996</v>
      </c>
      <c r="AH16" s="16" t="s">
        <v>12872</v>
      </c>
      <c r="AI16" s="23">
        <f>IF(B6L236C15=0,0,B6L229C15/B6L236C15)</f>
        <v>4.8610184984983892E-3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0.37500397999999996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0.45000477599999994</v>
      </c>
      <c r="AR16" s="16" t="s">
        <v>12875</v>
      </c>
      <c r="AS16" s="23">
        <f>IF(B6L236C20=0,0,B6L229C20/B6L236C20)</f>
        <v>4.858663364350888E-3</v>
      </c>
      <c r="AT16" s="16" t="s">
        <v>12876</v>
      </c>
      <c r="AU16" s="17">
        <f>A1L244C18</f>
        <v>4367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21.835000000000001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5.4587500000000002</v>
      </c>
      <c r="BD16" s="16" t="s">
        <v>12879</v>
      </c>
      <c r="BE16" s="23">
        <f>IF(B6L236C26=0,0,B6L229C26/B6L236C26)</f>
        <v>4.8827502619153314E-3</v>
      </c>
      <c r="BF16" s="16" t="s">
        <v>12880</v>
      </c>
      <c r="BG16" s="23">
        <f>B6L229C3+B6L229C10+B6L229C15+B6L229C20+B6L229C26</f>
        <v>29.589813614712789</v>
      </c>
      <c r="BH16" s="16" t="s">
        <v>12881</v>
      </c>
      <c r="BI16" s="17">
        <f>B6L238C3*B6L229C4</f>
        <v>56.104997883320017</v>
      </c>
      <c r="BJ16" s="16" t="s">
        <v>12882</v>
      </c>
      <c r="BK16" s="17">
        <f>B6L238C10*B6L229C11</f>
        <v>139.7164291828465</v>
      </c>
      <c r="BL16" s="16" t="s">
        <v>12883</v>
      </c>
      <c r="BM16" s="17">
        <f>B6L238C15*B6L229C16</f>
        <v>3.6120397637281436</v>
      </c>
      <c r="BN16" s="16" t="s">
        <v>12884</v>
      </c>
      <c r="BO16" s="17">
        <f>B6L238C20*B6L229C21</f>
        <v>3.789780397022501</v>
      </c>
      <c r="BP16" s="16" t="s">
        <v>12885</v>
      </c>
      <c r="BQ16" s="17">
        <f>B6L238C26*B6L229C27</f>
        <v>45.971653736951858</v>
      </c>
      <c r="BR16" s="16" t="s">
        <v>12886</v>
      </c>
      <c r="BS16" s="15">
        <f>B6L229C29+B6L229C30+B6L229C31+B6L229C32+B6L229C33</f>
        <v>249.194900963869</v>
      </c>
      <c r="BT16" s="16" t="s">
        <v>12887</v>
      </c>
      <c r="BU16" s="23">
        <f>IF(B6L229C3=0,0,B6L229C29/B6L229C3)</f>
        <v>8.4216448338817216</v>
      </c>
      <c r="BV16" s="16" t="s">
        <v>12888</v>
      </c>
      <c r="BW16" s="23">
        <f>IF(B6L229C8=0,0,B6L229C30/B6L229C8)</f>
        <v>4.6319046586349479</v>
      </c>
      <c r="BX16" s="16" t="s">
        <v>12889</v>
      </c>
      <c r="BY16" s="23">
        <f>IF(B6L229C13=0,0,B6L229C31/B6L229C13)</f>
        <v>12.632467250822584</v>
      </c>
      <c r="BZ16" s="16" t="s">
        <v>12890</v>
      </c>
      <c r="CA16" s="23">
        <f>IF(B6L229C18=0,0,B6L229C32/B6L229C18)</f>
        <v>10.105973800658067</v>
      </c>
      <c r="CB16" s="16" t="s">
        <v>12891</v>
      </c>
      <c r="CC16" s="23">
        <f>IF(B6L229C24=0,0,B6L229C33/B6L229C24)</f>
        <v>2.1054112084704308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0.93149999999999999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1.863</v>
      </c>
      <c r="J17" s="16" t="s">
        <v>12894</v>
      </c>
      <c r="K17" s="23">
        <f>IF(B6L236C3=0,0,B6L230C3/B6L236C3)</f>
        <v>1.3587045703671126E-3</v>
      </c>
      <c r="L17" s="16" t="s">
        <v>12895</v>
      </c>
      <c r="M17" s="23">
        <f>A1L550C54</f>
        <v>2.3022170361726957</v>
      </c>
      <c r="N17" s="16" t="s">
        <v>12896</v>
      </c>
      <c r="O17" s="23">
        <f>B6L230C1*B6L230C5</f>
        <v>2.1445151691948658</v>
      </c>
      <c r="P17" s="16" t="s">
        <v>12897</v>
      </c>
      <c r="Q17" s="23">
        <f>B3L844C9</f>
        <v>2.0640316205533598</v>
      </c>
      <c r="R17" s="16" t="s">
        <v>12898</v>
      </c>
      <c r="S17" s="23">
        <f>B6L230C6*B6L230C7</f>
        <v>4.4263471199745412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2.434490915985998</v>
      </c>
      <c r="X17" s="16" t="s">
        <v>12900</v>
      </c>
      <c r="Y17" s="23">
        <f>IF(B6L236C10=0,0,B6L230C10/B6L236C10)</f>
        <v>2.1805389908341071E-3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7.9959959999999997E-2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0.11993993999999999</v>
      </c>
      <c r="AH17" s="16" t="s">
        <v>12903</v>
      </c>
      <c r="AI17" s="23">
        <f>IF(B6L236C15=0,0,B6L230C15/B6L236C15)</f>
        <v>1.3593631736269138E-3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0.10486827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0.12584192399999999</v>
      </c>
      <c r="AR17" s="16" t="s">
        <v>12906</v>
      </c>
      <c r="AS17" s="23">
        <f>IF(B6L236C20=0,0,B6L230C20/B6L236C20)</f>
        <v>1.3587045703671128E-3</v>
      </c>
      <c r="AT17" s="16" t="s">
        <v>12907</v>
      </c>
      <c r="AU17" s="17">
        <f>A1L245C18</f>
        <v>1305.5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6.5274999999999999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1.631875</v>
      </c>
      <c r="BD17" s="16" t="s">
        <v>12910</v>
      </c>
      <c r="BE17" s="23">
        <f>IF(B6L236C26=0,0,B6L230C26/B6L236C26)</f>
        <v>1.4596818106092202E-3</v>
      </c>
      <c r="BF17" s="16" t="s">
        <v>12911</v>
      </c>
      <c r="BG17" s="23">
        <f>B6L230C3+B6L230C10+B6L230C15+B6L230C20+B6L230C26</f>
        <v>6.1751477799859984</v>
      </c>
      <c r="BH17" s="16" t="s">
        <v>12912</v>
      </c>
      <c r="BI17" s="17">
        <f>B6L238C3*B6L230C4</f>
        <v>15.689524325521649</v>
      </c>
      <c r="BJ17" s="16" t="s">
        <v>12913</v>
      </c>
      <c r="BK17" s="17">
        <f>B6L238C10*B6L230C11</f>
        <v>20.502417845745466</v>
      </c>
      <c r="BL17" s="16" t="s">
        <v>12914</v>
      </c>
      <c r="BM17" s="17">
        <f>B6L238C15*B6L230C16</f>
        <v>1.0100915760770837</v>
      </c>
      <c r="BN17" s="16" t="s">
        <v>12915</v>
      </c>
      <c r="BO17" s="17">
        <f>B6L238C20*B6L230C21</f>
        <v>1.0597959891403363</v>
      </c>
      <c r="BP17" s="16" t="s">
        <v>12916</v>
      </c>
      <c r="BQ17" s="17">
        <f>B6L238C26*B6L230C27</f>
        <v>13.743071663290737</v>
      </c>
      <c r="BR17" s="16" t="s">
        <v>12917</v>
      </c>
      <c r="BS17" s="15">
        <f>B6L230C29+B6L230C30+B6L230C31+B6L230C32+B6L230C33</f>
        <v>52.004901399775264</v>
      </c>
      <c r="BT17" s="16" t="s">
        <v>12918</v>
      </c>
      <c r="BU17" s="23">
        <f>IF(B6L230C3=0,0,B6L230C29/B6L230C3)</f>
        <v>8.4216448338817234</v>
      </c>
      <c r="BV17" s="16" t="s">
        <v>12919</v>
      </c>
      <c r="BW17" s="23">
        <f>IF(B6L230C8=0,0,B6L230C30/B6L230C8)</f>
        <v>4.6319046586349488</v>
      </c>
      <c r="BX17" s="16" t="s">
        <v>12920</v>
      </c>
      <c r="BY17" s="23">
        <f>IF(B6L230C13=0,0,B6L230C31/B6L230C13)</f>
        <v>12.632467250822582</v>
      </c>
      <c r="BZ17" s="16" t="s">
        <v>12921</v>
      </c>
      <c r="CA17" s="23">
        <f>IF(B6L230C18=0,0,B6L230C32/B6L230C18)</f>
        <v>10.105973800658067</v>
      </c>
      <c r="CB17" s="16" t="s">
        <v>12922</v>
      </c>
      <c r="CC17" s="23">
        <f>IF(B6L230C24=0,0,B6L230C33/B6L230C24)</f>
        <v>2.1054112084704308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2.5000000000000001E-3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2.5000000000000001E-3</v>
      </c>
      <c r="J18" s="16" t="s">
        <v>12925</v>
      </c>
      <c r="K18" s="23">
        <f>IF(B6L236C3=0,0,B6L231C3/B6L236C3)</f>
        <v>1.8232750541695014E-6</v>
      </c>
      <c r="L18" s="16" t="s">
        <v>12926</v>
      </c>
      <c r="M18" s="23">
        <f>A1L551C54</f>
        <v>1.1055671845417983</v>
      </c>
      <c r="N18" s="16" t="s">
        <v>12927</v>
      </c>
      <c r="O18" s="23">
        <f>B6L231C1*B6L231C5</f>
        <v>2.7639179613544959E-3</v>
      </c>
      <c r="P18" s="16" t="s">
        <v>12928</v>
      </c>
      <c r="Q18" s="23">
        <f>B3L845C9</f>
        <v>1.0660806792753579</v>
      </c>
      <c r="R18" s="16" t="s">
        <v>12929</v>
      </c>
      <c r="S18" s="23">
        <f>B6L231C6*B6L231C7</f>
        <v>2.9465595377021632E-3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1.6206077457361899E-3</v>
      </c>
      <c r="X18" s="16" t="s">
        <v>12931</v>
      </c>
      <c r="Y18" s="23">
        <f>IF(B6L236C10=0,0,B6L231C10/B6L236C10)</f>
        <v>1.4515553766173319E-6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8.1650000000000006E-5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1.2247500000000001E-4</v>
      </c>
      <c r="AH18" s="16" t="s">
        <v>12934</v>
      </c>
      <c r="AI18" s="23">
        <f>IF(B6L236C15=0,0,B6L231C15/B6L236C15)</f>
        <v>1.3880947805206195E-6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1.4072499999999999E-4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1.6886999999999997E-4</v>
      </c>
      <c r="AR18" s="16" t="s">
        <v>12937</v>
      </c>
      <c r="AS18" s="23">
        <f>IF(B6L236C20=0,0,B6L231C20/B6L236C20)</f>
        <v>1.8232750541695016E-6</v>
      </c>
      <c r="AT18" s="16" t="s">
        <v>12938</v>
      </c>
      <c r="AU18" s="17">
        <f>A1L246C18</f>
        <v>69557.5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347.78750000000002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86.946875000000006</v>
      </c>
      <c r="BD18" s="16" t="s">
        <v>12941</v>
      </c>
      <c r="BE18" s="23">
        <f>IF(B6L236C26=0,0,B6L231C26/B6L236C26)</f>
        <v>7.7772361196055795E-2</v>
      </c>
      <c r="BF18" s="16" t="s">
        <v>12942</v>
      </c>
      <c r="BG18" s="23">
        <f>B6L231C3+B6L231C10+B6L231C15+B6L231C20+B6L231C26</f>
        <v>86.951286952745747</v>
      </c>
      <c r="BH18" s="16" t="s">
        <v>12943</v>
      </c>
      <c r="BI18" s="17">
        <f>B6L238C3*B6L231C4</f>
        <v>2.1054112084704306E-2</v>
      </c>
      <c r="BJ18" s="16" t="s">
        <v>12944</v>
      </c>
      <c r="BK18" s="17">
        <f>B6L238C10*B6L231C11</f>
        <v>1.3648182849627889E-2</v>
      </c>
      <c r="BL18" s="16" t="s">
        <v>12945</v>
      </c>
      <c r="BM18" s="17">
        <f>B6L238C15*B6L231C16</f>
        <v>1.0314409510296639E-3</v>
      </c>
      <c r="BN18" s="16" t="s">
        <v>12946</v>
      </c>
      <c r="BO18" s="17">
        <f>B6L238C20*B6L231C21</f>
        <v>1.4221631630976061E-3</v>
      </c>
      <c r="BP18" s="16" t="s">
        <v>12947</v>
      </c>
      <c r="BQ18" s="17">
        <f>B6L238C26*B6L231C27</f>
        <v>732.23570066590992</v>
      </c>
      <c r="BR18" s="16" t="s">
        <v>12948</v>
      </c>
      <c r="BS18" s="15">
        <f>B6L231C29+B6L231C30+B6L231C31+B6L231C32+B6L231C33</f>
        <v>732.27285656495837</v>
      </c>
      <c r="BT18" s="16" t="s">
        <v>12949</v>
      </c>
      <c r="BU18" s="23">
        <f>IF(B6L231C3=0,0,B6L231C29/B6L231C3)</f>
        <v>8.4216448338817216</v>
      </c>
      <c r="BV18" s="16" t="s">
        <v>12950</v>
      </c>
      <c r="BW18" s="23">
        <f>IF(B6L231C8=0,0,B6L231C30/B6L231C8)</f>
        <v>4.6319046586349479</v>
      </c>
      <c r="BX18" s="16" t="s">
        <v>12951</v>
      </c>
      <c r="BY18" s="23">
        <f>IF(B6L231C13=0,0,B6L231C31/B6L231C13)</f>
        <v>12.632467250822582</v>
      </c>
      <c r="BZ18" s="16" t="s">
        <v>12952</v>
      </c>
      <c r="CA18" s="23">
        <f>IF(B6L231C18=0,0,B6L231C32/B6L231C18)</f>
        <v>10.105973800658065</v>
      </c>
      <c r="CB18" s="16" t="s">
        <v>12953</v>
      </c>
      <c r="CC18" s="23">
        <f>IF(B6L231C24=0,0,B6L231C33/B6L231C24)</f>
        <v>2.1054112084704304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43.219000000000001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86.438000000000002</v>
      </c>
      <c r="J19" s="16" t="s">
        <v>12956</v>
      </c>
      <c r="K19" s="23">
        <f>IF(B6L236C3=0,0,B6L232C3/B6L236C3)</f>
        <v>6.3040099652921344E-2</v>
      </c>
      <c r="L19" s="16" t="s">
        <v>12957</v>
      </c>
      <c r="M19" s="23">
        <f>A1L552C54</f>
        <v>1.0749681143854466</v>
      </c>
      <c r="N19" s="16" t="s">
        <v>12958</v>
      </c>
      <c r="O19" s="23">
        <f>B6L232C1*B6L232C5</f>
        <v>46.45904693562462</v>
      </c>
      <c r="P19" s="16" t="s">
        <v>12959</v>
      </c>
      <c r="Q19" s="23">
        <f>B3L846C9</f>
        <v>1.4876689404790606</v>
      </c>
      <c r="R19" s="16" t="s">
        <v>12960</v>
      </c>
      <c r="S19" s="23">
        <f>B6L232C6*B6L232C7</f>
        <v>69.115681130387628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38.013624621713198</v>
      </c>
      <c r="X19" s="16" t="s">
        <v>12962</v>
      </c>
      <c r="Y19" s="23">
        <f>IF(B6L236C10=0,0,B6L232C10/B6L236C10)</f>
        <v>3.4048264516528516E-2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3.70991896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5.5648784400000002</v>
      </c>
      <c r="AH19" s="16" t="s">
        <v>12965</v>
      </c>
      <c r="AI19" s="23">
        <f>IF(B6L236C15=0,0,B6L232C15/B6L236C15)</f>
        <v>6.3070657005884698E-2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4.8655950199999998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5.8387140239999997</v>
      </c>
      <c r="AR19" s="16" t="s">
        <v>12968</v>
      </c>
      <c r="AS19" s="23">
        <f>IF(B6L236C20=0,0,B6L232C20/B6L236C20)</f>
        <v>6.3040099652921358E-2</v>
      </c>
      <c r="AT19" s="16" t="s">
        <v>12969</v>
      </c>
      <c r="AU19" s="17">
        <f>A1L247C18</f>
        <v>52450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262.25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65.5625</v>
      </c>
      <c r="BD19" s="16" t="s">
        <v>12972</v>
      </c>
      <c r="BE19" s="23">
        <f>IF(B6L236C26=0,0,B6L232C26/B6L236C26)</f>
        <v>5.8644435822637758E-2</v>
      </c>
      <c r="BF19" s="16" t="s">
        <v>12973</v>
      </c>
      <c r="BG19" s="23">
        <f>B6L232C3+B6L232C10+B6L232C15+B6L232C20+B6L232C26</f>
        <v>201.41771708571321</v>
      </c>
      <c r="BH19" s="16" t="s">
        <v>12974</v>
      </c>
      <c r="BI19" s="17">
        <f>B6L238C3*B6L232C4</f>
        <v>727.95013615106825</v>
      </c>
      <c r="BJ19" s="16" t="s">
        <v>12975</v>
      </c>
      <c r="BK19" s="17">
        <f>B6L238C10*B6L232C11</f>
        <v>320.13724541257005</v>
      </c>
      <c r="BL19" s="16" t="s">
        <v>12976</v>
      </c>
      <c r="BM19" s="17">
        <f>B6L238C15*B6L232C16</f>
        <v>46.865429765405786</v>
      </c>
      <c r="BN19" s="16" t="s">
        <v>12977</v>
      </c>
      <c r="BO19" s="17">
        <f>B6L238C20*B6L232C21</f>
        <v>49.171575796732355</v>
      </c>
      <c r="BP19" s="16" t="s">
        <v>12978</v>
      </c>
      <c r="BQ19" s="17">
        <f>B6L238C26*B6L232C27</f>
        <v>552.14408942137038</v>
      </c>
      <c r="BR19" s="16" t="s">
        <v>12979</v>
      </c>
      <c r="BS19" s="15">
        <f>B6L232C29+B6L232C30+B6L232C31+B6L232C32+B6L232C33</f>
        <v>1696.2684765471467</v>
      </c>
      <c r="BT19" s="16" t="s">
        <v>12980</v>
      </c>
      <c r="BU19" s="23">
        <f>IF(B6L232C3=0,0,B6L232C29/B6L232C3)</f>
        <v>8.4216448338817216</v>
      </c>
      <c r="BV19" s="16" t="s">
        <v>12981</v>
      </c>
      <c r="BW19" s="23">
        <f>IF(B6L232C8=0,0,B6L232C30/B6L232C8)</f>
        <v>4.6319046586349488</v>
      </c>
      <c r="BX19" s="16" t="s">
        <v>12982</v>
      </c>
      <c r="BY19" s="23">
        <f>IF(B6L232C13=0,0,B6L232C31/B6L232C13)</f>
        <v>12.632467250822586</v>
      </c>
      <c r="BZ19" s="16" t="s">
        <v>12983</v>
      </c>
      <c r="CA19" s="23">
        <f>IF(B6L232C18=0,0,B6L232C32/B6L232C18)</f>
        <v>10.105973800658067</v>
      </c>
      <c r="CB19" s="16" t="s">
        <v>12984</v>
      </c>
      <c r="CC19" s="23">
        <f>IF(B6L232C24=0,0,B6L232C33/B6L232C24)</f>
        <v>2.1054112084704304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3.0500000000000003E-2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6.1000000000000006E-2</v>
      </c>
      <c r="J20" s="16" t="s">
        <v>12987</v>
      </c>
      <c r="K20" s="23">
        <f>IF(B6L236C3=0,0,B6L233C3/B6L236C3)</f>
        <v>4.4487911321735837E-5</v>
      </c>
      <c r="L20" s="16" t="s">
        <v>12988</v>
      </c>
      <c r="M20" s="23">
        <f>A1L553C54</f>
        <v>1</v>
      </c>
      <c r="N20" s="16" t="s">
        <v>12989</v>
      </c>
      <c r="O20" s="23">
        <f>B6L233C1*B6L233C5</f>
        <v>3.0500000000000003E-2</v>
      </c>
      <c r="P20" s="16" t="s">
        <v>12990</v>
      </c>
      <c r="Q20" s="23">
        <f>B3L847C9</f>
        <v>3.25</v>
      </c>
      <c r="R20" s="16" t="s">
        <v>12991</v>
      </c>
      <c r="S20" s="23">
        <f>B6L233C6*B6L233C7</f>
        <v>9.9125000000000005E-2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5.4518750000000005E-2</v>
      </c>
      <c r="X20" s="16" t="s">
        <v>12993</v>
      </c>
      <c r="Y20" s="23">
        <f>IF(B6L236C10=0,0,B6L233C10/B6L236C10)</f>
        <v>4.8831671264786398E-5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2.6181200000000003E-3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3.9271800000000006E-3</v>
      </c>
      <c r="AH20" s="16" t="s">
        <v>12996</v>
      </c>
      <c r="AI20" s="23">
        <f>IF(B6L236C15=0,0,B6L233C15/B6L236C15)</f>
        <v>4.4509475894386341E-5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3.4336900000000001E-3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4.1204279999999998E-3</v>
      </c>
      <c r="AR20" s="16" t="s">
        <v>12999</v>
      </c>
      <c r="AS20" s="23">
        <f>IF(B6L236C20=0,0,B6L233C20/B6L236C20)</f>
        <v>4.4487911321735844E-5</v>
      </c>
      <c r="AT20" s="16" t="s">
        <v>13000</v>
      </c>
      <c r="AU20" s="17">
        <f>A1L248C18</f>
        <v>123.5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0.61750000000000005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0.15437500000000001</v>
      </c>
      <c r="BD20" s="16" t="s">
        <v>13003</v>
      </c>
      <c r="BE20" s="23">
        <f>IF(B6L236C26=0,0,B6L233C26/B6L236C26)</f>
        <v>1.3808556385311275E-4</v>
      </c>
      <c r="BF20" s="16" t="s">
        <v>13004</v>
      </c>
      <c r="BG20" s="23">
        <f>B6L233C3+B6L233C10+B6L233C15+B6L233C20+B6L233C26</f>
        <v>0.27794135800000003</v>
      </c>
      <c r="BH20" s="16" t="s">
        <v>13005</v>
      </c>
      <c r="BI20" s="17">
        <f>B6L238C3*B6L233C4</f>
        <v>0.51372033486678503</v>
      </c>
      <c r="BJ20" s="16" t="s">
        <v>13006</v>
      </c>
      <c r="BK20" s="17">
        <f>B6L238C10*B6L233C11</f>
        <v>0.45913754928718925</v>
      </c>
      <c r="BL20" s="16" t="s">
        <v>13007</v>
      </c>
      <c r="BM20" s="17">
        <f>B6L238C15*B6L233C16</f>
        <v>3.3073315158723623E-2</v>
      </c>
      <c r="BN20" s="16" t="s">
        <v>13008</v>
      </c>
      <c r="BO20" s="17">
        <f>B6L238C20*B6L233C21</f>
        <v>3.4700781179581593E-2</v>
      </c>
      <c r="BP20" s="16" t="s">
        <v>13009</v>
      </c>
      <c r="BQ20" s="17">
        <f>B6L238C26*B6L233C27</f>
        <v>1.300091421230491</v>
      </c>
      <c r="BR20" s="16" t="s">
        <v>13010</v>
      </c>
      <c r="BS20" s="15">
        <f>B6L233C29+B6L233C30+B6L233C31+B6L233C32+B6L233C33</f>
        <v>2.3407234017227707</v>
      </c>
      <c r="BT20" s="16" t="s">
        <v>13011</v>
      </c>
      <c r="BU20" s="23">
        <f>IF(B6L233C3=0,0,B6L233C29/B6L233C3)</f>
        <v>8.4216448338817216</v>
      </c>
      <c r="BV20" s="16" t="s">
        <v>13012</v>
      </c>
      <c r="BW20" s="23">
        <f>IF(B6L233C8=0,0,B6L233C30/B6L233C8)</f>
        <v>4.6319046586349479</v>
      </c>
      <c r="BX20" s="16" t="s">
        <v>13013</v>
      </c>
      <c r="BY20" s="23">
        <f>IF(B6L233C13=0,0,B6L233C31/B6L233C13)</f>
        <v>12.632467250822582</v>
      </c>
      <c r="BZ20" s="16" t="s">
        <v>13014</v>
      </c>
      <c r="CA20" s="23">
        <f>IF(B6L233C18=0,0,B6L233C32/B6L233C18)</f>
        <v>10.105973800658065</v>
      </c>
      <c r="CB20" s="16" t="s">
        <v>13015</v>
      </c>
      <c r="CC20" s="23">
        <f>IF(B6L233C24=0,0,B6L233C33/B6L233C24)</f>
        <v>2.1054112084704308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19.6175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39.234999999999999</v>
      </c>
      <c r="J21" s="16" t="s">
        <v>13018</v>
      </c>
      <c r="K21" s="23">
        <f>IF(B6L236C3=0,0,B6L234C3/B6L236C3)</f>
        <v>2.8614478700136156E-2</v>
      </c>
      <c r="L21" s="16" t="s">
        <v>13019</v>
      </c>
      <c r="M21" s="23">
        <f>A1L554C54</f>
        <v>2.2220332677897643</v>
      </c>
      <c r="N21" s="16" t="s">
        <v>13020</v>
      </c>
      <c r="O21" s="23">
        <f>B6L234C1*B6L234C5</f>
        <v>43.590737630865704</v>
      </c>
      <c r="P21" s="16" t="s">
        <v>13021</v>
      </c>
      <c r="Q21" s="23">
        <f>B3L848C9</f>
        <v>1.9832270329939901</v>
      </c>
      <c r="R21" s="16" t="s">
        <v>13022</v>
      </c>
      <c r="S21" s="23">
        <f>B6L234C6*B6L234C7</f>
        <v>86.450329257681261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47.547681091724698</v>
      </c>
      <c r="X21" s="16" t="s">
        <v>13024</v>
      </c>
      <c r="Y21" s="23">
        <f>IF(B6L236C10=0,0,B6L234C10/B6L236C10)</f>
        <v>4.258778369779205E-2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1.6839662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2.5259492999999997</v>
      </c>
      <c r="AH21" s="16" t="s">
        <v>13027</v>
      </c>
      <c r="AI21" s="23">
        <f>IF(B6L236C15=0,0,B6L234C15/B6L236C15)</f>
        <v>2.8628348962561438E-2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2.2085381499999999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2.6502457799999997</v>
      </c>
      <c r="AR21" s="16" t="s">
        <v>13030</v>
      </c>
      <c r="AS21" s="23">
        <f>IF(B6L236C20=0,0,B6L234C20/B6L236C20)</f>
        <v>2.8614478700136156E-2</v>
      </c>
      <c r="AT21" s="16" t="s">
        <v>13031</v>
      </c>
      <c r="AU21" s="17">
        <f>A1L249C18</f>
        <v>32338.5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161.6925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40.423124999999999</v>
      </c>
      <c r="BD21" s="16" t="s">
        <v>13034</v>
      </c>
      <c r="BE21" s="23">
        <f>IF(B6L236C26=0,0,B6L234C26/B6L236C26)</f>
        <v>3.6157732847480861E-2</v>
      </c>
      <c r="BF21" s="16" t="s">
        <v>13035</v>
      </c>
      <c r="BG21" s="23">
        <f>B6L234C3+B6L234C10+B6L234C15+B6L234C20+B6L234C26</f>
        <v>132.38200117172471</v>
      </c>
      <c r="BH21" s="16" t="s">
        <v>13036</v>
      </c>
      <c r="BI21" s="17">
        <f>B6L238C3*B6L234C4</f>
        <v>330.42323505734936</v>
      </c>
      <c r="BJ21" s="16" t="s">
        <v>13037</v>
      </c>
      <c r="BK21" s="17">
        <f>B6L238C10*B6L234C11</f>
        <v>400.429682829179</v>
      </c>
      <c r="BL21" s="16" t="s">
        <v>13038</v>
      </c>
      <c r="BM21" s="17">
        <f>B6L238C15*B6L234C16</f>
        <v>21.272647872992152</v>
      </c>
      <c r="BN21" s="16" t="s">
        <v>13039</v>
      </c>
      <c r="BO21" s="17">
        <f>B6L238C20*B6L234C21</f>
        <v>22.319428681653829</v>
      </c>
      <c r="BP21" s="16" t="s">
        <v>13040</v>
      </c>
      <c r="BQ21" s="17">
        <f>B6L238C26*B6L234C27</f>
        <v>340.42920182560511</v>
      </c>
      <c r="BR21" s="16" t="s">
        <v>13041</v>
      </c>
      <c r="BS21" s="15">
        <f>B6L234C29+B6L234C30+B6L234C31+B6L234C32+B6L234C33</f>
        <v>1114.8741962667793</v>
      </c>
      <c r="BT21" s="16" t="s">
        <v>13042</v>
      </c>
      <c r="BU21" s="23">
        <f>IF(B6L234C3=0,0,B6L234C29/B6L234C3)</f>
        <v>8.4216448338817216</v>
      </c>
      <c r="BV21" s="16" t="s">
        <v>13043</v>
      </c>
      <c r="BW21" s="23">
        <f>IF(B6L234C8=0,0,B6L234C30/B6L234C8)</f>
        <v>4.6319046586349479</v>
      </c>
      <c r="BX21" s="16" t="s">
        <v>13044</v>
      </c>
      <c r="BY21" s="23">
        <f>IF(B6L234C13=0,0,B6L234C31/B6L234C13)</f>
        <v>12.632467250822584</v>
      </c>
      <c r="BZ21" s="16" t="s">
        <v>13045</v>
      </c>
      <c r="CA21" s="23">
        <f>IF(B6L234C18=0,0,B6L234C32/B6L234C18)</f>
        <v>10.105973800658065</v>
      </c>
      <c r="CB21" s="16" t="s">
        <v>13046</v>
      </c>
      <c r="CC21" s="23">
        <f>IF(B6L234C24=0,0,B6L234C33/B6L234C24)</f>
        <v>2.1054112084704308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21">
        <f>A1L363C16</f>
        <v>183.554</v>
      </c>
      <c r="F22" s="16" t="s">
        <v>12542</v>
      </c>
      <c r="G22" s="24">
        <f>A1L515C5</f>
        <v>2</v>
      </c>
      <c r="H22" s="16" t="s">
        <v>13048</v>
      </c>
      <c r="I22" s="21">
        <f>B6L235C1*B6L235C2</f>
        <v>367.108</v>
      </c>
      <c r="J22" s="16" t="s">
        <v>13049</v>
      </c>
      <c r="K22" s="23">
        <f>IF(B6L236C3=0,0,B6L235C3/B6L236C3)</f>
        <v>0.26773554343442291</v>
      </c>
      <c r="L22" s="16" t="s">
        <v>13050</v>
      </c>
      <c r="M22" s="23">
        <f>A1L555C54</f>
        <v>1.7714791684074618</v>
      </c>
      <c r="N22" s="16" t="s">
        <v>13051</v>
      </c>
      <c r="O22" s="23">
        <f>B6L235C1*B6L235C5</f>
        <v>325.16208727786324</v>
      </c>
      <c r="P22" s="16" t="s">
        <v>13052</v>
      </c>
      <c r="Q22" s="23">
        <f>B3L852C9</f>
        <v>2.0599294273995827</v>
      </c>
      <c r="R22" s="16" t="s">
        <v>13053</v>
      </c>
      <c r="S22" s="23">
        <f>B6L235C6*B6L235C7</f>
        <v>669.81095225834201</v>
      </c>
      <c r="T22" s="16" t="s">
        <v>12549</v>
      </c>
      <c r="U22" s="23">
        <f>A1L515C7</f>
        <v>0.55000000000000004</v>
      </c>
      <c r="V22" s="16" t="s">
        <v>13054</v>
      </c>
      <c r="W22" s="23">
        <f>B6L235C8*B6L235C9</f>
        <v>368.39602374208812</v>
      </c>
      <c r="X22" s="16" t="s">
        <v>13055</v>
      </c>
      <c r="Y22" s="23">
        <f>IF(B6L236C10=0,0,B6L235C10/B6L236C10)</f>
        <v>0.32996709437813765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15.75627536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23.634413039999998</v>
      </c>
      <c r="AH22" s="16" t="s">
        <v>13058</v>
      </c>
      <c r="AI22" s="23">
        <f>IF(B6L236C15=0,0,B6L235C15/B6L236C15)</f>
        <v>0.26786532256780948</v>
      </c>
      <c r="AJ22" s="16" t="s">
        <v>12557</v>
      </c>
      <c r="AK22" s="23">
        <f>A1L535C14</f>
        <v>5.629E-2</v>
      </c>
      <c r="AL22" s="16" t="s">
        <v>13059</v>
      </c>
      <c r="AM22" s="23">
        <f>B6L235C3*B6L235C17</f>
        <v>20.664509320000001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24.797411184000001</v>
      </c>
      <c r="AR22" s="16" t="s">
        <v>13061</v>
      </c>
      <c r="AS22" s="23">
        <f>IF(B6L236C20=0,0,B6L235C20/B6L236C20)</f>
        <v>0.26773554343442302</v>
      </c>
      <c r="AT22" s="16" t="s">
        <v>13062</v>
      </c>
      <c r="AU22" s="17">
        <f>A1L253C18</f>
        <v>269704.5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1348.5225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337.13062500000001</v>
      </c>
      <c r="BD22" s="16" t="s">
        <v>13065</v>
      </c>
      <c r="BE22" s="23">
        <f>IF(B6L236C26=0,0,B6L235C26/B6L236C26)</f>
        <v>0.30155706847143199</v>
      </c>
      <c r="BF22" s="16" t="s">
        <v>13066</v>
      </c>
      <c r="BG22" s="17">
        <f>B6L235C3+B6L235C10+B6L235C15+B6L235C20+B6L235C26</f>
        <v>1121.066472966088</v>
      </c>
      <c r="BH22" s="16" t="s">
        <v>13067</v>
      </c>
      <c r="BI22" s="17">
        <f>B6L238C3*B6L235C4</f>
        <v>3091.6531916766507</v>
      </c>
      <c r="BJ22" s="16" t="s">
        <v>13068</v>
      </c>
      <c r="BK22" s="17">
        <f>B6L238C10*B6L235C11</f>
        <v>3102.500470170125</v>
      </c>
      <c r="BL22" s="16" t="s">
        <v>13069</v>
      </c>
      <c r="BM22" s="17">
        <f>B6L238C15*B6L235C16</f>
        <v>199.04063248014282</v>
      </c>
      <c r="BN22" s="16" t="s">
        <v>13070</v>
      </c>
      <c r="BO22" s="17">
        <f>B6L238C20*B6L235C21</f>
        <v>208.83498979137445</v>
      </c>
      <c r="BP22" s="16" t="s">
        <v>13071</v>
      </c>
      <c r="BQ22" s="17">
        <f>B6L238C26*B6L235C27</f>
        <v>2839.1943863745664</v>
      </c>
      <c r="BR22" s="16" t="s">
        <v>13072</v>
      </c>
      <c r="BS22" s="15">
        <f>B6L235C29+B6L235C30+B6L235C31+B6L235C32+B6L235C33</f>
        <v>9441.2236704928582</v>
      </c>
      <c r="BT22" s="16" t="s">
        <v>13073</v>
      </c>
      <c r="BU22" s="23">
        <f>IF(B6L235C3=0,0,B6L235C29/B6L235C3)</f>
        <v>8.4216448338817198</v>
      </c>
      <c r="BV22" s="16" t="s">
        <v>13074</v>
      </c>
      <c r="BW22" s="23">
        <f>IF(B6L235C8=0,0,B6L235C30/B6L235C8)</f>
        <v>4.6319046586349479</v>
      </c>
      <c r="BX22" s="16" t="s">
        <v>13075</v>
      </c>
      <c r="BY22" s="23">
        <f>IF(B6L235C13=0,0,B6L235C31/B6L235C13)</f>
        <v>12.632467250822584</v>
      </c>
      <c r="BZ22" s="16" t="s">
        <v>13076</v>
      </c>
      <c r="CA22" s="23">
        <f>IF(B6L235C18=0,0,B6L235C32/B6L235C18)</f>
        <v>10.105973800658067</v>
      </c>
      <c r="CB22" s="16" t="s">
        <v>13077</v>
      </c>
      <c r="CC22" s="23">
        <f>IF(B6L235C24=0,0,B6L235C33/B6L235C24)</f>
        <v>2.1054112084704308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21">
        <f>SUM(B6L221C1:B6L235C1)</f>
        <v>685.73500000000001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1371.1590000000003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2029.9325710664586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1116.4629140865527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58.821631740000001</v>
      </c>
      <c r="AD23" s="16" t="s">
        <v>945</v>
      </c>
      <c r="AE23" s="19" t="str">
        <f>NULL_VALUE</f>
        <v>n/a</v>
      </c>
      <c r="AF23" s="16" t="s">
        <v>13085</v>
      </c>
      <c r="AG23" s="23">
        <f>SUM(B6L221C15:B6L235C15)</f>
        <v>88.232447609999994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23">
        <f>SUM(B6L221C18:B6L235C18)</f>
        <v>77.182540110000019</v>
      </c>
      <c r="AN23" s="16" t="s">
        <v>945</v>
      </c>
      <c r="AO23" s="19" t="str">
        <f>NULL_VALUE</f>
        <v>n/a</v>
      </c>
      <c r="AP23" s="16" t="s">
        <v>13088</v>
      </c>
      <c r="AQ23" s="23">
        <f>SUM(B6L221C20:B6L235C20)</f>
        <v>92.619048132000003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4471.8649999999998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1117.9662499999999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3786.439659828553</v>
      </c>
      <c r="BH23" s="16" t="s">
        <v>13094</v>
      </c>
      <c r="BI23" s="17">
        <f>SUM(B6L221C29:B6L235C29)</f>
        <v>11547.414108780429</v>
      </c>
      <c r="BJ23" s="16" t="s">
        <v>13095</v>
      </c>
      <c r="BK23" s="17">
        <f>SUM(B6L221C30:B6L235C30)</f>
        <v>9402.4541326375474</v>
      </c>
      <c r="BL23" s="16" t="s">
        <v>13096</v>
      </c>
      <c r="BM23" s="17">
        <f>SUM(B6L221C31:B6L235C31)</f>
        <v>743.06233659549616</v>
      </c>
      <c r="BN23" s="16" t="s">
        <v>13097</v>
      </c>
      <c r="BO23" s="17">
        <f>SUM(B6L221C32:B6L235C32)</f>
        <v>780.00472821990047</v>
      </c>
      <c r="BP23" s="16" t="s">
        <v>13098</v>
      </c>
      <c r="BQ23" s="17">
        <f>SUM(B6L221C33:B6L235C33)</f>
        <v>9415.1146937666235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0.36212355753269426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0.29485823475055861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2.3302219376709964E-2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2.4460722064218426E-2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0.29525526627581872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11547.414108780431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9402.4541326375511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23">
        <f>B6L237C15*B6L117C1</f>
        <v>743.06233659549616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23">
        <f>B6L237C20*B6L117C1</f>
        <v>780.00472821990036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9415.1146937666217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1.3213779847591398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1.6373333333333333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2.9472</v>
      </c>
      <c r="J9" s="16" t="s">
        <v>13144</v>
      </c>
      <c r="K9" s="23">
        <f>IF(B6L256C3=0,0,B6L242C3/B6L256C3)</f>
        <v>2.1901522613589621E-3</v>
      </c>
      <c r="L9" s="16" t="s">
        <v>13145</v>
      </c>
      <c r="M9" s="23">
        <f>A1L542C63</f>
        <v>2.0358822073744118</v>
      </c>
      <c r="N9" s="16" t="s">
        <v>13146</v>
      </c>
      <c r="O9" s="23">
        <f>B6L242C1*B6L242C5</f>
        <v>3.3334178008743702</v>
      </c>
      <c r="P9" s="16" t="s">
        <v>13147</v>
      </c>
      <c r="Q9" s="23">
        <f>B3L836C15</f>
        <v>1.9294196728657853</v>
      </c>
      <c r="R9" s="16" t="s">
        <v>13148</v>
      </c>
      <c r="S9" s="23">
        <f>B6L242C6*B6L242C7</f>
        <v>6.4315618828880128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3.5373590355884073</v>
      </c>
      <c r="X9" s="16" t="s">
        <v>13150</v>
      </c>
      <c r="Y9" s="23">
        <f>IF(B6L256C10=0,0,B6L242C10/B6L256C10)</f>
        <v>3.2585326195934514E-3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9.6255552000000008E-2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0.14438332800000001</v>
      </c>
      <c r="AH9" s="16" t="s">
        <v>13153</v>
      </c>
      <c r="AI9" s="23">
        <f>IF(B6L256C15=0,0,B6L242C15/B6L256C15)</f>
        <v>1.6674726777555669E-3</v>
      </c>
      <c r="AJ9" s="16" t="s">
        <v>12050</v>
      </c>
      <c r="AK9" s="23">
        <f>A1L522C14</f>
        <v>5.629E-2</v>
      </c>
      <c r="AL9" s="16" t="s">
        <v>13154</v>
      </c>
      <c r="AM9" s="23">
        <f>B6L242C3*B6L242C17</f>
        <v>0.16589788799999999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0.19907746559999998</v>
      </c>
      <c r="AR9" s="16" t="s">
        <v>13156</v>
      </c>
      <c r="AS9" s="23">
        <f>IF(B6L256C20=0,0,B6L242C20/B6L256C20)</f>
        <v>2.1901522613589621E-3</v>
      </c>
      <c r="AT9" s="16" t="s">
        <v>13157</v>
      </c>
      <c r="AU9" s="17">
        <f>A1L237C21</f>
        <v>2870.3333333333335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14.351666666666667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3.5879166666666666</v>
      </c>
      <c r="BD9" s="16" t="s">
        <v>13160</v>
      </c>
      <c r="BE9" s="23">
        <f>IF(B6L256C26=0,0,B6L242C26/B6L256C26)</f>
        <v>3.3161664945874966E-3</v>
      </c>
      <c r="BF9" s="16" t="s">
        <v>13161</v>
      </c>
      <c r="BG9" s="23">
        <f>B6L242C3+B6L242C10+B6L242C15+B6L242C20+B6L242C26</f>
        <v>10.415936495855075</v>
      </c>
      <c r="BH9" s="16" t="s">
        <v>13162</v>
      </c>
      <c r="BI9" s="17">
        <f>B6L258C3*B6L242C4</f>
        <v>25.998632654485714</v>
      </c>
      <c r="BJ9" s="16" t="s">
        <v>13163</v>
      </c>
      <c r="BK9" s="17">
        <f>B6L258C10*B6L242C11</f>
        <v>31.204702135345027</v>
      </c>
      <c r="BL9" s="16" t="s">
        <v>13164</v>
      </c>
      <c r="BM9" s="17">
        <f>B6L258C15*B6L242C16</f>
        <v>1.2736730137432553</v>
      </c>
      <c r="BN9" s="16" t="s">
        <v>13165</v>
      </c>
      <c r="BO9" s="17">
        <f>B6L258C20*B6L242C21</f>
        <v>1.7561556385452011</v>
      </c>
      <c r="BP9" s="16" t="s">
        <v>13166</v>
      </c>
      <c r="BQ9" s="17">
        <f>B6L258C26*B6L242C27</f>
        <v>31.650694697195142</v>
      </c>
      <c r="BR9" s="16" t="s">
        <v>13167</v>
      </c>
      <c r="BS9" s="15">
        <f>B6L242C29+B6L242C30+B6L242C31+B6L242C32+B6L242C33</f>
        <v>91.883858139314341</v>
      </c>
      <c r="BT9" s="16" t="s">
        <v>13168</v>
      </c>
      <c r="BU9" s="23">
        <f>IF(B6L242C3=0,0,B6L242C29/B6L242C3)</f>
        <v>8.8214687345567704</v>
      </c>
      <c r="BV9" s="16" t="s">
        <v>13169</v>
      </c>
      <c r="BW9" s="23">
        <f>IF(B6L242C8=0,0,B6L242C30/B6L242C8)</f>
        <v>4.8518078040062242</v>
      </c>
      <c r="BX9" s="16" t="s">
        <v>13170</v>
      </c>
      <c r="BY9" s="23">
        <f>IF(B6L242C13=0,0,B6L242C31/B6L242C13)</f>
        <v>13.232203101835156</v>
      </c>
      <c r="BZ9" s="16" t="s">
        <v>13171</v>
      </c>
      <c r="CA9" s="23">
        <f>IF(B6L242C18=0,0,B6L242C32/B6L242C18)</f>
        <v>10.585762481468125</v>
      </c>
      <c r="CB9" s="16" t="s">
        <v>13172</v>
      </c>
      <c r="CC9" s="23">
        <f>IF(B6L242C24=0,0,B6L242C33/B6L242C24)</f>
        <v>2.2053671836391922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19.630333333333333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39.260666666666665</v>
      </c>
      <c r="J10" s="16" t="s">
        <v>13175</v>
      </c>
      <c r="K10" s="23">
        <f>IF(B6L256C3=0,0,B6L243C3/B6L256C3)</f>
        <v>2.9175772897143196E-2</v>
      </c>
      <c r="L10" s="16" t="s">
        <v>13176</v>
      </c>
      <c r="M10" s="23">
        <f>A1L543C63</f>
        <v>2.4454617456043084</v>
      </c>
      <c r="N10" s="16" t="s">
        <v>13177</v>
      </c>
      <c r="O10" s="23">
        <f>B6L243C1*B6L243C5</f>
        <v>48.005229220127774</v>
      </c>
      <c r="P10" s="16" t="s">
        <v>13178</v>
      </c>
      <c r="Q10" s="23">
        <f>B3L837C15</f>
        <v>1.9682560224814656</v>
      </c>
      <c r="R10" s="16" t="s">
        <v>13179</v>
      </c>
      <c r="S10" s="23">
        <f>B6L243C6*B6L243C7</f>
        <v>94.486581523119725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51.967619837715851</v>
      </c>
      <c r="X10" s="16" t="s">
        <v>13181</v>
      </c>
      <c r="Y10" s="23">
        <f>IF(B6L256C10=0,0,B6L243C10/B6L256C10)</f>
        <v>4.7871359028066822E-2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1.6850678133333332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2.5276017199999998</v>
      </c>
      <c r="AH10" s="16" t="s">
        <v>13184</v>
      </c>
      <c r="AI10" s="23">
        <f>IF(B6L256C15=0,0,B6L243C15/B6L256C15)</f>
        <v>2.9191090597024998E-2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2.2099829266666666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2.651979512</v>
      </c>
      <c r="AR10" s="16" t="s">
        <v>13187</v>
      </c>
      <c r="AS10" s="23">
        <f>IF(B6L256C20=0,0,B6L243C20/B6L256C20)</f>
        <v>2.9175772897143199E-2</v>
      </c>
      <c r="AT10" s="16" t="s">
        <v>13188</v>
      </c>
      <c r="AU10" s="17">
        <f>A1L238C21</f>
        <v>35487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177.435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44.358750000000001</v>
      </c>
      <c r="BD10" s="16" t="s">
        <v>13191</v>
      </c>
      <c r="BE10" s="23">
        <f>IF(B6L256C26=0,0,B6L243C26/B6L256C26)</f>
        <v>4.0999001414502322E-2</v>
      </c>
      <c r="BF10" s="16" t="s">
        <v>13192</v>
      </c>
      <c r="BG10" s="23">
        <f>B6L243C3+B6L243C10+B6L243C15+B6L243C20+B6L243C26</f>
        <v>140.7666177363825</v>
      </c>
      <c r="BH10" s="16" t="s">
        <v>13193</v>
      </c>
      <c r="BI10" s="17">
        <f>B6L258C3*B6L243C4</f>
        <v>346.3367434978552</v>
      </c>
      <c r="BJ10" s="16" t="s">
        <v>13194</v>
      </c>
      <c r="BK10" s="17">
        <f>B6L258C10*B6L243C11</f>
        <v>458.43073360774258</v>
      </c>
      <c r="BL10" s="16" t="s">
        <v>13195</v>
      </c>
      <c r="BM10" s="17">
        <f>B6L258C15*B6L243C16</f>
        <v>22.297159546391917</v>
      </c>
      <c r="BN10" s="16" t="s">
        <v>13196</v>
      </c>
      <c r="BO10" s="17">
        <f>B6L258C20*B6L243C21</f>
        <v>23.394354349793126</v>
      </c>
      <c r="BP10" s="16" t="s">
        <v>13197</v>
      </c>
      <c r="BQ10" s="17">
        <f>B6L258C26*B6L243C27</f>
        <v>391.30932622902014</v>
      </c>
      <c r="BR10" s="16" t="s">
        <v>13198</v>
      </c>
      <c r="BS10" s="15">
        <f>B6L243C29+B6L243C30+B6L243C31+B6L243C32+B6L243C33</f>
        <v>1241.7683172308029</v>
      </c>
      <c r="BT10" s="16" t="s">
        <v>13199</v>
      </c>
      <c r="BU10" s="23">
        <f>IF(B6L243C3=0,0,B6L243C29/B6L243C3)</f>
        <v>8.8214687345567704</v>
      </c>
      <c r="BV10" s="16" t="s">
        <v>13200</v>
      </c>
      <c r="BW10" s="23">
        <f>IF(B6L243C8=0,0,B6L243C30/B6L243C8)</f>
        <v>4.8518078040062242</v>
      </c>
      <c r="BX10" s="16" t="s">
        <v>13201</v>
      </c>
      <c r="BY10" s="23">
        <f>IF(B6L243C13=0,0,B6L243C31/B6L243C13)</f>
        <v>13.232203101835157</v>
      </c>
      <c r="BZ10" s="16" t="s">
        <v>13202</v>
      </c>
      <c r="CA10" s="23">
        <f>IF(B6L243C18=0,0,B6L243C32/B6L243C18)</f>
        <v>10.585762481468127</v>
      </c>
      <c r="CB10" s="16" t="s">
        <v>13203</v>
      </c>
      <c r="CC10" s="23">
        <f>IF(B6L243C24=0,0,B6L243C33/B6L243C24)</f>
        <v>2.2053671836391926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21">
        <f>A1L348C17</f>
        <v>70.722333333333339</v>
      </c>
      <c r="F11" s="16" t="s">
        <v>12113</v>
      </c>
      <c r="G11" s="24">
        <f>A1L504C5</f>
        <v>2</v>
      </c>
      <c r="H11" s="16" t="s">
        <v>13205</v>
      </c>
      <c r="I11" s="21">
        <f>B6L244C1*B6L244C2</f>
        <v>141.44466666666668</v>
      </c>
      <c r="J11" s="16" t="s">
        <v>13206</v>
      </c>
      <c r="K11" s="23">
        <f>IF(B6L256C3=0,0,B6L244C3/B6L256C3)</f>
        <v>0.10511175236060147</v>
      </c>
      <c r="L11" s="16" t="s">
        <v>13207</v>
      </c>
      <c r="M11" s="23">
        <f>A1L544C63</f>
        <v>1.1884085136087179</v>
      </c>
      <c r="N11" s="16" t="s">
        <v>13208</v>
      </c>
      <c r="O11" s="23">
        <f>B6L244C1*B6L244C5</f>
        <v>84.047023035606955</v>
      </c>
      <c r="P11" s="16" t="s">
        <v>13209</v>
      </c>
      <c r="Q11" s="23">
        <f>B3L838C15</f>
        <v>1.9841619483440627</v>
      </c>
      <c r="R11" s="16" t="s">
        <v>13210</v>
      </c>
      <c r="S11" s="23">
        <f>B6L244C6*B6L244C7</f>
        <v>166.76290497884821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91.719597738366531</v>
      </c>
      <c r="X11" s="16" t="s">
        <v>13212</v>
      </c>
      <c r="Y11" s="23">
        <f>IF(B6L256C10=0,0,B6L244C10/B6L256C10)</f>
        <v>8.4489953685671762E-2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6.070805093333334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9.1062076400000009</v>
      </c>
      <c r="AH11" s="16" t="s">
        <v>13215</v>
      </c>
      <c r="AI11" s="23">
        <f>IF(B6L256C15=0,0,B6L244C15/B6L256C15)</f>
        <v>0.10516693754052409</v>
      </c>
      <c r="AJ11" s="16" t="s">
        <v>12128</v>
      </c>
      <c r="AK11" s="23">
        <f>A1L524C14</f>
        <v>5.629E-2</v>
      </c>
      <c r="AL11" s="16" t="s">
        <v>13216</v>
      </c>
      <c r="AM11" s="23">
        <f>B6L244C3*B6L244C17</f>
        <v>7.9619202866666674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9.5543043440000002</v>
      </c>
      <c r="AR11" s="16" t="s">
        <v>13218</v>
      </c>
      <c r="AS11" s="23">
        <f>IF(B6L256C20=0,0,B6L244C20/B6L256C20)</f>
        <v>0.10511175236060147</v>
      </c>
      <c r="AT11" s="16" t="s">
        <v>13219</v>
      </c>
      <c r="AU11" s="17">
        <f>A1L239C21</f>
        <v>42636.333333333328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213.18166666666664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53.295416666666661</v>
      </c>
      <c r="BD11" s="16" t="s">
        <v>13222</v>
      </c>
      <c r="BE11" s="23">
        <f>IF(B6L256C26=0,0,B6L244C26/B6L256C26)</f>
        <v>4.9258801551061673E-2</v>
      </c>
      <c r="BF11" s="16" t="s">
        <v>13223</v>
      </c>
      <c r="BG11" s="23">
        <f>B6L244C3+B6L244C10+B6L244C15+B6L244C20+B6L244C26</f>
        <v>305.12019305569987</v>
      </c>
      <c r="BH11" s="16" t="s">
        <v>13224</v>
      </c>
      <c r="BI11" s="17">
        <f>B6L258C3*B6L244C4</f>
        <v>1247.7497046698043</v>
      </c>
      <c r="BJ11" s="16" t="s">
        <v>13225</v>
      </c>
      <c r="BK11" s="17">
        <f>B6L258C10*B6L244C11</f>
        <v>809.10156379512421</v>
      </c>
      <c r="BL11" s="16" t="s">
        <v>13226</v>
      </c>
      <c r="BM11" s="17">
        <f>B6L258C15*B6L244C16</f>
        <v>80.330125986642003</v>
      </c>
      <c r="BN11" s="16" t="s">
        <v>13227</v>
      </c>
      <c r="BO11" s="17">
        <f>B6L258C20*B6L244C21</f>
        <v>84.282997051035949</v>
      </c>
      <c r="BP11" s="16" t="s">
        <v>13228</v>
      </c>
      <c r="BQ11" s="17">
        <f>B6L258C26*B6L244C27</f>
        <v>470.14385182017571</v>
      </c>
      <c r="BR11" s="16" t="s">
        <v>13229</v>
      </c>
      <c r="BS11" s="15">
        <f>B6L244C29+B6L244C30+B6L244C31+B6L244C32+B6L244C33</f>
        <v>2691.6082433227825</v>
      </c>
      <c r="BT11" s="16" t="s">
        <v>13230</v>
      </c>
      <c r="BU11" s="23">
        <f>IF(B6L244C3=0,0,B6L244C29/B6L244C3)</f>
        <v>8.8214687345567704</v>
      </c>
      <c r="BV11" s="16" t="s">
        <v>13231</v>
      </c>
      <c r="BW11" s="23">
        <f>IF(B6L244C8=0,0,B6L244C30/B6L244C8)</f>
        <v>4.8518078040062242</v>
      </c>
      <c r="BX11" s="16" t="s">
        <v>13232</v>
      </c>
      <c r="BY11" s="23">
        <f>IF(B6L244C13=0,0,B6L244C31/B6L244C13)</f>
        <v>13.232203101835156</v>
      </c>
      <c r="BZ11" s="16" t="s">
        <v>13233</v>
      </c>
      <c r="CA11" s="23">
        <f>IF(B6L244C18=0,0,B6L244C32/B6L244C18)</f>
        <v>10.585762481468125</v>
      </c>
      <c r="CB11" s="16" t="s">
        <v>13234</v>
      </c>
      <c r="CC11" s="23">
        <f>IF(B6L244C24=0,0,B6L244C33/B6L244C24)</f>
        <v>2.2053671836391926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21.066333333333333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42.132666666666665</v>
      </c>
      <c r="J12" s="16" t="s">
        <v>13237</v>
      </c>
      <c r="K12" s="23">
        <f>IF(B6L256C3=0,0,B6L245C3/B6L256C3)</f>
        <v>3.1310041794612976E-2</v>
      </c>
      <c r="L12" s="16" t="s">
        <v>13238</v>
      </c>
      <c r="M12" s="23">
        <f>A1L545C63</f>
        <v>0.84444993994206163</v>
      </c>
      <c r="N12" s="16" t="s">
        <v>13239</v>
      </c>
      <c r="O12" s="23">
        <f>B6L245C1*B6L245C5</f>
        <v>17.789463918132785</v>
      </c>
      <c r="P12" s="16" t="s">
        <v>13240</v>
      </c>
      <c r="Q12" s="23">
        <f>B3L839C15</f>
        <v>2.0275433661509612</v>
      </c>
      <c r="R12" s="16" t="s">
        <v>13241</v>
      </c>
      <c r="S12" s="23">
        <f>B6L245C6*B6L245C7</f>
        <v>36.068909554592018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19.837900255025612</v>
      </c>
      <c r="X12" s="16" t="s">
        <v>13243</v>
      </c>
      <c r="Y12" s="23">
        <f>IF(B6L256C10=0,0,B6L245C10/B6L256C10)</f>
        <v>1.8274210911273677E-2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1.8083340533333332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2.71250108</v>
      </c>
      <c r="AH12" s="16" t="s">
        <v>13246</v>
      </c>
      <c r="AI12" s="23">
        <f>IF(B6L256C15=0,0,B6L245C15/B6L256C15)</f>
        <v>3.1326480016324786E-2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2.3716478066666666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2.8459773679999998</v>
      </c>
      <c r="AR12" s="16" t="s">
        <v>13249</v>
      </c>
      <c r="AS12" s="23">
        <f>IF(B6L256C20=0,0,B6L245C20/B6L256C20)</f>
        <v>3.1310041794612976E-2</v>
      </c>
      <c r="AT12" s="16" t="s">
        <v>13250</v>
      </c>
      <c r="AU12" s="17">
        <f>A1L240C21</f>
        <v>23065.333333333336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115.32666666666668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28.831666666666671</v>
      </c>
      <c r="BD12" s="16" t="s">
        <v>13253</v>
      </c>
      <c r="BE12" s="23">
        <f>IF(B6L256C26=0,0,B6L245C26/B6L256C26)</f>
        <v>2.6647945274587907E-2</v>
      </c>
      <c r="BF12" s="16" t="s">
        <v>13254</v>
      </c>
      <c r="BG12" s="23">
        <f>B6L245C3+B6L245C10+B6L245C15+B6L245C20+B6L245C26</f>
        <v>96.360712036358962</v>
      </c>
      <c r="BH12" s="16" t="s">
        <v>13255</v>
      </c>
      <c r="BI12" s="17">
        <f>B6L258C3*B6L245C4</f>
        <v>371.67200170350225</v>
      </c>
      <c r="BJ12" s="16" t="s">
        <v>13256</v>
      </c>
      <c r="BK12" s="17">
        <f>B6L258C10*B6L245C11</f>
        <v>174.99941685896422</v>
      </c>
      <c r="BL12" s="16" t="s">
        <v>13257</v>
      </c>
      <c r="BM12" s="17">
        <f>B6L258C15*B6L245C16</f>
        <v>23.928243469671475</v>
      </c>
      <c r="BN12" s="16" t="s">
        <v>13258</v>
      </c>
      <c r="BO12" s="17">
        <f>B6L258C20*B6L245C21</f>
        <v>25.105700371068167</v>
      </c>
      <c r="BP12" s="16" t="s">
        <v>13259</v>
      </c>
      <c r="BQ12" s="17">
        <f>B6L258C26*B6L245C27</f>
        <v>254.33764606516266</v>
      </c>
      <c r="BR12" s="16" t="s">
        <v>13260</v>
      </c>
      <c r="BS12" s="15">
        <f>B6L245C29+B6L245C30+B6L245C31+B6L245C32+B6L245C33</f>
        <v>850.04300846836861</v>
      </c>
      <c r="BT12" s="16" t="s">
        <v>13261</v>
      </c>
      <c r="BU12" s="23">
        <f>IF(B6L245C3=0,0,B6L245C29/B6L245C3)</f>
        <v>8.8214687345567704</v>
      </c>
      <c r="BV12" s="16" t="s">
        <v>13262</v>
      </c>
      <c r="BW12" s="23">
        <f>IF(B6L245C8=0,0,B6L245C30/B6L245C8)</f>
        <v>4.8518078040062242</v>
      </c>
      <c r="BX12" s="16" t="s">
        <v>13263</v>
      </c>
      <c r="BY12" s="23">
        <f>IF(B6L245C13=0,0,B6L245C31/B6L245C13)</f>
        <v>13.232203101835157</v>
      </c>
      <c r="BZ12" s="16" t="s">
        <v>13264</v>
      </c>
      <c r="CA12" s="23">
        <f>IF(B6L245C18=0,0,B6L245C32/B6L245C18)</f>
        <v>10.585762481468125</v>
      </c>
      <c r="CB12" s="16" t="s">
        <v>13265</v>
      </c>
      <c r="CC12" s="23">
        <f>IF(B6L245C24=0,0,B6L245C33/B6L245C24)</f>
        <v>2.2053671836391926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21">
        <f>A1L352C17</f>
        <v>317.30600000000004</v>
      </c>
      <c r="F13" s="16" t="s">
        <v>12191</v>
      </c>
      <c r="G13" s="24">
        <f>A1L506C5</f>
        <v>2</v>
      </c>
      <c r="H13" s="16" t="s">
        <v>13267</v>
      </c>
      <c r="I13" s="21">
        <f>B6L246C1*B6L246C2</f>
        <v>634.61200000000008</v>
      </c>
      <c r="J13" s="16" t="s">
        <v>13268</v>
      </c>
      <c r="K13" s="23">
        <f>IF(B6L256C3=0,0,B6L246C3/B6L256C3)</f>
        <v>0.47159911335692656</v>
      </c>
      <c r="L13" s="16" t="s">
        <v>13269</v>
      </c>
      <c r="M13" s="23">
        <f>A1L546C63</f>
        <v>1.4027352460234876</v>
      </c>
      <c r="N13" s="16" t="s">
        <v>13270</v>
      </c>
      <c r="O13" s="23">
        <f>B6L246C1*B6L246C5</f>
        <v>445.09630997472885</v>
      </c>
      <c r="P13" s="16" t="s">
        <v>13271</v>
      </c>
      <c r="Q13" s="23">
        <f>B3L840C15</f>
        <v>2.0125531380884407</v>
      </c>
      <c r="R13" s="16" t="s">
        <v>13272</v>
      </c>
      <c r="S13" s="23">
        <f>B6L246C6*B6L246C7</f>
        <v>895.77997539122589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492.67898646517426</v>
      </c>
      <c r="X13" s="16" t="s">
        <v>13274</v>
      </c>
      <c r="Y13" s="23">
        <f>IF(B6L256C10=0,0,B6L246C10/B6L256C10)</f>
        <v>0.4538443884924917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27.237547040000003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40.85632056</v>
      </c>
      <c r="AH13" s="16" t="s">
        <v>13277</v>
      </c>
      <c r="AI13" s="23">
        <f>IF(B6L256C15=0,0,B6L246C15/B6L256C15)</f>
        <v>0.47184670966597347</v>
      </c>
      <c r="AJ13" s="16" t="s">
        <v>12206</v>
      </c>
      <c r="AK13" s="23">
        <f>A1L526C14</f>
        <v>5.629E-2</v>
      </c>
      <c r="AL13" s="16" t="s">
        <v>13278</v>
      </c>
      <c r="AM13" s="23">
        <f>B6L246C3*B6L246C17</f>
        <v>35.722309480000007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42.86677137600001</v>
      </c>
      <c r="AR13" s="16" t="s">
        <v>13280</v>
      </c>
      <c r="AS13" s="23">
        <f>IF(B6L256C20=0,0,B6L246C20/B6L256C20)</f>
        <v>0.47159911335692661</v>
      </c>
      <c r="AT13" s="16" t="s">
        <v>13281</v>
      </c>
      <c r="AU13" s="17">
        <f>A1L241C21</f>
        <v>342128.66666666669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1710.6433333333334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427.66083333333336</v>
      </c>
      <c r="BD13" s="16" t="s">
        <v>13284</v>
      </c>
      <c r="BE13" s="23">
        <f>IF(B6L256C26=0,0,B6L246C26/B6L256C26)</f>
        <v>0.39526963926532138</v>
      </c>
      <c r="BF13" s="16" t="s">
        <v>13285</v>
      </c>
      <c r="BG13" s="17">
        <f>B6L246C3+B6L246C10+B6L246C15+B6L246C20+B6L246C26</f>
        <v>1638.6749117345078</v>
      </c>
      <c r="BH13" s="16" t="s">
        <v>13286</v>
      </c>
      <c r="BI13" s="17">
        <f>B6L258C3*B6L246C4</f>
        <v>5598.2099165745421</v>
      </c>
      <c r="BJ13" s="16" t="s">
        <v>13287</v>
      </c>
      <c r="BK13" s="17">
        <f>B6L258C10*B6L246C11</f>
        <v>4346.1522752756537</v>
      </c>
      <c r="BL13" s="16" t="s">
        <v>13288</v>
      </c>
      <c r="BM13" s="17">
        <f>B6L258C15*B6L246C16</f>
        <v>360.41275442906897</v>
      </c>
      <c r="BN13" s="16" t="s">
        <v>13289</v>
      </c>
      <c r="BO13" s="17">
        <f>B6L258C20*B6L246C21</f>
        <v>378.14788344477722</v>
      </c>
      <c r="BP13" s="16" t="s">
        <v>13290</v>
      </c>
      <c r="BQ13" s="17">
        <f>B6L258C26*B6L246C27</f>
        <v>3772.5966702444935</v>
      </c>
      <c r="BR13" s="16" t="s">
        <v>13291</v>
      </c>
      <c r="BS13" s="15">
        <f>B6L246C29+B6L246C30+B6L246C31+B6L246C32+B6L246C33</f>
        <v>14455.519499968535</v>
      </c>
      <c r="BT13" s="16" t="s">
        <v>13292</v>
      </c>
      <c r="BU13" s="23">
        <f>IF(B6L246C3=0,0,B6L246C29/B6L246C3)</f>
        <v>8.8214687345567704</v>
      </c>
      <c r="BV13" s="16" t="s">
        <v>13293</v>
      </c>
      <c r="BW13" s="23">
        <f>IF(B6L246C8=0,0,B6L246C30/B6L246C8)</f>
        <v>4.8518078040062242</v>
      </c>
      <c r="BX13" s="16" t="s">
        <v>13294</v>
      </c>
      <c r="BY13" s="23">
        <f>IF(B6L246C13=0,0,B6L246C31/B6L246C13)</f>
        <v>13.232203101835154</v>
      </c>
      <c r="BZ13" s="16" t="s">
        <v>13295</v>
      </c>
      <c r="CA13" s="23">
        <f>IF(B6L246C18=0,0,B6L246C32/B6L246C18)</f>
        <v>10.585762481468125</v>
      </c>
      <c r="CB13" s="16" t="s">
        <v>13296</v>
      </c>
      <c r="CC13" s="23">
        <f>IF(B6L246C24=0,0,B6L246C33/B6L246C24)</f>
        <v>2.2053671836391922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6.541666666666667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13.083333333333334</v>
      </c>
      <c r="J14" s="16" t="s">
        <v>13299</v>
      </c>
      <c r="K14" s="23">
        <f>IF(B6L256C3=0,0,B6L247C3/B6L256C3)</f>
        <v>9.7226153929536822E-3</v>
      </c>
      <c r="L14" s="16" t="s">
        <v>13300</v>
      </c>
      <c r="M14" s="23">
        <f>A1L547C63</f>
        <v>0.90176678445229674</v>
      </c>
      <c r="N14" s="16" t="s">
        <v>13301</v>
      </c>
      <c r="O14" s="23">
        <f>B6L247C1*B6L247C5</f>
        <v>5.8990577149587748</v>
      </c>
      <c r="P14" s="16" t="s">
        <v>13302</v>
      </c>
      <c r="Q14" s="23">
        <f>B3L841C15</f>
        <v>2.1101252609603343</v>
      </c>
      <c r="R14" s="16" t="s">
        <v>13303</v>
      </c>
      <c r="S14" s="23">
        <f>B6L247C6*B6L247C7</f>
        <v>12.447750700197458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6.8462628851086027</v>
      </c>
      <c r="X14" s="16" t="s">
        <v>13305</v>
      </c>
      <c r="Y14" s="23">
        <f>IF(B6L256C10=0,0,B6L247C10/B6L256C10)</f>
        <v>6.3066176514727165E-3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0.56153666666666668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0.84230500000000008</v>
      </c>
      <c r="AH14" s="16" t="s">
        <v>13308</v>
      </c>
      <c r="AI14" s="23">
        <f>IF(B6L256C15=0,0,B6L247C15/B6L256C15)</f>
        <v>9.7277199057006283E-3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0.73646083333333334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0.88375300000000001</v>
      </c>
      <c r="AR14" s="16" t="s">
        <v>13311</v>
      </c>
      <c r="AS14" s="23">
        <f>IF(B6L256C20=0,0,B6L247C20/B6L256C20)</f>
        <v>9.7226153929536822E-3</v>
      </c>
      <c r="AT14" s="16" t="s">
        <v>13312</v>
      </c>
      <c r="AU14" s="17">
        <f>A1L242C21</f>
        <v>6738.3333333333339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33.69166666666667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8.4229166666666675</v>
      </c>
      <c r="BD14" s="16" t="s">
        <v>13315</v>
      </c>
      <c r="BE14" s="23">
        <f>IF(B6L256C26=0,0,B6L247C26/B6L256C26)</f>
        <v>7.784961756832685E-3</v>
      </c>
      <c r="BF14" s="16" t="s">
        <v>13316</v>
      </c>
      <c r="BG14" s="23">
        <f>B6L247C3+B6L247C10+B6L247C15+B6L247C20+B6L247C26</f>
        <v>30.078570885108604</v>
      </c>
      <c r="BH14" s="16" t="s">
        <v>13317</v>
      </c>
      <c r="BI14" s="17">
        <f>B6L258C3*B6L247C4</f>
        <v>115.41421594378443</v>
      </c>
      <c r="BJ14" s="16" t="s">
        <v>13318</v>
      </c>
      <c r="BK14" s="17">
        <f>B6L258C10*B6L247C11</f>
        <v>60.394093989541972</v>
      </c>
      <c r="BL14" s="16" t="s">
        <v>13319</v>
      </c>
      <c r="BM14" s="17">
        <f>B6L258C15*B6L247C16</f>
        <v>7.4303672224608421</v>
      </c>
      <c r="BN14" s="16" t="s">
        <v>13320</v>
      </c>
      <c r="BO14" s="17">
        <f>B6L258C20*B6L247C21</f>
        <v>7.7959994585707504</v>
      </c>
      <c r="BP14" s="16" t="s">
        <v>13321</v>
      </c>
      <c r="BQ14" s="17">
        <f>B6L258C26*B6L247C27</f>
        <v>74.302496028777128</v>
      </c>
      <c r="BR14" s="16" t="s">
        <v>13322</v>
      </c>
      <c r="BS14" s="15">
        <f>B6L247C29+B6L247C30+B6L247C31+B6L247C32+B6L247C33</f>
        <v>265.33717264313509</v>
      </c>
      <c r="BT14" s="16" t="s">
        <v>13323</v>
      </c>
      <c r="BU14" s="23">
        <f>IF(B6L247C3=0,0,B6L247C29/B6L247C3)</f>
        <v>8.8214687345567704</v>
      </c>
      <c r="BV14" s="16" t="s">
        <v>13324</v>
      </c>
      <c r="BW14" s="23">
        <f>IF(B6L247C8=0,0,B6L247C30/B6L247C8)</f>
        <v>4.8518078040062242</v>
      </c>
      <c r="BX14" s="16" t="s">
        <v>13325</v>
      </c>
      <c r="BY14" s="23">
        <f>IF(B6L247C13=0,0,B6L247C31/B6L247C13)</f>
        <v>13.232203101835157</v>
      </c>
      <c r="BZ14" s="16" t="s">
        <v>13326</v>
      </c>
      <c r="CA14" s="23">
        <f>IF(B6L247C18=0,0,B6L247C32/B6L247C18)</f>
        <v>10.585762481468125</v>
      </c>
      <c r="CB14" s="16" t="s">
        <v>13327</v>
      </c>
      <c r="CC14" s="23">
        <f>IF(B6L247C24=0,0,B6L247C33/B6L247C24)</f>
        <v>2.2053671836391922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0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0</v>
      </c>
      <c r="J15" s="16" t="s">
        <v>13330</v>
      </c>
      <c r="K15" s="23">
        <f>IF(B6L256C3=0,0,B6L248C3/B6L256C3)</f>
        <v>0</v>
      </c>
      <c r="L15" s="16" t="s">
        <v>13331</v>
      </c>
      <c r="M15" s="23">
        <f>A1L548C63</f>
        <v>0.20427365992836768</v>
      </c>
      <c r="N15" s="16" t="s">
        <v>13332</v>
      </c>
      <c r="O15" s="23">
        <f>B6L248C1*B6L248C5</f>
        <v>0</v>
      </c>
      <c r="P15" s="16" t="s">
        <v>13333</v>
      </c>
      <c r="Q15" s="23">
        <f>B3L842C15</f>
        <v>2.0214490674318508</v>
      </c>
      <c r="R15" s="16" t="s">
        <v>13334</v>
      </c>
      <c r="S15" s="17">
        <f>B6L248C6*B6L248C7</f>
        <v>0</v>
      </c>
      <c r="T15" s="16" t="s">
        <v>12276</v>
      </c>
      <c r="U15" s="23">
        <f>A1L508C7</f>
        <v>0.55000000000000004</v>
      </c>
      <c r="V15" s="16" t="s">
        <v>13335</v>
      </c>
      <c r="W15" s="17">
        <f>B6L248C8*B6L248C9</f>
        <v>0</v>
      </c>
      <c r="X15" s="16" t="s">
        <v>13336</v>
      </c>
      <c r="Y15" s="23">
        <f>IF(B6L256C10=0,0,B6L248C10/B6L256C10)</f>
        <v>0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0</v>
      </c>
      <c r="AD15" s="16" t="s">
        <v>12281</v>
      </c>
      <c r="AE15" s="23">
        <f>A1L508C8</f>
        <v>1.5</v>
      </c>
      <c r="AF15" s="16" t="s">
        <v>13338</v>
      </c>
      <c r="AG15" s="17">
        <f>B6L248C13*B6L248C14</f>
        <v>0</v>
      </c>
      <c r="AH15" s="16" t="s">
        <v>13339</v>
      </c>
      <c r="AI15" s="23">
        <f>IF(B6L256C15=0,0,B6L248C15/B6L256C15)</f>
        <v>0</v>
      </c>
      <c r="AJ15" s="16" t="s">
        <v>12284</v>
      </c>
      <c r="AK15" s="23">
        <f>A1L528C14</f>
        <v>5.629E-2</v>
      </c>
      <c r="AL15" s="16" t="s">
        <v>13340</v>
      </c>
      <c r="AM15" s="17">
        <f>B6L248C3*B6L248C17</f>
        <v>0</v>
      </c>
      <c r="AN15" s="16" t="s">
        <v>12286</v>
      </c>
      <c r="AO15" s="23">
        <f>A1L508C9</f>
        <v>1.2</v>
      </c>
      <c r="AP15" s="16" t="s">
        <v>13341</v>
      </c>
      <c r="AQ15" s="17">
        <f>B6L248C18*B6L248C19</f>
        <v>0</v>
      </c>
      <c r="AR15" s="16" t="s">
        <v>13342</v>
      </c>
      <c r="AS15" s="23">
        <f>IF(B6L256C20=0,0,B6L248C20/B6L256C20)</f>
        <v>0</v>
      </c>
      <c r="AT15" s="16" t="s">
        <v>13343</v>
      </c>
      <c r="AU15" s="17">
        <f>A1L243C21</f>
        <v>9393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46.965000000000003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11.741250000000001</v>
      </c>
      <c r="BD15" s="16" t="s">
        <v>13346</v>
      </c>
      <c r="BE15" s="23">
        <f>IF(B6L256C26=0,0,B6L248C26/B6L256C26)</f>
        <v>1.0851963262220541E-2</v>
      </c>
      <c r="BF15" s="16" t="s">
        <v>13347</v>
      </c>
      <c r="BG15" s="23">
        <f>B6L248C3+B6L248C10+B6L248C15+B6L248C20+B6L248C26</f>
        <v>11.741250000000001</v>
      </c>
      <c r="BH15" s="16" t="s">
        <v>13348</v>
      </c>
      <c r="BI15" s="17">
        <f>B6L258C3*B6L248C4</f>
        <v>0</v>
      </c>
      <c r="BJ15" s="16" t="s">
        <v>13349</v>
      </c>
      <c r="BK15" s="17">
        <f>B6L258C10*B6L248C11</f>
        <v>0</v>
      </c>
      <c r="BL15" s="16" t="s">
        <v>13350</v>
      </c>
      <c r="BM15" s="17">
        <f>B6L258C15*B6L248C16</f>
        <v>0</v>
      </c>
      <c r="BN15" s="16" t="s">
        <v>13351</v>
      </c>
      <c r="BO15" s="17">
        <f>B6L258C20*B6L248C21</f>
        <v>0</v>
      </c>
      <c r="BP15" s="16" t="s">
        <v>13352</v>
      </c>
      <c r="BQ15" s="17">
        <f>B6L258C26*B6L248C27</f>
        <v>103.57506977961469</v>
      </c>
      <c r="BR15" s="16" t="s">
        <v>13353</v>
      </c>
      <c r="BS15" s="15">
        <f>B6L248C29+B6L248C30+B6L248C31+B6L248C32+B6L248C33</f>
        <v>103.57506977961469</v>
      </c>
      <c r="BT15" s="16" t="s">
        <v>13354</v>
      </c>
      <c r="BU15" s="23">
        <f>IF(B6L248C3=0,0,B6L248C29/B6L248C3)</f>
        <v>0</v>
      </c>
      <c r="BV15" s="16" t="s">
        <v>13355</v>
      </c>
      <c r="BW15" s="23">
        <f>IF(B6L248C8=0,0,B6L248C30/B6L248C8)</f>
        <v>0</v>
      </c>
      <c r="BX15" s="16" t="s">
        <v>13356</v>
      </c>
      <c r="BY15" s="23">
        <f>IF(B6L248C13=0,0,B6L248C31/B6L248C13)</f>
        <v>0</v>
      </c>
      <c r="BZ15" s="16" t="s">
        <v>13357</v>
      </c>
      <c r="CA15" s="23">
        <f>IF(B6L248C18=0,0,B6L248C32/B6L248C18)</f>
        <v>0</v>
      </c>
      <c r="CB15" s="16" t="s">
        <v>13358</v>
      </c>
      <c r="CC15" s="23">
        <f>IF(B6L248C24=0,0,B6L248C33/B6L248C24)</f>
        <v>2.2053671836391926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3.2106666666666666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6.4213333333333331</v>
      </c>
      <c r="J16" s="16" t="s">
        <v>13361</v>
      </c>
      <c r="K16" s="23">
        <f>IF(B6L256C3=0,0,B6L249C3/B6L256C3)</f>
        <v>4.7718844058562979E-3</v>
      </c>
      <c r="L16" s="16" t="s">
        <v>13362</v>
      </c>
      <c r="M16" s="23">
        <f>A1L549C63</f>
        <v>3.797446968274826</v>
      </c>
      <c r="N16" s="16" t="s">
        <v>13363</v>
      </c>
      <c r="O16" s="23">
        <f>B6L249C1*B6L249C5</f>
        <v>12.192336399474375</v>
      </c>
      <c r="P16" s="16" t="s">
        <v>13364</v>
      </c>
      <c r="Q16" s="23">
        <f>B3L843C15</f>
        <v>2.1484388627245767</v>
      </c>
      <c r="R16" s="16" t="s">
        <v>13365</v>
      </c>
      <c r="S16" s="23">
        <f>B6L249C6*B6L249C7</f>
        <v>26.194489348042186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14.406969141423204</v>
      </c>
      <c r="X16" s="16" t="s">
        <v>13367</v>
      </c>
      <c r="Y16" s="23">
        <f>IF(B6L256C10=0,0,B6L249C10/B6L256C10)</f>
        <v>1.3271363869060807E-2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0.27560362666666666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0.41340544000000001</v>
      </c>
      <c r="AH16" s="16" t="s">
        <v>13370</v>
      </c>
      <c r="AI16" s="23">
        <f>IF(B6L256C15=0,0,B6L249C15/B6L256C15)</f>
        <v>4.7743897137176279E-3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0.36145685333333333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0.43374822399999996</v>
      </c>
      <c r="AR16" s="16" t="s">
        <v>13373</v>
      </c>
      <c r="AS16" s="23">
        <f>IF(B6L256C20=0,0,B6L249C20/B6L256C20)</f>
        <v>4.7718844058562979E-3</v>
      </c>
      <c r="AT16" s="16" t="s">
        <v>13374</v>
      </c>
      <c r="AU16" s="17">
        <f>A1L244C21</f>
        <v>4105.6666666666661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20.528333333333329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5.1320833333333322</v>
      </c>
      <c r="BD16" s="16" t="s">
        <v>13377</v>
      </c>
      <c r="BE16" s="23">
        <f>IF(B6L256C26=0,0,B6L249C26/B6L256C26)</f>
        <v>4.7433773909922412E-3</v>
      </c>
      <c r="BF16" s="16" t="s">
        <v>13378</v>
      </c>
      <c r="BG16" s="23">
        <f>B6L249C3+B6L249C10+B6L249C15+B6L249C20+B6L249C26</f>
        <v>26.807539472089871</v>
      </c>
      <c r="BH16" s="16" t="s">
        <v>13379</v>
      </c>
      <c r="BI16" s="17">
        <f>B6L258C3*B6L249C4</f>
        <v>56.645591234167206</v>
      </c>
      <c r="BJ16" s="16" t="s">
        <v>13380</v>
      </c>
      <c r="BK16" s="17">
        <f>B6L258C10*B6L249C11</f>
        <v>127.090627840789</v>
      </c>
      <c r="BL16" s="16" t="s">
        <v>13381</v>
      </c>
      <c r="BM16" s="17">
        <f>B6L258C15*B6L249C16</f>
        <v>3.6468431636556855</v>
      </c>
      <c r="BN16" s="16" t="s">
        <v>13382</v>
      </c>
      <c r="BO16" s="17">
        <f>B6L258C20*B6L249C21</f>
        <v>3.8262963966855263</v>
      </c>
      <c r="BP16" s="16" t="s">
        <v>13383</v>
      </c>
      <c r="BQ16" s="17">
        <f>B6L258C26*B6L249C27</f>
        <v>45.272512668139882</v>
      </c>
      <c r="BR16" s="16" t="s">
        <v>13384</v>
      </c>
      <c r="BS16" s="15">
        <f>B6L249C29+B6L249C30+B6L249C31+B6L249C32+B6L249C33</f>
        <v>236.48187130343732</v>
      </c>
      <c r="BT16" s="16" t="s">
        <v>13385</v>
      </c>
      <c r="BU16" s="23">
        <f>IF(B6L249C3=0,0,B6L249C29/B6L249C3)</f>
        <v>8.8214687345567704</v>
      </c>
      <c r="BV16" s="16" t="s">
        <v>13386</v>
      </c>
      <c r="BW16" s="23">
        <f>IF(B6L249C8=0,0,B6L249C30/B6L249C8)</f>
        <v>4.8518078040062242</v>
      </c>
      <c r="BX16" s="16" t="s">
        <v>13387</v>
      </c>
      <c r="BY16" s="23">
        <f>IF(B6L249C13=0,0,B6L249C31/B6L249C13)</f>
        <v>13.232203101835159</v>
      </c>
      <c r="BZ16" s="16" t="s">
        <v>13388</v>
      </c>
      <c r="CA16" s="23">
        <f>IF(B6L249C18=0,0,B6L249C32/B6L249C18)</f>
        <v>10.585762481468125</v>
      </c>
      <c r="CB16" s="16" t="s">
        <v>13389</v>
      </c>
      <c r="CC16" s="23">
        <f>IF(B6L249C24=0,0,B6L249C33/B6L249C24)</f>
        <v>2.2053671836391926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1.2786666666666666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2.5573333333333332</v>
      </c>
      <c r="J17" s="16" t="s">
        <v>13392</v>
      </c>
      <c r="K17" s="23">
        <f>IF(B6L256C3=0,0,B6L250C3/B6L256C3)</f>
        <v>1.9004307081462583E-3</v>
      </c>
      <c r="L17" s="16" t="s">
        <v>13393</v>
      </c>
      <c r="M17" s="23">
        <f>A1L550C63</f>
        <v>1.3876871880199668</v>
      </c>
      <c r="N17" s="16" t="s">
        <v>13394</v>
      </c>
      <c r="O17" s="23">
        <f>B6L250C1*B6L250C5</f>
        <v>1.774389351081531</v>
      </c>
      <c r="P17" s="16" t="s">
        <v>13395</v>
      </c>
      <c r="Q17" s="23">
        <f>B3L844C15</f>
        <v>2.079856437864513</v>
      </c>
      <c r="R17" s="16" t="s">
        <v>13396</v>
      </c>
      <c r="S17" s="23">
        <f>B6L250C6*B6L250C7</f>
        <v>3.6904751151251576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2.0297613133188368</v>
      </c>
      <c r="X17" s="16" t="s">
        <v>13398</v>
      </c>
      <c r="Y17" s="23">
        <f>IF(B6L256C10=0,0,B6L250C10/B6L256C10)</f>
        <v>1.8697687689873098E-3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0.10976074666666666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0.16464111999999997</v>
      </c>
      <c r="AH17" s="16" t="s">
        <v>13401</v>
      </c>
      <c r="AI17" s="23">
        <f>IF(B6L256C15=0,0,B6L250C15/B6L256C15)</f>
        <v>1.9014284615677757E-3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0.14395229333333331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0.17274275199999997</v>
      </c>
      <c r="AR17" s="16" t="s">
        <v>13404</v>
      </c>
      <c r="AS17" s="23">
        <f>IF(B6L256C20=0,0,B6L250C20/B6L256C20)</f>
        <v>1.900430708146258E-3</v>
      </c>
      <c r="AT17" s="16" t="s">
        <v>13405</v>
      </c>
      <c r="AU17" s="17">
        <f>A1L245C21</f>
        <v>1545.3333333333335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7.7266666666666675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1.9316666666666669</v>
      </c>
      <c r="BD17" s="16" t="s">
        <v>13408</v>
      </c>
      <c r="BE17" s="23">
        <f>IF(B6L256C26=0,0,B6L250C26/B6L256C26)</f>
        <v>1.7853614991182947E-3</v>
      </c>
      <c r="BF17" s="16" t="s">
        <v>13409</v>
      </c>
      <c r="BG17" s="23">
        <f>B6L250C3+B6L250C10+B6L250C15+B6L250C20+B6L250C26</f>
        <v>6.8561451853188364</v>
      </c>
      <c r="BH17" s="16" t="s">
        <v>13410</v>
      </c>
      <c r="BI17" s="17">
        <f>B6L258C3*B6L250C4</f>
        <v>22.559436043839849</v>
      </c>
      <c r="BJ17" s="16" t="s">
        <v>13411</v>
      </c>
      <c r="BK17" s="17">
        <f>B6L258C10*B6L250C11</f>
        <v>17.905475964055007</v>
      </c>
      <c r="BL17" s="16" t="s">
        <v>13412</v>
      </c>
      <c r="BM17" s="17">
        <f>B6L258C15*B6L250C16</f>
        <v>1.4523764925024092</v>
      </c>
      <c r="BN17" s="16" t="s">
        <v>13413</v>
      </c>
      <c r="BO17" s="17">
        <f>B6L258C20*B6L250C21</f>
        <v>1.5238447858892938</v>
      </c>
      <c r="BP17" s="16" t="s">
        <v>13414</v>
      </c>
      <c r="BQ17" s="17">
        <f>B6L258C26*B6L250C27</f>
        <v>17.040137105585494</v>
      </c>
      <c r="BR17" s="16" t="s">
        <v>13415</v>
      </c>
      <c r="BS17" s="15">
        <f>B6L250C29+B6L250C30+B6L250C31+B6L250C32+B6L250C33</f>
        <v>60.481270391872052</v>
      </c>
      <c r="BT17" s="16" t="s">
        <v>13416</v>
      </c>
      <c r="BU17" s="23">
        <f>IF(B6L250C3=0,0,B6L250C29/B6L250C3)</f>
        <v>8.8214687345567722</v>
      </c>
      <c r="BV17" s="16" t="s">
        <v>13417</v>
      </c>
      <c r="BW17" s="23">
        <f>IF(B6L250C8=0,0,B6L250C30/B6L250C8)</f>
        <v>4.8518078040062242</v>
      </c>
      <c r="BX17" s="16" t="s">
        <v>13418</v>
      </c>
      <c r="BY17" s="23">
        <f>IF(B6L250C13=0,0,B6L250C31/B6L250C13)</f>
        <v>13.232203101835156</v>
      </c>
      <c r="BZ17" s="16" t="s">
        <v>13419</v>
      </c>
      <c r="CA17" s="23">
        <f>IF(B6L250C18=0,0,B6L250C32/B6L250C18)</f>
        <v>10.585762481468125</v>
      </c>
      <c r="CB17" s="16" t="s">
        <v>13420</v>
      </c>
      <c r="CC17" s="23">
        <f>IF(B6L250C24=0,0,B6L250C33/B6L250C24)</f>
        <v>2.2053671836391922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6.6666666666666671E-3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6.6666666666666671E-3</v>
      </c>
      <c r="J18" s="16" t="s">
        <v>13423</v>
      </c>
      <c r="K18" s="23">
        <f>IF(B6L256C3=0,0,B6L251C3/B6L256C3)</f>
        <v>4.9541989263458254E-6</v>
      </c>
      <c r="L18" s="16" t="s">
        <v>13424</v>
      </c>
      <c r="M18" s="23">
        <f>A1L551C63</f>
        <v>1.0942451107640185</v>
      </c>
      <c r="N18" s="16" t="s">
        <v>13425</v>
      </c>
      <c r="O18" s="23">
        <f>B6L251C1*B6L251C5</f>
        <v>7.2949674050934573E-3</v>
      </c>
      <c r="P18" s="16" t="s">
        <v>13426</v>
      </c>
      <c r="Q18" s="23">
        <f>B3L845C15</f>
        <v>1.068567087797857</v>
      </c>
      <c r="R18" s="16" t="s">
        <v>13427</v>
      </c>
      <c r="S18" s="23">
        <f>B6L251C6*B6L251C7</f>
        <v>7.7951620756410061E-3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4.2873391416025537E-3</v>
      </c>
      <c r="X18" s="16" t="s">
        <v>13429</v>
      </c>
      <c r="Y18" s="23">
        <f>IF(B6L256C10=0,0,B6L251C10/B6L256C10)</f>
        <v>3.9493967967681442E-6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2.1773333333333336E-4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3.2660000000000002E-4</v>
      </c>
      <c r="AH18" s="16" t="s">
        <v>13432</v>
      </c>
      <c r="AI18" s="23">
        <f>IF(B6L256C15=0,0,B6L251C15/B6L256C15)</f>
        <v>3.7718799261571819E-6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3.7526666666666666E-4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4.5031999999999998E-4</v>
      </c>
      <c r="AR18" s="16" t="s">
        <v>13435</v>
      </c>
      <c r="AS18" s="23">
        <f>IF(B6L256C20=0,0,B6L251C20/B6L256C20)</f>
        <v>4.9541989263458246E-6</v>
      </c>
      <c r="AT18" s="16" t="s">
        <v>13436</v>
      </c>
      <c r="AU18" s="17">
        <f>A1L246C21</f>
        <v>71272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356.36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89.09</v>
      </c>
      <c r="BD18" s="16" t="s">
        <v>13439</v>
      </c>
      <c r="BE18" s="23">
        <f>IF(B6L256C26=0,0,B6L251C26/B6L256C26)</f>
        <v>8.2342289537419608E-2</v>
      </c>
      <c r="BF18" s="16" t="s">
        <v>13440</v>
      </c>
      <c r="BG18" s="23">
        <f>B6L251C3+B6L251C10+B6L251C15+B6L251C20+B6L251C26</f>
        <v>89.101730925808269</v>
      </c>
      <c r="BH18" s="16" t="s">
        <v>13441</v>
      </c>
      <c r="BI18" s="17">
        <f>B6L258C3*B6L251C4</f>
        <v>5.8809791563711813E-2</v>
      </c>
      <c r="BJ18" s="16" t="s">
        <v>13442</v>
      </c>
      <c r="BK18" s="17">
        <f>B6L258C10*B6L251C11</f>
        <v>3.7820628192088389E-2</v>
      </c>
      <c r="BL18" s="16" t="s">
        <v>13443</v>
      </c>
      <c r="BM18" s="17">
        <f>B6L258C15*B6L251C16</f>
        <v>2.8810916887062415E-3</v>
      </c>
      <c r="BN18" s="16" t="s">
        <v>13444</v>
      </c>
      <c r="BO18" s="17">
        <f>B6L258C20*B6L251C21</f>
        <v>3.9724838005456052E-3</v>
      </c>
      <c r="BP18" s="16" t="s">
        <v>13445</v>
      </c>
      <c r="BQ18" s="17">
        <f>B6L258C26*B6L251C27</f>
        <v>785.90464956166272</v>
      </c>
      <c r="BR18" s="16" t="s">
        <v>13446</v>
      </c>
      <c r="BS18" s="15">
        <f>B6L251C29+B6L251C30+B6L251C31+B6L251C32+B6L251C33</f>
        <v>786.00813355690775</v>
      </c>
      <c r="BT18" s="16" t="s">
        <v>13447</v>
      </c>
      <c r="BU18" s="23">
        <f>IF(B6L251C3=0,0,B6L251C29/B6L251C3)</f>
        <v>8.8214687345567722</v>
      </c>
      <c r="BV18" s="16" t="s">
        <v>13448</v>
      </c>
      <c r="BW18" s="23">
        <f>IF(B6L251C8=0,0,B6L251C30/B6L251C8)</f>
        <v>4.8518078040062242</v>
      </c>
      <c r="BX18" s="16" t="s">
        <v>13449</v>
      </c>
      <c r="BY18" s="23">
        <f>IF(B6L251C13=0,0,B6L251C31/B6L251C13)</f>
        <v>13.232203101835156</v>
      </c>
      <c r="BZ18" s="16" t="s">
        <v>13450</v>
      </c>
      <c r="CA18" s="23">
        <f>IF(B6L251C18=0,0,B6L251C32/B6L251C18)</f>
        <v>10.585762481468125</v>
      </c>
      <c r="CB18" s="16" t="s">
        <v>13451</v>
      </c>
      <c r="CC18" s="23">
        <f>IF(B6L251C24=0,0,B6L251C33/B6L251C24)</f>
        <v>2.2053671836391926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44.887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89.774000000000001</v>
      </c>
      <c r="J19" s="16" t="s">
        <v>13454</v>
      </c>
      <c r="K19" s="23">
        <f>IF(B6L256C3=0,0,B6L252C3/B6L256C3)</f>
        <v>6.6713738162065508E-2</v>
      </c>
      <c r="L19" s="16" t="s">
        <v>13455</v>
      </c>
      <c r="M19" s="23">
        <f>A1L552C63</f>
        <v>1.0431084140443942</v>
      </c>
      <c r="N19" s="16" t="s">
        <v>13456</v>
      </c>
      <c r="O19" s="23">
        <f>B6L252C1*B6L252C5</f>
        <v>46.822007381210724</v>
      </c>
      <c r="P19" s="16" t="s">
        <v>13457</v>
      </c>
      <c r="Q19" s="23">
        <f>B3L846C15</f>
        <v>1.4611573948819374</v>
      </c>
      <c r="R19" s="16" t="s">
        <v>13458</v>
      </c>
      <c r="S19" s="23">
        <f>B6L252C6*B6L252C7</f>
        <v>68.414322328272704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37.627877280549988</v>
      </c>
      <c r="X19" s="16" t="s">
        <v>13460</v>
      </c>
      <c r="Y19" s="23">
        <f>IF(B6L256C10=0,0,B6L252C10/B6L256C10)</f>
        <v>3.4661922720076996E-2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3.8531000799999999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5.7796501199999994</v>
      </c>
      <c r="AH19" s="16" t="s">
        <v>13463</v>
      </c>
      <c r="AI19" s="23">
        <f>IF(B6L256C15=0,0,B6L252C15/B6L256C15)</f>
        <v>6.6748763832945326E-2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5.0533784600000002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6.0640541519999998</v>
      </c>
      <c r="AR19" s="16" t="s">
        <v>13466</v>
      </c>
      <c r="AS19" s="23">
        <f>IF(B6L256C20=0,0,B6L252C20/B6L256C20)</f>
        <v>6.6713738162065508E-2</v>
      </c>
      <c r="AT19" s="16" t="s">
        <v>13467</v>
      </c>
      <c r="AU19" s="17">
        <f>A1L247C21</f>
        <v>52206.666666666664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261.0333333333333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65.258333333333326</v>
      </c>
      <c r="BD19" s="16" t="s">
        <v>13470</v>
      </c>
      <c r="BE19" s="23">
        <f>IF(B6L256C26=0,0,B6L252C26/B6L256C26)</f>
        <v>6.0315642362361359E-2</v>
      </c>
      <c r="BF19" s="16" t="s">
        <v>13471</v>
      </c>
      <c r="BG19" s="23">
        <f>B6L252C3+B6L252C10+B6L252C15+B6L252C20+B6L252C26</f>
        <v>204.50391488588335</v>
      </c>
      <c r="BH19" s="16" t="s">
        <v>13472</v>
      </c>
      <c r="BI19" s="17">
        <f>B6L258C3*B6L252C4</f>
        <v>791.93853417609955</v>
      </c>
      <c r="BJ19" s="16" t="s">
        <v>13473</v>
      </c>
      <c r="BK19" s="17">
        <f>B6L258C10*B6L252C11</f>
        <v>331.93314297811077</v>
      </c>
      <c r="BL19" s="16" t="s">
        <v>13474</v>
      </c>
      <c r="BM19" s="17">
        <f>B6L258C15*B6L252C16</f>
        <v>50.985002830257287</v>
      </c>
      <c r="BN19" s="16" t="s">
        <v>13475</v>
      </c>
      <c r="BO19" s="17">
        <f>B6L258C20*B6L252C21</f>
        <v>53.49386410652717</v>
      </c>
      <c r="BP19" s="16" t="s">
        <v>13476</v>
      </c>
      <c r="BQ19" s="17">
        <f>B6L258C26*B6L252C27</f>
        <v>575.67434716928381</v>
      </c>
      <c r="BR19" s="16" t="s">
        <v>13477</v>
      </c>
      <c r="BS19" s="15">
        <f>B6L252C29+B6L252C30+B6L252C31+B6L252C32+B6L252C33</f>
        <v>1804.0248912602788</v>
      </c>
      <c r="BT19" s="16" t="s">
        <v>13478</v>
      </c>
      <c r="BU19" s="23">
        <f>IF(B6L252C3=0,0,B6L252C29/B6L252C3)</f>
        <v>8.8214687345567704</v>
      </c>
      <c r="BV19" s="16" t="s">
        <v>13479</v>
      </c>
      <c r="BW19" s="23">
        <f>IF(B6L252C8=0,0,B6L252C30/B6L252C8)</f>
        <v>4.8518078040062242</v>
      </c>
      <c r="BX19" s="16" t="s">
        <v>13480</v>
      </c>
      <c r="BY19" s="23">
        <f>IF(B6L252C13=0,0,B6L252C31/B6L252C13)</f>
        <v>13.232203101835156</v>
      </c>
      <c r="BZ19" s="16" t="s">
        <v>13481</v>
      </c>
      <c r="CA19" s="23">
        <f>IF(B6L252C18=0,0,B6L252C32/B6L252C18)</f>
        <v>10.585762481468125</v>
      </c>
      <c r="CB19" s="16" t="s">
        <v>13482</v>
      </c>
      <c r="CC19" s="23">
        <f>IF(B6L252C24=0,0,B6L252C33/B6L252C24)</f>
        <v>2.2053671836391926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2.2666666666666668E-2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4.5333333333333337E-2</v>
      </c>
      <c r="J20" s="16" t="s">
        <v>13485</v>
      </c>
      <c r="K20" s="23">
        <f>IF(B6L256C3=0,0,B6L253C3/B6L256C3)</f>
        <v>3.368855269915161E-5</v>
      </c>
      <c r="L20" s="16" t="s">
        <v>13486</v>
      </c>
      <c r="M20" s="23">
        <f>A1L553C63</f>
        <v>1</v>
      </c>
      <c r="N20" s="16" t="s">
        <v>13487</v>
      </c>
      <c r="O20" s="23">
        <f>B6L253C1*B6L253C5</f>
        <v>2.2666666666666668E-2</v>
      </c>
      <c r="P20" s="16" t="s">
        <v>13488</v>
      </c>
      <c r="Q20" s="23">
        <f>B3L847C15</f>
        <v>3.3272727272727272</v>
      </c>
      <c r="R20" s="16" t="s">
        <v>13489</v>
      </c>
      <c r="S20" s="23">
        <f>B6L253C6*B6L253C7</f>
        <v>7.5418181818181815E-2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4.1480000000000003E-2</v>
      </c>
      <c r="X20" s="16" t="s">
        <v>13491</v>
      </c>
      <c r="Y20" s="23">
        <f>IF(B6L256C10=0,0,B6L253C10/B6L256C10)</f>
        <v>3.8210408302037988E-5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1.9457066666666667E-3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2.9185600000000002E-3</v>
      </c>
      <c r="AH20" s="16" t="s">
        <v>13494</v>
      </c>
      <c r="AI20" s="23">
        <f>IF(B6L256C15=0,0,B6L253C15/B6L256C15)</f>
        <v>3.3706239673255681E-5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2.5518133333333336E-3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3.0621760000000002E-3</v>
      </c>
      <c r="AR20" s="16" t="s">
        <v>13497</v>
      </c>
      <c r="AS20" s="23">
        <f>IF(B6L256C20=0,0,B6L253C20/B6L256C20)</f>
        <v>3.368855269915161E-5</v>
      </c>
      <c r="AT20" s="16" t="s">
        <v>13498</v>
      </c>
      <c r="AU20" s="17">
        <f>A1L248C21</f>
        <v>122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0.61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0.1525</v>
      </c>
      <c r="BD20" s="16" t="s">
        <v>13501</v>
      </c>
      <c r="BE20" s="23">
        <f>IF(B6L256C26=0,0,B6L253C26/B6L256C26)</f>
        <v>1.4094959203565484E-4</v>
      </c>
      <c r="BF20" s="16" t="s">
        <v>13502</v>
      </c>
      <c r="BG20" s="23">
        <f>B6L253C3+B6L253C10+B6L253C15+B6L253C20+B6L253C26</f>
        <v>0.24529406933333334</v>
      </c>
      <c r="BH20" s="16" t="s">
        <v>13503</v>
      </c>
      <c r="BI20" s="17">
        <f>B6L258C3*B6L253C4</f>
        <v>0.3999065826332403</v>
      </c>
      <c r="BJ20" s="16" t="s">
        <v>13504</v>
      </c>
      <c r="BK20" s="17">
        <f>B6L258C10*B6L253C11</f>
        <v>0.36591452310941486</v>
      </c>
      <c r="BL20" s="16" t="s">
        <v>13505</v>
      </c>
      <c r="BM20" s="17">
        <f>B6L258C15*B6L253C16</f>
        <v>2.5745985789928014E-2</v>
      </c>
      <c r="BN20" s="16" t="s">
        <v>13506</v>
      </c>
      <c r="BO20" s="17">
        <f>B6L258C20*B6L253C21</f>
        <v>2.7012889843710114E-2</v>
      </c>
      <c r="BP20" s="16" t="s">
        <v>13507</v>
      </c>
      <c r="BQ20" s="17">
        <f>B6L258C26*B6L253C27</f>
        <v>1.3452739820199076</v>
      </c>
      <c r="BR20" s="16" t="s">
        <v>13508</v>
      </c>
      <c r="BS20" s="15">
        <f>B6L253C29+B6L253C30+B6L253C31+B6L253C32+B6L253C33</f>
        <v>2.1638539633962006</v>
      </c>
      <c r="BT20" s="16" t="s">
        <v>13509</v>
      </c>
      <c r="BU20" s="23">
        <f>IF(B6L253C3=0,0,B6L253C29/B6L253C3)</f>
        <v>8.8214687345567704</v>
      </c>
      <c r="BV20" s="16" t="s">
        <v>13510</v>
      </c>
      <c r="BW20" s="23">
        <f>IF(B6L253C8=0,0,B6L253C30/B6L253C8)</f>
        <v>4.8518078040062242</v>
      </c>
      <c r="BX20" s="16" t="s">
        <v>13511</v>
      </c>
      <c r="BY20" s="23">
        <f>IF(B6L253C13=0,0,B6L253C31/B6L253C13)</f>
        <v>13.232203101835159</v>
      </c>
      <c r="BZ20" s="16" t="s">
        <v>13512</v>
      </c>
      <c r="CA20" s="23">
        <f>IF(B6L253C18=0,0,B6L253C32/B6L253C18)</f>
        <v>10.585762481468123</v>
      </c>
      <c r="CB20" s="16" t="s">
        <v>13513</v>
      </c>
      <c r="CC20" s="23">
        <f>IF(B6L253C24=0,0,B6L253C33/B6L253C24)</f>
        <v>2.2053671836391926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19.445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38.89</v>
      </c>
      <c r="J21" s="16" t="s">
        <v>13516</v>
      </c>
      <c r="K21" s="23">
        <f>IF(B6L256C3=0,0,B6L254C3/B6L256C3)</f>
        <v>2.8900319436838368E-2</v>
      </c>
      <c r="L21" s="16" t="s">
        <v>13517</v>
      </c>
      <c r="M21" s="23">
        <f>A1L554C63</f>
        <v>2.10472212720759</v>
      </c>
      <c r="N21" s="16" t="s">
        <v>13518</v>
      </c>
      <c r="O21" s="23">
        <f>B6L254C1*B6L254C5</f>
        <v>40.926321763551591</v>
      </c>
      <c r="P21" s="16" t="s">
        <v>13519</v>
      </c>
      <c r="Q21" s="23">
        <f>B3L848C15</f>
        <v>1.9737258626147516</v>
      </c>
      <c r="R21" s="16" t="s">
        <v>13520</v>
      </c>
      <c r="S21" s="23">
        <f>B6L254C6*B6L254C7</f>
        <v>80.777339726414752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44.427536849528117</v>
      </c>
      <c r="X21" s="16" t="s">
        <v>13522</v>
      </c>
      <c r="Y21" s="23">
        <f>IF(B6L256C10=0,0,B6L254C10/B6L256C10)</f>
        <v>4.0925610483951484E-2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1.6691587999999999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2.5037381999999999</v>
      </c>
      <c r="AH21" s="16" t="s">
        <v>13525</v>
      </c>
      <c r="AI21" s="23">
        <f>IF(B6L256C15=0,0,B6L254C15/B6L256C15)</f>
        <v>2.8915492519696613E-2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2.1891181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2.62694172</v>
      </c>
      <c r="AR21" s="16" t="s">
        <v>13528</v>
      </c>
      <c r="AS21" s="23">
        <f>IF(B6L256C20=0,0,B6L254C20/B6L256C20)</f>
        <v>2.8900319436838372E-2</v>
      </c>
      <c r="AT21" s="16" t="s">
        <v>13529</v>
      </c>
      <c r="AU21" s="17">
        <f>A1L249C21</f>
        <v>31175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155.875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38.96875</v>
      </c>
      <c r="BD21" s="16" t="s">
        <v>13532</v>
      </c>
      <c r="BE21" s="23">
        <f>IF(B6L256C26=0,0,B6L254C26/B6L256C26)</f>
        <v>3.6017242063209338E-2</v>
      </c>
      <c r="BF21" s="16" t="s">
        <v>13533</v>
      </c>
      <c r="BG21" s="23">
        <f>B6L254C3+B6L254C10+B6L254C15+B6L254C20+B6L254C26</f>
        <v>127.41696676952813</v>
      </c>
      <c r="BH21" s="16" t="s">
        <v>13534</v>
      </c>
      <c r="BI21" s="17">
        <f>B6L258C3*B6L254C4</f>
        <v>343.06691908691283</v>
      </c>
      <c r="BJ21" s="16" t="s">
        <v>13535</v>
      </c>
      <c r="BK21" s="17">
        <f>B6L258C10*B6L254C11</f>
        <v>391.91612727148106</v>
      </c>
      <c r="BL21" s="16" t="s">
        <v>13536</v>
      </c>
      <c r="BM21" s="17">
        <f>B6L258C15*B6L254C16</f>
        <v>22.086648250815447</v>
      </c>
      <c r="BN21" s="16" t="s">
        <v>13537</v>
      </c>
      <c r="BO21" s="17">
        <f>B6L258C20*B6L254C21</f>
        <v>23.17348425048279</v>
      </c>
      <c r="BP21" s="16" t="s">
        <v>13538</v>
      </c>
      <c r="BQ21" s="17">
        <f>B6L258C26*B6L254C27</f>
        <v>343.76160974975909</v>
      </c>
      <c r="BR21" s="16" t="s">
        <v>13539</v>
      </c>
      <c r="BS21" s="15">
        <f>B6L254C29+B6L254C30+B6L254C31+B6L254C32+B6L254C33</f>
        <v>1124.0047886094512</v>
      </c>
      <c r="BT21" s="16" t="s">
        <v>13540</v>
      </c>
      <c r="BU21" s="23">
        <f>IF(B6L254C3=0,0,B6L254C29/B6L254C3)</f>
        <v>8.8214687345567704</v>
      </c>
      <c r="BV21" s="16" t="s">
        <v>13541</v>
      </c>
      <c r="BW21" s="23">
        <f>IF(B6L254C8=0,0,B6L254C30/B6L254C8)</f>
        <v>4.8518078040062234</v>
      </c>
      <c r="BX21" s="16" t="s">
        <v>13542</v>
      </c>
      <c r="BY21" s="23">
        <f>IF(B6L254C13=0,0,B6L254C31/B6L254C13)</f>
        <v>13.232203101835157</v>
      </c>
      <c r="BZ21" s="16" t="s">
        <v>13543</v>
      </c>
      <c r="CA21" s="23">
        <f>IF(B6L254C18=0,0,B6L254C32/B6L254C18)</f>
        <v>10.585762481468127</v>
      </c>
      <c r="CB21" s="16" t="s">
        <v>13544</v>
      </c>
      <c r="CC21" s="23">
        <f>IF(B6L254C24=0,0,B6L254C33/B6L254C24)</f>
        <v>2.2053671836391922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21">
        <f>A1L363C17</f>
        <v>167.24233333333333</v>
      </c>
      <c r="F22" s="16" t="s">
        <v>12542</v>
      </c>
      <c r="G22" s="24">
        <f>A1L515C5</f>
        <v>2</v>
      </c>
      <c r="H22" s="16" t="s">
        <v>13546</v>
      </c>
      <c r="I22" s="21">
        <f>B6L255C1*B6L255C2</f>
        <v>334.48466666666667</v>
      </c>
      <c r="J22" s="16" t="s">
        <v>13547</v>
      </c>
      <c r="K22" s="23">
        <f>IF(B6L256C3=0,0,B6L255C3/B6L256C3)</f>
        <v>0.24856553647187116</v>
      </c>
      <c r="L22" s="16" t="s">
        <v>13548</v>
      </c>
      <c r="M22" s="23">
        <f>A1L555C63</f>
        <v>1.6995747798872056</v>
      </c>
      <c r="N22" s="16" t="s">
        <v>13549</v>
      </c>
      <c r="O22" s="23">
        <f>B6L255C1*B6L255C5</f>
        <v>284.24085186282269</v>
      </c>
      <c r="P22" s="16" t="s">
        <v>13550</v>
      </c>
      <c r="Q22" s="23">
        <f>B3L852C15</f>
        <v>2.0497498438282618</v>
      </c>
      <c r="R22" s="16" t="s">
        <v>13551</v>
      </c>
      <c r="S22" s="23">
        <f>B6L255C6*B6L255C7</f>
        <v>582.62264171543291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320.44245294348815</v>
      </c>
      <c r="X22" s="16" t="s">
        <v>13553</v>
      </c>
      <c r="Y22" s="23">
        <f>IF(B6L256C10=0,0,B6L255C10/B6L256C10)</f>
        <v>0.29518411196425448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14.356081893333334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21.534122840000002</v>
      </c>
      <c r="AH22" s="16" t="s">
        <v>13556</v>
      </c>
      <c r="AI22" s="23">
        <f>IF(B6L256C15=0,0,B6L255C15/B6L256C15)</f>
        <v>0.24869603694916989</v>
      </c>
      <c r="AJ22" s="16" t="s">
        <v>12557</v>
      </c>
      <c r="AK22" s="23">
        <f>A1L535C14</f>
        <v>5.629E-2</v>
      </c>
      <c r="AL22" s="16" t="s">
        <v>13557</v>
      </c>
      <c r="AM22" s="23">
        <f>B6L255C3*B6L255C17</f>
        <v>18.828141886666668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22.593770264</v>
      </c>
      <c r="AR22" s="16" t="s">
        <v>13559</v>
      </c>
      <c r="AS22" s="23">
        <f>IF(B6L256C20=0,0,B6L255C20/B6L256C20)</f>
        <v>0.24856553647187116</v>
      </c>
      <c r="AT22" s="16" t="s">
        <v>13560</v>
      </c>
      <c r="AU22" s="17">
        <f>A1L253C21</f>
        <v>242812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1214.06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303.51499999999999</v>
      </c>
      <c r="BD22" s="16" t="s">
        <v>13563</v>
      </c>
      <c r="BE22" s="23">
        <f>IF(B6L256C26=0,0,B6L255C26/B6L256C26)</f>
        <v>0.28052665853574937</v>
      </c>
      <c r="BF22" s="16" t="s">
        <v>13564</v>
      </c>
      <c r="BG22" s="17">
        <f>B6L255C3+B6L255C10+B6L255C15+B6L255C20+B6L255C26</f>
        <v>1002.5700127141548</v>
      </c>
      <c r="BH22" s="16" t="s">
        <v>13565</v>
      </c>
      <c r="BI22" s="17">
        <f>B6L258C3*B6L255C4</f>
        <v>2950.6460291886433</v>
      </c>
      <c r="BJ22" s="16" t="s">
        <v>13566</v>
      </c>
      <c r="BK22" s="17">
        <f>B6L258C10*B6L255C11</f>
        <v>2826.7730798656598</v>
      </c>
      <c r="BL22" s="16" t="s">
        <v>13567</v>
      </c>
      <c r="BM22" s="17">
        <f>B6L258C15*B6L255C16</f>
        <v>189.96259135916489</v>
      </c>
      <c r="BN22" s="16" t="s">
        <v>13568</v>
      </c>
      <c r="BO22" s="17">
        <f>B6L258C20*B6L255C21</f>
        <v>199.31023797963448</v>
      </c>
      <c r="BP22" s="16" t="s">
        <v>13569</v>
      </c>
      <c r="BQ22" s="17">
        <f>B6L258C26*B6L255C27</f>
        <v>2677.4480829689983</v>
      </c>
      <c r="BR22" s="16" t="s">
        <v>13570</v>
      </c>
      <c r="BS22" s="15">
        <f>B6L255C29+B6L255C30+B6L255C31+B6L255C32+B6L255C33</f>
        <v>8844.1400213621</v>
      </c>
      <c r="BT22" s="16" t="s">
        <v>13571</v>
      </c>
      <c r="BU22" s="23">
        <f>IF(B6L255C3=0,0,B6L255C29/B6L255C3)</f>
        <v>8.8214687345567704</v>
      </c>
      <c r="BV22" s="16" t="s">
        <v>13572</v>
      </c>
      <c r="BW22" s="23">
        <f>IF(B6L255C8=0,0,B6L255C30/B6L255C8)</f>
        <v>4.8518078040062242</v>
      </c>
      <c r="BX22" s="16" t="s">
        <v>13573</v>
      </c>
      <c r="BY22" s="23">
        <f>IF(B6L255C13=0,0,B6L255C31/B6L255C13)</f>
        <v>13.232203101835157</v>
      </c>
      <c r="BZ22" s="16" t="s">
        <v>13574</v>
      </c>
      <c r="CA22" s="23">
        <f>IF(B6L255C18=0,0,B6L255C32/B6L255C18)</f>
        <v>10.585762481468125</v>
      </c>
      <c r="CB22" s="16" t="s">
        <v>13575</v>
      </c>
      <c r="CC22" s="23">
        <f>IF(B6L255C24=0,0,B6L255C33/B6L255C24)</f>
        <v>2.2053671836391926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21">
        <f>SUM(B6L241C1:B6L255C1)</f>
        <v>672.99700000000007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1345.6598666666669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1973.7601656080528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1085.5680910844292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57.725414805333337</v>
      </c>
      <c r="AD23" s="16" t="s">
        <v>945</v>
      </c>
      <c r="AE23" s="19" t="str">
        <f>NULL_VALUE</f>
        <v>n/a</v>
      </c>
      <c r="AF23" s="16" t="s">
        <v>13583</v>
      </c>
      <c r="AG23" s="23">
        <f>SUM(B6L241C15:B6L255C15)</f>
        <v>86.588122207999987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23">
        <f>SUM(B6L241C18:B6L255C18)</f>
        <v>75.747193894666665</v>
      </c>
      <c r="AN23" s="16" t="s">
        <v>945</v>
      </c>
      <c r="AO23" s="19" t="str">
        <f>NULL_VALUE</f>
        <v>n/a</v>
      </c>
      <c r="AP23" s="16" t="s">
        <v>13586</v>
      </c>
      <c r="AQ23" s="23">
        <f>SUM(B6L241C20:B6L255C20)</f>
        <v>90.89663267360001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4327.7883333333339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1081.9470833333335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3690.6597959660298</v>
      </c>
      <c r="BH23" s="16" t="s">
        <v>13592</v>
      </c>
      <c r="BI23" s="17">
        <f>SUM(B6L241C29:B6L255C29)</f>
        <v>11870.696441147833</v>
      </c>
      <c r="BJ23" s="16" t="s">
        <v>13593</v>
      </c>
      <c r="BK23" s="17">
        <f>SUM(B6L241C30:B6L255C30)</f>
        <v>9576.3049747337682</v>
      </c>
      <c r="BL23" s="16" t="s">
        <v>13594</v>
      </c>
      <c r="BM23" s="17">
        <f>SUM(B6L241C31:B6L255C31)</f>
        <v>763.8344128418529</v>
      </c>
      <c r="BN23" s="16" t="s">
        <v>13595</v>
      </c>
      <c r="BO23" s="17">
        <f>SUM(B6L241C32:B6L255C32)</f>
        <v>801.84180320665405</v>
      </c>
      <c r="BP23" s="16" t="s">
        <v>13596</v>
      </c>
      <c r="BQ23" s="17">
        <f>SUM(B6L241C33:B6L255C33)</f>
        <v>9544.3623680698893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0.36461227559839082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0.29413930058548837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2.3461420720122365E-2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2.4628829992120103E-2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0.29315817310387826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11870.696441147835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9576.3049747337682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23">
        <f>B6L257C15*B6L118C1</f>
        <v>763.83441284185267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23">
        <f>B6L257C20*B6L118C1</f>
        <v>801.84180320665394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9544.3623680698893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1.3094642732739212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1.4824999999999999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2.6684999999999999</v>
      </c>
      <c r="J9" s="16" t="s">
        <v>13642</v>
      </c>
      <c r="K9" s="23">
        <f>IF(B6L276C3=0,0,B6L262C3/B6L276C3)</f>
        <v>2.2669240406296329E-3</v>
      </c>
      <c r="L9" s="16" t="s">
        <v>13643</v>
      </c>
      <c r="M9" s="23">
        <f>A1L542C72</f>
        <v>2.1964254424391094</v>
      </c>
      <c r="N9" s="16" t="s">
        <v>13644</v>
      </c>
      <c r="O9" s="23">
        <f>B6L262C1*B6L262C5</f>
        <v>3.2562007184159794</v>
      </c>
      <c r="P9" s="16" t="s">
        <v>13645</v>
      </c>
      <c r="Q9" s="23">
        <f>B3L836C21</f>
        <v>1.9386193422338001</v>
      </c>
      <c r="R9" s="16" t="s">
        <v>13646</v>
      </c>
      <c r="S9" s="23">
        <f>B6L262C6*B6L262C7</f>
        <v>6.3125336949168132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3.4718935322042475</v>
      </c>
      <c r="X9" s="16" t="s">
        <v>13648</v>
      </c>
      <c r="Y9" s="23">
        <f>IF(B6L276C10=0,0,B6L262C10/B6L276C10)</f>
        <v>3.7071339238551057E-3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8.7153209999999995E-2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0.130729815</v>
      </c>
      <c r="AH9" s="16" t="s">
        <v>13651</v>
      </c>
      <c r="AI9" s="23">
        <f>IF(B6L276C15=0,0,B6L262C15/B6L276C15)</f>
        <v>1.7259548945649454E-3</v>
      </c>
      <c r="AJ9" s="16" t="s">
        <v>12050</v>
      </c>
      <c r="AK9" s="23">
        <f>A1L522C14</f>
        <v>5.629E-2</v>
      </c>
      <c r="AL9" s="16" t="s">
        <v>13652</v>
      </c>
      <c r="AM9" s="23">
        <f>B6L262C3*B6L262C17</f>
        <v>0.150209865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0.180251838</v>
      </c>
      <c r="AR9" s="16" t="s">
        <v>13654</v>
      </c>
      <c r="AS9" s="23">
        <f>IF(B6L276C20=0,0,B6L262C20/B6L276C20)</f>
        <v>2.2669240406296334E-3</v>
      </c>
      <c r="AT9" s="16" t="s">
        <v>13655</v>
      </c>
      <c r="AU9" s="17">
        <f>A1L237C24</f>
        <v>2976.75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14.883749999999999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3.7209374999999998</v>
      </c>
      <c r="BD9" s="16" t="s">
        <v>13658</v>
      </c>
      <c r="BE9" s="23">
        <f>IF(B6L276C26=0,0,B6L262C26/B6L276C26)</f>
        <v>3.5356411753282501E-3</v>
      </c>
      <c r="BF9" s="16" t="s">
        <v>13659</v>
      </c>
      <c r="BG9" s="23">
        <f>B6L262C3+B6L262C10+B6L262C15+B6L262C20+B6L262C26</f>
        <v>10.172312685204247</v>
      </c>
      <c r="BH9" s="16" t="s">
        <v>13660</v>
      </c>
      <c r="BI9" s="17">
        <f>B6L278C3*B6L262C4</f>
        <v>26.353947325064112</v>
      </c>
      <c r="BJ9" s="16" t="s">
        <v>13661</v>
      </c>
      <c r="BK9" s="17">
        <f>B6L278C10*B6L262C11</f>
        <v>34.28821407754976</v>
      </c>
      <c r="BL9" s="16" t="s">
        <v>13662</v>
      </c>
      <c r="BM9" s="17">
        <f>B6L278C15*B6L262C16</f>
        <v>1.291079879454891</v>
      </c>
      <c r="BN9" s="16" t="s">
        <v>13663</v>
      </c>
      <c r="BO9" s="17">
        <f>B6L278C20*B6L262C21</f>
        <v>1.7801564339134308</v>
      </c>
      <c r="BP9" s="16" t="s">
        <v>13664</v>
      </c>
      <c r="BQ9" s="17">
        <f>B6L278C26*B6L262C27</f>
        <v>36.747757494793234</v>
      </c>
      <c r="BR9" s="16" t="s">
        <v>13665</v>
      </c>
      <c r="BS9" s="15">
        <f>B6L262C29+B6L262C30+B6L262C31+B6L262C32+B6L262C33</f>
        <v>100.46115521077543</v>
      </c>
      <c r="BT9" s="16" t="s">
        <v>13666</v>
      </c>
      <c r="BU9" s="23">
        <f>IF(B6L262C3=0,0,B6L262C29/B6L262C3)</f>
        <v>9.8759405377793197</v>
      </c>
      <c r="BV9" s="16" t="s">
        <v>13667</v>
      </c>
      <c r="BW9" s="23">
        <f>IF(B6L262C8=0,0,B6L262C30/B6L262C8)</f>
        <v>5.4317672957786263</v>
      </c>
      <c r="BX9" s="16" t="s">
        <v>13668</v>
      </c>
      <c r="BY9" s="23">
        <f>IF(B6L262C13=0,0,B6L262C31/B6L262C13)</f>
        <v>14.81391080666898</v>
      </c>
      <c r="BZ9" s="16" t="s">
        <v>13669</v>
      </c>
      <c r="CA9" s="23">
        <f>IF(B6L262C18=0,0,B6L262C32/B6L262C18)</f>
        <v>11.851128645335184</v>
      </c>
      <c r="CB9" s="16" t="s">
        <v>13670</v>
      </c>
      <c r="CC9" s="23">
        <f>IF(B6L262C24=0,0,B6L262C33/B6L262C24)</f>
        <v>2.4689851344448299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19.959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39.917999999999999</v>
      </c>
      <c r="J10" s="16" t="s">
        <v>13673</v>
      </c>
      <c r="K10" s="23">
        <f>IF(B6L276C3=0,0,B6L263C3/B6L276C3)</f>
        <v>3.3910838993387177E-2</v>
      </c>
      <c r="L10" s="16" t="s">
        <v>13674</v>
      </c>
      <c r="M10" s="23">
        <f>A1L543C72</f>
        <v>2.4416043868571173</v>
      </c>
      <c r="N10" s="16" t="s">
        <v>13675</v>
      </c>
      <c r="O10" s="23">
        <f>B6L263C1*B6L263C5</f>
        <v>48.731981957281207</v>
      </c>
      <c r="P10" s="16" t="s">
        <v>13676</v>
      </c>
      <c r="Q10" s="23">
        <f>B3L837C21</f>
        <v>1.9583305861409639</v>
      </c>
      <c r="R10" s="16" t="s">
        <v>13677</v>
      </c>
      <c r="S10" s="23">
        <f>B6L263C6*B6L263C7</f>
        <v>95.433330790213375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52.488331934617364</v>
      </c>
      <c r="X10" s="16" t="s">
        <v>13679</v>
      </c>
      <c r="Y10" s="23">
        <f>IF(B6L276C10=0,0,B6L263C10/B6L276C10)</f>
        <v>5.6044712810605947E-2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1.7132805600000001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2.56992084</v>
      </c>
      <c r="AH10" s="16" t="s">
        <v>13682</v>
      </c>
      <c r="AI10" s="23">
        <f>IF(B6L276C15=0,0,B6L263C15/B6L276C15)</f>
        <v>3.3929272006102476E-2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2.2469842199999999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2.6963810639999997</v>
      </c>
      <c r="AR10" s="16" t="s">
        <v>13685</v>
      </c>
      <c r="AS10" s="23">
        <f>IF(B6L276C20=0,0,B6L263C20/B6L276C20)</f>
        <v>3.3910838993387177E-2</v>
      </c>
      <c r="AT10" s="16" t="s">
        <v>13686</v>
      </c>
      <c r="AU10" s="17">
        <f>A1L238C24</f>
        <v>37127.5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185.63749999999999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46.409374999999997</v>
      </c>
      <c r="BD10" s="16" t="s">
        <v>13689</v>
      </c>
      <c r="BE10" s="23">
        <f>IF(B6L276C26=0,0,B6L263C26/B6L276C26)</f>
        <v>4.4098267485344622E-2</v>
      </c>
      <c r="BF10" s="16" t="s">
        <v>13690</v>
      </c>
      <c r="BG10" s="23">
        <f>B6L263C3+B6L263C10+B6L263C15+B6L263C20+B6L263C26</f>
        <v>144.08200883861736</v>
      </c>
      <c r="BH10" s="16" t="s">
        <v>13691</v>
      </c>
      <c r="BI10" s="17">
        <f>B6L278C3*B6L263C4</f>
        <v>394.22779438707482</v>
      </c>
      <c r="BJ10" s="16" t="s">
        <v>13692</v>
      </c>
      <c r="BK10" s="17">
        <f>B6L278C10*B6L263C11</f>
        <v>518.37164511350443</v>
      </c>
      <c r="BL10" s="16" t="s">
        <v>13693</v>
      </c>
      <c r="BM10" s="17">
        <f>B6L278C15*B6L263C16</f>
        <v>25.380385402639877</v>
      </c>
      <c r="BN10" s="16" t="s">
        <v>13694</v>
      </c>
      <c r="BO10" s="17">
        <f>B6L278C20*B6L263C21</f>
        <v>26.62929905525813</v>
      </c>
      <c r="BP10" s="16" t="s">
        <v>13695</v>
      </c>
      <c r="BQ10" s="17">
        <f>B6L278C26*B6L263C27</f>
        <v>458.33622789550202</v>
      </c>
      <c r="BR10" s="16" t="s">
        <v>13696</v>
      </c>
      <c r="BS10" s="15">
        <f>B6L263C29+B6L263C30+B6L263C31+B6L263C32+B6L263C33</f>
        <v>1422.9453518539792</v>
      </c>
      <c r="BT10" s="16" t="s">
        <v>13697</v>
      </c>
      <c r="BU10" s="23">
        <f>IF(B6L263C3=0,0,B6L263C29/B6L263C3)</f>
        <v>9.8759405377793179</v>
      </c>
      <c r="BV10" s="16" t="s">
        <v>13698</v>
      </c>
      <c r="BW10" s="23">
        <f>IF(B6L263C8=0,0,B6L263C30/B6L263C8)</f>
        <v>5.4317672957786263</v>
      </c>
      <c r="BX10" s="16" t="s">
        <v>13699</v>
      </c>
      <c r="BY10" s="23">
        <f>IF(B6L263C13=0,0,B6L263C31/B6L263C13)</f>
        <v>14.813910806668977</v>
      </c>
      <c r="BZ10" s="16" t="s">
        <v>13700</v>
      </c>
      <c r="CA10" s="23">
        <f>IF(B6L263C18=0,0,B6L263C32/B6L263C18)</f>
        <v>11.851128645335182</v>
      </c>
      <c r="CB10" s="16" t="s">
        <v>13701</v>
      </c>
      <c r="CC10" s="23">
        <f>IF(B6L263C24=0,0,B6L263C33/B6L263C24)</f>
        <v>2.4689851344448295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21">
        <f>A1L348C18</f>
        <v>53.823000000000008</v>
      </c>
      <c r="F11" s="16" t="s">
        <v>12113</v>
      </c>
      <c r="G11" s="24">
        <f>A1L504C5</f>
        <v>2</v>
      </c>
      <c r="H11" s="16" t="s">
        <v>13703</v>
      </c>
      <c r="I11" s="21">
        <f>B6L264C1*B6L264C2</f>
        <v>107.64600000000002</v>
      </c>
      <c r="J11" s="16" t="s">
        <v>13704</v>
      </c>
      <c r="K11" s="23">
        <f>IF(B6L276C3=0,0,B6L264C3/B6L276C3)</f>
        <v>9.144661992790612E-2</v>
      </c>
      <c r="L11" s="16" t="s">
        <v>13705</v>
      </c>
      <c r="M11" s="23">
        <f>A1L544C72</f>
        <v>0.9615665034892199</v>
      </c>
      <c r="N11" s="16" t="s">
        <v>13706</v>
      </c>
      <c r="O11" s="23">
        <f>B6L264C1*B6L264C5</f>
        <v>51.754393917300291</v>
      </c>
      <c r="P11" s="16" t="s">
        <v>13707</v>
      </c>
      <c r="Q11" s="23">
        <f>B3L838C21</f>
        <v>1.982040779583202</v>
      </c>
      <c r="R11" s="16" t="s">
        <v>13708</v>
      </c>
      <c r="S11" s="23">
        <f>B6L264C6*B6L264C7</f>
        <v>102.579319266702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56.418625596686105</v>
      </c>
      <c r="X11" s="16" t="s">
        <v>13710</v>
      </c>
      <c r="Y11" s="23">
        <f>IF(B6L276C10=0,0,B6L264C10/B6L276C10)</f>
        <v>6.0241306061585453E-2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4.6201663200000009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6.9302494800000014</v>
      </c>
      <c r="AH11" s="16" t="s">
        <v>13713</v>
      </c>
      <c r="AI11" s="23">
        <f>IF(B6L276C15=0,0,B6L264C15/B6L276C15)</f>
        <v>9.1496327831276814E-2</v>
      </c>
      <c r="AJ11" s="16" t="s">
        <v>12128</v>
      </c>
      <c r="AK11" s="23">
        <f>A1L524C14</f>
        <v>5.629E-2</v>
      </c>
      <c r="AL11" s="16" t="s">
        <v>13714</v>
      </c>
      <c r="AM11" s="23">
        <f>B6L264C3*B6L264C17</f>
        <v>6.0593933400000006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7.2712720080000004</v>
      </c>
      <c r="AR11" s="16" t="s">
        <v>13716</v>
      </c>
      <c r="AS11" s="23">
        <f>IF(B6L276C20=0,0,B6L264C20/B6L276C20)</f>
        <v>9.1446619927906134E-2</v>
      </c>
      <c r="AT11" s="16" t="s">
        <v>13717</v>
      </c>
      <c r="AU11" s="17">
        <f>A1L239C24</f>
        <v>44035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220.17500000000001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55.043750000000003</v>
      </c>
      <c r="BD11" s="16" t="s">
        <v>13720</v>
      </c>
      <c r="BE11" s="23">
        <f>IF(B6L276C26=0,0,B6L264C26/B6L276C26)</f>
        <v>5.2302665375184181E-2</v>
      </c>
      <c r="BF11" s="16" t="s">
        <v>13721</v>
      </c>
      <c r="BG11" s="23">
        <f>B6L264C3+B6L264C10+B6L264C15+B6L264C20+B6L264C26</f>
        <v>233.30989708468616</v>
      </c>
      <c r="BH11" s="16" t="s">
        <v>13722</v>
      </c>
      <c r="BI11" s="17">
        <f>B6L278C3*B6L264C4</f>
        <v>1063.1054951297926</v>
      </c>
      <c r="BJ11" s="16" t="s">
        <v>13723</v>
      </c>
      <c r="BK11" s="17">
        <f>B6L278C10*B6L264C11</f>
        <v>557.1869916161063</v>
      </c>
      <c r="BL11" s="16" t="s">
        <v>13724</v>
      </c>
      <c r="BM11" s="17">
        <f>B6L278C15*B6L264C16</f>
        <v>68.442731776456057</v>
      </c>
      <c r="BN11" s="16" t="s">
        <v>13725</v>
      </c>
      <c r="BO11" s="17">
        <f>B6L278C20*B6L264C21</f>
        <v>71.81064998502724</v>
      </c>
      <c r="BP11" s="16" t="s">
        <v>13726</v>
      </c>
      <c r="BQ11" s="17">
        <f>B6L278C26*B6L264C27</f>
        <v>543.6088019763904</v>
      </c>
      <c r="BR11" s="16" t="s">
        <v>13727</v>
      </c>
      <c r="BS11" s="15">
        <f>B6L264C29+B6L264C30+B6L264C31+B6L264C32+B6L264C33</f>
        <v>2304.1546704837729</v>
      </c>
      <c r="BT11" s="16" t="s">
        <v>13728</v>
      </c>
      <c r="BU11" s="23">
        <f>IF(B6L264C3=0,0,B6L264C29/B6L264C3)</f>
        <v>9.8759405377793179</v>
      </c>
      <c r="BV11" s="16" t="s">
        <v>13729</v>
      </c>
      <c r="BW11" s="23">
        <f>IF(B6L264C8=0,0,B6L264C30/B6L264C8)</f>
        <v>5.4317672957786263</v>
      </c>
      <c r="BX11" s="16" t="s">
        <v>13730</v>
      </c>
      <c r="BY11" s="23">
        <f>IF(B6L264C13=0,0,B6L264C31/B6L264C13)</f>
        <v>14.813910806668979</v>
      </c>
      <c r="BZ11" s="16" t="s">
        <v>13731</v>
      </c>
      <c r="CA11" s="23">
        <f>IF(B6L264C18=0,0,B6L264C32/B6L264C18)</f>
        <v>11.851128645335184</v>
      </c>
      <c r="CB11" s="16" t="s">
        <v>13732</v>
      </c>
      <c r="CC11" s="23">
        <f>IF(B6L264C24=0,0,B6L264C33/B6L264C24)</f>
        <v>2.4689851344448295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21.746499999999997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43.492999999999995</v>
      </c>
      <c r="J12" s="16" t="s">
        <v>13735</v>
      </c>
      <c r="K12" s="23">
        <f>IF(B6L276C3=0,0,B6L265C3/B6L276C3)</f>
        <v>3.6947846092975307E-2</v>
      </c>
      <c r="L12" s="16" t="s">
        <v>13736</v>
      </c>
      <c r="M12" s="23">
        <f>A1L545C72</f>
        <v>0.96502311248073969</v>
      </c>
      <c r="N12" s="16" t="s">
        <v>13737</v>
      </c>
      <c r="O12" s="23">
        <f>B6L265C1*B6L265C5</f>
        <v>20.985875115562404</v>
      </c>
      <c r="P12" s="16" t="s">
        <v>13738</v>
      </c>
      <c r="Q12" s="23">
        <f>B3L839C21</f>
        <v>2.0328716611206046</v>
      </c>
      <c r="R12" s="16" t="s">
        <v>13739</v>
      </c>
      <c r="S12" s="23">
        <f>B6L265C6*B6L265C7</f>
        <v>42.661590806242906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23.463874943433598</v>
      </c>
      <c r="X12" s="16" t="s">
        <v>13741</v>
      </c>
      <c r="Y12" s="23">
        <f>IF(B6L276C10=0,0,B6L265C10/B6L276C10)</f>
        <v>2.5053684965008698E-2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1.8667195599999997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2.8000793399999995</v>
      </c>
      <c r="AH12" s="16" t="s">
        <v>13744</v>
      </c>
      <c r="AI12" s="23">
        <f>IF(B6L276C15=0,0,B6L265C15/B6L276C15)</f>
        <v>3.6967929940413216E-2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2.4482209699999995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2.9378651639999993</v>
      </c>
      <c r="AR12" s="16" t="s">
        <v>13747</v>
      </c>
      <c r="AS12" s="23">
        <f>IF(B6L276C20=0,0,B6L265C20/B6L276C20)</f>
        <v>3.6947846092975307E-2</v>
      </c>
      <c r="AT12" s="16" t="s">
        <v>13748</v>
      </c>
      <c r="AU12" s="17">
        <f>A1L240C24</f>
        <v>22603.5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113.0175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28.254375</v>
      </c>
      <c r="BD12" s="16" t="s">
        <v>13751</v>
      </c>
      <c r="BE12" s="23">
        <f>IF(B6L276C26=0,0,B6L265C26/B6L276C26)</f>
        <v>2.6847355440172034E-2</v>
      </c>
      <c r="BF12" s="16" t="s">
        <v>13752</v>
      </c>
      <c r="BG12" s="23">
        <f>B6L265C3+B6L265C10+B6L265C15+B6L265C20+B6L265C26</f>
        <v>100.94919444743358</v>
      </c>
      <c r="BH12" s="16" t="s">
        <v>13753</v>
      </c>
      <c r="BI12" s="17">
        <f>B6L278C3*B6L265C4</f>
        <v>429.53428180963584</v>
      </c>
      <c r="BJ12" s="16" t="s">
        <v>13754</v>
      </c>
      <c r="BK12" s="17">
        <f>B6L278C10*B6L265C11</f>
        <v>231.72783372724032</v>
      </c>
      <c r="BL12" s="16" t="s">
        <v>13755</v>
      </c>
      <c r="BM12" s="17">
        <f>B6L278C15*B6L265C16</f>
        <v>27.653417062904357</v>
      </c>
      <c r="BN12" s="16" t="s">
        <v>13756</v>
      </c>
      <c r="BO12" s="17">
        <f>B6L278C20*B6L265C21</f>
        <v>29.014181667677281</v>
      </c>
      <c r="BP12" s="16" t="s">
        <v>13757</v>
      </c>
      <c r="BQ12" s="17">
        <f>B6L278C26*B6L265C27</f>
        <v>279.03852743211854</v>
      </c>
      <c r="BR12" s="16" t="s">
        <v>13758</v>
      </c>
      <c r="BS12" s="15">
        <f>B6L265C29+B6L265C30+B6L265C31+B6L265C32+B6L265C33</f>
        <v>996.96824169957631</v>
      </c>
      <c r="BT12" s="16" t="s">
        <v>13759</v>
      </c>
      <c r="BU12" s="23">
        <f>IF(B6L265C3=0,0,B6L265C29/B6L265C3)</f>
        <v>9.8759405377793179</v>
      </c>
      <c r="BV12" s="16" t="s">
        <v>13760</v>
      </c>
      <c r="BW12" s="23">
        <f>IF(B6L265C8=0,0,B6L265C30/B6L265C8)</f>
        <v>5.4317672957786263</v>
      </c>
      <c r="BX12" s="16" t="s">
        <v>13761</v>
      </c>
      <c r="BY12" s="23">
        <f>IF(B6L265C13=0,0,B6L265C31/B6L265C13)</f>
        <v>14.813910806668979</v>
      </c>
      <c r="BZ12" s="16" t="s">
        <v>13762</v>
      </c>
      <c r="CA12" s="23">
        <f>IF(B6L265C18=0,0,B6L265C32/B6L265C18)</f>
        <v>11.851128645335184</v>
      </c>
      <c r="CB12" s="16" t="s">
        <v>13763</v>
      </c>
      <c r="CC12" s="23">
        <f>IF(B6L265C24=0,0,B6L265C33/B6L265C24)</f>
        <v>2.4689851344448299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21">
        <f>A1L352C18</f>
        <v>302.04300000000001</v>
      </c>
      <c r="F13" s="16" t="s">
        <v>12191</v>
      </c>
      <c r="G13" s="24">
        <f>A1L506C5</f>
        <v>2</v>
      </c>
      <c r="H13" s="16" t="s">
        <v>13765</v>
      </c>
      <c r="I13" s="21">
        <f>B6L266C1*B6L266C2</f>
        <v>604.08600000000001</v>
      </c>
      <c r="J13" s="16" t="s">
        <v>13766</v>
      </c>
      <c r="K13" s="23">
        <f>IF(B6L276C3=0,0,B6L266C3/B6L276C3)</f>
        <v>0.51317859322008341</v>
      </c>
      <c r="L13" s="16" t="s">
        <v>13767</v>
      </c>
      <c r="M13" s="23">
        <f>A1L546C72</f>
        <v>1.451617943442203</v>
      </c>
      <c r="N13" s="16" t="s">
        <v>13768</v>
      </c>
      <c r="O13" s="23">
        <f>B6L266C1*B6L266C5</f>
        <v>438.45103849111331</v>
      </c>
      <c r="P13" s="16" t="s">
        <v>13769</v>
      </c>
      <c r="Q13" s="23">
        <f>B3L840C21</f>
        <v>1.9984053988427668</v>
      </c>
      <c r="R13" s="16" t="s">
        <v>13770</v>
      </c>
      <c r="S13" s="23">
        <f>B6L266C6*B6L266C7</f>
        <v>876.20292244885854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481.91160734687224</v>
      </c>
      <c r="X13" s="16" t="s">
        <v>13772</v>
      </c>
      <c r="Y13" s="23">
        <f>IF(B6L276C10=0,0,B6L266C10/B6L276C10)</f>
        <v>0.51456383996916677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25.92737112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38.891056679999998</v>
      </c>
      <c r="AH13" s="16" t="s">
        <v>13775</v>
      </c>
      <c r="AI13" s="23">
        <f>IF(B6L276C15=0,0,B6L266C15/B6L276C15)</f>
        <v>0.51345754319050108</v>
      </c>
      <c r="AJ13" s="16" t="s">
        <v>12206</v>
      </c>
      <c r="AK13" s="23">
        <f>A1L526C14</f>
        <v>5.629E-2</v>
      </c>
      <c r="AL13" s="16" t="s">
        <v>13776</v>
      </c>
      <c r="AM13" s="23">
        <f>B6L266C3*B6L266C17</f>
        <v>34.004000939999997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40.804801127999994</v>
      </c>
      <c r="AR13" s="16" t="s">
        <v>13778</v>
      </c>
      <c r="AS13" s="23">
        <f>IF(B6L276C20=0,0,B6L266C20/B6L276C20)</f>
        <v>0.5131785932200833</v>
      </c>
      <c r="AT13" s="16" t="s">
        <v>13779</v>
      </c>
      <c r="AU13" s="17">
        <f>A1L241C24</f>
        <v>337432.75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1687.1637499999999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421.79093749999998</v>
      </c>
      <c r="BD13" s="16" t="s">
        <v>13782</v>
      </c>
      <c r="BE13" s="23">
        <f>IF(B6L276C26=0,0,B6L266C26/B6L276C26)</f>
        <v>0.40078647007785123</v>
      </c>
      <c r="BF13" s="16" t="s">
        <v>13783</v>
      </c>
      <c r="BG13" s="17">
        <f>B6L266C3+B6L266C10+B6L266C15+B6L266C20+B6L266C26</f>
        <v>1587.4844026548722</v>
      </c>
      <c r="BH13" s="16" t="s">
        <v>13784</v>
      </c>
      <c r="BI13" s="17">
        <f>B6L278C3*B6L266C4</f>
        <v>5965.9174157049583</v>
      </c>
      <c r="BJ13" s="16" t="s">
        <v>13785</v>
      </c>
      <c r="BK13" s="17">
        <f>B6L278C10*B6L266C11</f>
        <v>4759.3303786233664</v>
      </c>
      <c r="BL13" s="16" t="s">
        <v>13786</v>
      </c>
      <c r="BM13" s="17">
        <f>B6L278C15*B6L266C16</f>
        <v>384.08576322308517</v>
      </c>
      <c r="BN13" s="16" t="s">
        <v>13787</v>
      </c>
      <c r="BO13" s="17">
        <f>B6L278C20*B6L266C21</f>
        <v>402.98578959603839</v>
      </c>
      <c r="BP13" s="16" t="s">
        <v>13788</v>
      </c>
      <c r="BQ13" s="17">
        <f>B6L278C26*B6L266C27</f>
        <v>4165.5822181241929</v>
      </c>
      <c r="BR13" s="16" t="s">
        <v>13789</v>
      </c>
      <c r="BS13" s="15">
        <f>B6L266C29+B6L266C30+B6L266C31+B6L266C32+B6L266C33</f>
        <v>15677.901565271641</v>
      </c>
      <c r="BT13" s="16" t="s">
        <v>13790</v>
      </c>
      <c r="BU13" s="23">
        <f>IF(B6L266C3=0,0,B6L266C29/B6L266C3)</f>
        <v>9.8759405377793197</v>
      </c>
      <c r="BV13" s="16" t="s">
        <v>13791</v>
      </c>
      <c r="BW13" s="23">
        <f>IF(B6L266C8=0,0,B6L266C30/B6L266C8)</f>
        <v>5.4317672957786272</v>
      </c>
      <c r="BX13" s="16" t="s">
        <v>13792</v>
      </c>
      <c r="BY13" s="23">
        <f>IF(B6L266C13=0,0,B6L266C31/B6L266C13)</f>
        <v>14.813910806668979</v>
      </c>
      <c r="BZ13" s="16" t="s">
        <v>13793</v>
      </c>
      <c r="CA13" s="23">
        <f>IF(B6L266C18=0,0,B6L266C32/B6L266C18)</f>
        <v>11.85112864533518</v>
      </c>
      <c r="CB13" s="16" t="s">
        <v>13794</v>
      </c>
      <c r="CC13" s="23">
        <f>IF(B6L266C24=0,0,B6L266C33/B6L266C24)</f>
        <v>2.4689851344448295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6.9132499999999997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13.826499999999999</v>
      </c>
      <c r="J14" s="16" t="s">
        <v>13797</v>
      </c>
      <c r="K14" s="23">
        <f>IF(B6L276C3=0,0,B6L267C3/B6L276C3)</f>
        <v>1.1745784241246249E-2</v>
      </c>
      <c r="L14" s="16" t="s">
        <v>13798</v>
      </c>
      <c r="M14" s="23">
        <f>A1L547C72</f>
        <v>0.98338644793897911</v>
      </c>
      <c r="N14" s="16" t="s">
        <v>13799</v>
      </c>
      <c r="O14" s="23">
        <f>B6L267C1*B6L267C5</f>
        <v>6.7983963612141469</v>
      </c>
      <c r="P14" s="16" t="s">
        <v>13800</v>
      </c>
      <c r="Q14" s="23">
        <f>B3L841C21</f>
        <v>2.074455899198167</v>
      </c>
      <c r="R14" s="16" t="s">
        <v>13801</v>
      </c>
      <c r="S14" s="23">
        <f>B6L267C6*B6L267C7</f>
        <v>14.102973436608039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7.7566353901344218</v>
      </c>
      <c r="X14" s="16" t="s">
        <v>13803</v>
      </c>
      <c r="Y14" s="23">
        <f>IF(B6L276C10=0,0,B6L267C10/B6L276C10)</f>
        <v>8.2821912374387817E-3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0.59343338000000001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0.89015007000000002</v>
      </c>
      <c r="AH14" s="16" t="s">
        <v>13806</v>
      </c>
      <c r="AI14" s="23">
        <f>IF(B6L276C15=0,0,B6L267C15/B6L276C15)</f>
        <v>1.175216893111819E-2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0.77829368499999996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0.93395242199999995</v>
      </c>
      <c r="AR14" s="16" t="s">
        <v>13809</v>
      </c>
      <c r="AS14" s="23">
        <f>IF(B6L276C20=0,0,B6L267C20/B6L276C20)</f>
        <v>1.1745784241246251E-2</v>
      </c>
      <c r="AT14" s="16" t="s">
        <v>13810</v>
      </c>
      <c r="AU14" s="17">
        <f>A1L242C24</f>
        <v>6791.25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33.956249999999997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8.4890624999999993</v>
      </c>
      <c r="BD14" s="16" t="s">
        <v>13813</v>
      </c>
      <c r="BE14" s="23">
        <f>IF(B6L276C26=0,0,B6L267C26/B6L276C26)</f>
        <v>8.0663217038541967E-3</v>
      </c>
      <c r="BF14" s="16" t="s">
        <v>13814</v>
      </c>
      <c r="BG14" s="23">
        <f>B6L267C3+B6L267C10+B6L267C15+B6L267C20+B6L267C26</f>
        <v>31.896300382134424</v>
      </c>
      <c r="BH14" s="16" t="s">
        <v>13815</v>
      </c>
      <c r="BI14" s="17">
        <f>B6L278C3*B6L267C4</f>
        <v>136.54969184560574</v>
      </c>
      <c r="BJ14" s="16" t="s">
        <v>13816</v>
      </c>
      <c r="BK14" s="17">
        <f>B6L278C10*B6L267C11</f>
        <v>76.604069886202254</v>
      </c>
      <c r="BL14" s="16" t="s">
        <v>13817</v>
      </c>
      <c r="BM14" s="17">
        <f>B6L278C15*B6L267C16</f>
        <v>8.7910691610200988</v>
      </c>
      <c r="BN14" s="16" t="s">
        <v>13818</v>
      </c>
      <c r="BO14" s="17">
        <f>B6L278C20*B6L267C21</f>
        <v>9.2236585847869765</v>
      </c>
      <c r="BP14" s="16" t="s">
        <v>13819</v>
      </c>
      <c r="BQ14" s="17">
        <f>B6L278C26*B6L267C27</f>
        <v>83.837476471492252</v>
      </c>
      <c r="BR14" s="16" t="s">
        <v>13820</v>
      </c>
      <c r="BS14" s="15">
        <f>B6L267C29+B6L267C30+B6L267C31+B6L267C32+B6L267C33</f>
        <v>315.00596594910735</v>
      </c>
      <c r="BT14" s="16" t="s">
        <v>13821</v>
      </c>
      <c r="BU14" s="23">
        <f>IF(B6L267C3=0,0,B6L267C29/B6L267C3)</f>
        <v>9.8759405377793179</v>
      </c>
      <c r="BV14" s="16" t="s">
        <v>13822</v>
      </c>
      <c r="BW14" s="23">
        <f>IF(B6L267C8=0,0,B6L267C30/B6L267C8)</f>
        <v>5.4317672957786263</v>
      </c>
      <c r="BX14" s="16" t="s">
        <v>13823</v>
      </c>
      <c r="BY14" s="23">
        <f>IF(B6L267C13=0,0,B6L267C31/B6L267C13)</f>
        <v>14.813910806668979</v>
      </c>
      <c r="BZ14" s="16" t="s">
        <v>13824</v>
      </c>
      <c r="CA14" s="23">
        <f>IF(B6L267C18=0,0,B6L267C32/B6L267C18)</f>
        <v>11.851128645335182</v>
      </c>
      <c r="CB14" s="16" t="s">
        <v>13825</v>
      </c>
      <c r="CC14" s="23">
        <f>IF(B6L267C24=0,0,B6L267C33/B6L267C24)</f>
        <v>2.4689851344448299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8.3750000000000005E-2</v>
      </c>
      <c r="F15" s="16" t="s">
        <v>12269</v>
      </c>
      <c r="G15" s="24">
        <f>A1L508C5</f>
        <v>2</v>
      </c>
      <c r="H15" s="16" t="s">
        <v>13827</v>
      </c>
      <c r="I15" s="21">
        <f>B6L268C1*B6L268C2</f>
        <v>0.16750000000000001</v>
      </c>
      <c r="J15" s="16" t="s">
        <v>13828</v>
      </c>
      <c r="K15" s="23">
        <f>IF(B6L276C3=0,0,B6L268C3/B6L276C3)</f>
        <v>1.4229333963105246E-4</v>
      </c>
      <c r="L15" s="16" t="s">
        <v>13829</v>
      </c>
      <c r="M15" s="23">
        <f>A1L548C72</f>
        <v>0.2206890412178403</v>
      </c>
      <c r="N15" s="16" t="s">
        <v>13830</v>
      </c>
      <c r="O15" s="23">
        <f>B6L268C1*B6L268C5</f>
        <v>1.8482707201994127E-2</v>
      </c>
      <c r="P15" s="16" t="s">
        <v>13831</v>
      </c>
      <c r="Q15" s="23">
        <f>B3L842C21</f>
        <v>1.9336283185840708</v>
      </c>
      <c r="R15" s="16" t="s">
        <v>13832</v>
      </c>
      <c r="S15" s="23">
        <f>B6L268C6*B6L268C7</f>
        <v>3.5738686049873597E-2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1.9656277327430478E-2</v>
      </c>
      <c r="X15" s="16" t="s">
        <v>13834</v>
      </c>
      <c r="Y15" s="23">
        <f>IF(B6L276C10=0,0,B6L268C10/B6L276C10)</f>
        <v>2.0988101110047153E-5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7.1891000000000004E-3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1.0783650000000001E-2</v>
      </c>
      <c r="AH15" s="16" t="s">
        <v>13837</v>
      </c>
      <c r="AI15" s="23">
        <f>IF(B6L276C15=0,0,B6L268C15/B6L276C15)</f>
        <v>1.4237068643274125E-4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9.4285749999999998E-3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1.1314289999999999E-2</v>
      </c>
      <c r="AR15" s="16" t="s">
        <v>13840</v>
      </c>
      <c r="AS15" s="23">
        <f>IF(B6L276C20=0,0,B6L268C20/B6L276C20)</f>
        <v>1.4229333963105249E-4</v>
      </c>
      <c r="AT15" s="16" t="s">
        <v>13841</v>
      </c>
      <c r="AU15" s="17">
        <f>A1L243C24</f>
        <v>8303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41.515000000000001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10.37875</v>
      </c>
      <c r="BD15" s="16" t="s">
        <v>13844</v>
      </c>
      <c r="BE15" s="23">
        <f>IF(B6L276C26=0,0,B6L268C26/B6L276C26)</f>
        <v>9.8619059977325813E-3</v>
      </c>
      <c r="BF15" s="16" t="s">
        <v>13845</v>
      </c>
      <c r="BG15" s="23">
        <f>B6L268C3+B6L268C10+B6L268C15+B6L268C20+B6L268C26</f>
        <v>10.58800421732743</v>
      </c>
      <c r="BH15" s="16" t="s">
        <v>13846</v>
      </c>
      <c r="BI15" s="17">
        <f>B6L278C3*B6L268C4</f>
        <v>1.6542200400780358</v>
      </c>
      <c r="BJ15" s="16" t="s">
        <v>13847</v>
      </c>
      <c r="BK15" s="17">
        <f>B6L278C10*B6L268C11</f>
        <v>0.1941242260798032</v>
      </c>
      <c r="BL15" s="16" t="s">
        <v>13848</v>
      </c>
      <c r="BM15" s="17">
        <f>B6L278C15*B6L268C16</f>
        <v>0.10649868618022396</v>
      </c>
      <c r="BN15" s="16" t="s">
        <v>13849</v>
      </c>
      <c r="BO15" s="17">
        <f>B6L278C20*B6L268C21</f>
        <v>0.11173925526719118</v>
      </c>
      <c r="BP15" s="16" t="s">
        <v>13850</v>
      </c>
      <c r="BQ15" s="17">
        <f>B6L278C26*B6L268C27</f>
        <v>102.4999178564771</v>
      </c>
      <c r="BR15" s="16" t="s">
        <v>13851</v>
      </c>
      <c r="BS15" s="15">
        <f>B6L268C29+B6L268C30+B6L268C31+B6L268C32+B6L268C33</f>
        <v>104.56650006408235</v>
      </c>
      <c r="BT15" s="16" t="s">
        <v>13852</v>
      </c>
      <c r="BU15" s="23">
        <f>IF(B6L268C3=0,0,B6L268C29/B6L268C3)</f>
        <v>9.8759405377793179</v>
      </c>
      <c r="BV15" s="16" t="s">
        <v>13853</v>
      </c>
      <c r="BW15" s="23">
        <f>IF(B6L268C8=0,0,B6L268C30/B6L268C8)</f>
        <v>5.4317672957786254</v>
      </c>
      <c r="BX15" s="16" t="s">
        <v>13854</v>
      </c>
      <c r="BY15" s="23">
        <f>IF(B6L268C13=0,0,B6L268C31/B6L268C13)</f>
        <v>14.813910806668979</v>
      </c>
      <c r="BZ15" s="16" t="s">
        <v>13855</v>
      </c>
      <c r="CA15" s="23">
        <f>IF(B6L268C18=0,0,B6L268C32/B6L268C18)</f>
        <v>11.851128645335184</v>
      </c>
      <c r="CB15" s="16" t="s">
        <v>13856</v>
      </c>
      <c r="CC15" s="23">
        <f>IF(B6L268C24=0,0,B6L268C33/B6L268C24)</f>
        <v>2.4689851344448295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2.5774999999999997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5.1549999999999994</v>
      </c>
      <c r="J16" s="16" t="s">
        <v>13859</v>
      </c>
      <c r="K16" s="23">
        <f>IF(B6L276C3=0,0,B6L269C3/B6L276C3)</f>
        <v>4.3792368107347787E-3</v>
      </c>
      <c r="L16" s="16" t="s">
        <v>13860</v>
      </c>
      <c r="M16" s="23">
        <f>A1L549C72</f>
        <v>3.7238313736736446</v>
      </c>
      <c r="N16" s="16" t="s">
        <v>13861</v>
      </c>
      <c r="O16" s="23">
        <f>B6L269C1*B6L269C5</f>
        <v>9.5981753656438169</v>
      </c>
      <c r="P16" s="16" t="s">
        <v>13862</v>
      </c>
      <c r="Q16" s="23">
        <f>B3L843C21</f>
        <v>2.116857218824781</v>
      </c>
      <c r="R16" s="16" t="s">
        <v>13863</v>
      </c>
      <c r="S16" s="23">
        <f>B6L269C6*B6L269C7</f>
        <v>20.317966810309294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11.174881745670113</v>
      </c>
      <c r="X16" s="16" t="s">
        <v>13865</v>
      </c>
      <c r="Y16" s="23">
        <f>IF(B6L276C10=0,0,B6L269C10/B6L276C10)</f>
        <v>1.1932043085474934E-2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0.22125259999999997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0.33187889999999998</v>
      </c>
      <c r="AH16" s="16" t="s">
        <v>13868</v>
      </c>
      <c r="AI16" s="23">
        <f>IF(B6L276C15=0,0,B6L269C15/B6L276C15)</f>
        <v>4.3816172451389915E-3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0.29017494999999999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0.34820994</v>
      </c>
      <c r="AR16" s="16" t="s">
        <v>13871</v>
      </c>
      <c r="AS16" s="23">
        <f>IF(B6L276C20=0,0,B6L269C20/B6L276C20)</f>
        <v>4.3792368107347796E-3</v>
      </c>
      <c r="AT16" s="16" t="s">
        <v>13872</v>
      </c>
      <c r="AU16" s="17">
        <f>A1L244C24</f>
        <v>3980.75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19.903749999999999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4.9759374999999997</v>
      </c>
      <c r="BD16" s="16" t="s">
        <v>13875</v>
      </c>
      <c r="BE16" s="23">
        <f>IF(B6L276C26=0,0,B6L269C26/B6L276C26)</f>
        <v>4.7281443213867246E-3</v>
      </c>
      <c r="BF16" s="16" t="s">
        <v>13876</v>
      </c>
      <c r="BG16" s="23">
        <f>B6L269C3+B6L269C10+B6L269C15+B6L269C20+B6L269C26</f>
        <v>21.985908085670115</v>
      </c>
      <c r="BH16" s="16" t="s">
        <v>13877</v>
      </c>
      <c r="BI16" s="17">
        <f>B6L278C3*B6L269C4</f>
        <v>50.910473472252384</v>
      </c>
      <c r="BJ16" s="16" t="s">
        <v>13878</v>
      </c>
      <c r="BK16" s="17">
        <f>B6L278C10*B6L269C11</f>
        <v>110.3624676369536</v>
      </c>
      <c r="BL16" s="16" t="s">
        <v>13879</v>
      </c>
      <c r="BM16" s="17">
        <f>B6L278C15*B6L269C16</f>
        <v>3.2776162821436086</v>
      </c>
      <c r="BN16" s="16" t="s">
        <v>13880</v>
      </c>
      <c r="BO16" s="17">
        <f>B6L278C20*B6L269C21</f>
        <v>3.4389006621037046</v>
      </c>
      <c r="BP16" s="16" t="s">
        <v>13881</v>
      </c>
      <c r="BQ16" s="17">
        <f>B6L278C26*B6L269C27</f>
        <v>49.14206286970628</v>
      </c>
      <c r="BR16" s="16" t="s">
        <v>13882</v>
      </c>
      <c r="BS16" s="15">
        <f>B6L269C29+B6L269C30+B6L269C31+B6L269C32+B6L269C33</f>
        <v>217.13152092315957</v>
      </c>
      <c r="BT16" s="16" t="s">
        <v>13883</v>
      </c>
      <c r="BU16" s="23">
        <f>IF(B6L269C3=0,0,B6L269C29/B6L269C3)</f>
        <v>9.8759405377793197</v>
      </c>
      <c r="BV16" s="16" t="s">
        <v>13884</v>
      </c>
      <c r="BW16" s="23">
        <f>IF(B6L269C8=0,0,B6L269C30/B6L269C8)</f>
        <v>5.4317672957786263</v>
      </c>
      <c r="BX16" s="16" t="s">
        <v>13885</v>
      </c>
      <c r="BY16" s="23">
        <f>IF(B6L269C13=0,0,B6L269C31/B6L269C13)</f>
        <v>14.81391080666898</v>
      </c>
      <c r="BZ16" s="16" t="s">
        <v>13886</v>
      </c>
      <c r="CA16" s="23">
        <f>IF(B6L269C18=0,0,B6L269C32/B6L269C18)</f>
        <v>11.851128645335184</v>
      </c>
      <c r="CB16" s="16" t="s">
        <v>13887</v>
      </c>
      <c r="CC16" s="23">
        <f>IF(B6L269C24=0,0,B6L269C33/B6L269C24)</f>
        <v>2.4689851344448299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1.4324999999999999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2.8649999999999998</v>
      </c>
      <c r="J17" s="16" t="s">
        <v>13890</v>
      </c>
      <c r="K17" s="23">
        <f>IF(B6L276C3=0,0,B6L270C3/B6L276C3)</f>
        <v>2.433853242047554E-3</v>
      </c>
      <c r="L17" s="16" t="s">
        <v>13891</v>
      </c>
      <c r="M17" s="23">
        <f>A1L550C72</f>
        <v>1.2146862483311083</v>
      </c>
      <c r="N17" s="16" t="s">
        <v>13892</v>
      </c>
      <c r="O17" s="23">
        <f>B6L270C1*B6L270C5</f>
        <v>1.7400380507343125</v>
      </c>
      <c r="P17" s="16" t="s">
        <v>13893</v>
      </c>
      <c r="Q17" s="23">
        <f>B3L844C21</f>
        <v>2.1131097560975611</v>
      </c>
      <c r="R17" s="16" t="s">
        <v>13894</v>
      </c>
      <c r="S17" s="23">
        <f>B6L270C6*B6L270C7</f>
        <v>3.6768913809876587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2.0222902595432126</v>
      </c>
      <c r="X17" s="16" t="s">
        <v>13896</v>
      </c>
      <c r="Y17" s="23">
        <f>IF(B6L276C10=0,0,B6L270C10/B6L276C10)</f>
        <v>2.1593118439535591E-3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0.12296579999999999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0.18444869999999997</v>
      </c>
      <c r="AH17" s="16" t="s">
        <v>13899</v>
      </c>
      <c r="AI17" s="23">
        <f>IF(B6L276C15=0,0,B6L270C15/B6L276C15)</f>
        <v>2.4351762186853947E-3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0.16127084999999999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0.19352501999999999</v>
      </c>
      <c r="AR17" s="16" t="s">
        <v>13902</v>
      </c>
      <c r="AS17" s="23">
        <f>IF(B6L276C20=0,0,B6L270C20/B6L276C20)</f>
        <v>2.4338532420475545E-3</v>
      </c>
      <c r="AT17" s="16" t="s">
        <v>13903</v>
      </c>
      <c r="AU17" s="17">
        <f>A1L245C24</f>
        <v>1732.75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8.6637500000000003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2.1659375000000001</v>
      </c>
      <c r="BD17" s="16" t="s">
        <v>13906</v>
      </c>
      <c r="BE17" s="23">
        <f>IF(B6L276C26=0,0,B6L270C26/B6L276C26)</f>
        <v>2.0580775162677505E-3</v>
      </c>
      <c r="BF17" s="16" t="s">
        <v>13907</v>
      </c>
      <c r="BG17" s="23">
        <f>B6L270C3+B6L270C10+B6L270C15+B6L270C20+B6L270C26</f>
        <v>7.431201479543212</v>
      </c>
      <c r="BH17" s="16" t="s">
        <v>13908</v>
      </c>
      <c r="BI17" s="17">
        <f>B6L278C3*B6L270C4</f>
        <v>28.294569640737748</v>
      </c>
      <c r="BJ17" s="16" t="s">
        <v>13909</v>
      </c>
      <c r="BK17" s="17">
        <f>B6L278C10*B6L270C11</f>
        <v>19.972018353379074</v>
      </c>
      <c r="BL17" s="16" t="s">
        <v>13910</v>
      </c>
      <c r="BM17" s="17">
        <f>B6L278C15*B6L270C16</f>
        <v>1.821604393470696</v>
      </c>
      <c r="BN17" s="16" t="s">
        <v>13911</v>
      </c>
      <c r="BO17" s="17">
        <f>B6L278C20*B6L270C21</f>
        <v>1.9112415900925535</v>
      </c>
      <c r="BP17" s="16" t="s">
        <v>13912</v>
      </c>
      <c r="BQ17" s="17">
        <f>B6L278C26*B6L270C27</f>
        <v>21.390669958546397</v>
      </c>
      <c r="BR17" s="16" t="s">
        <v>13913</v>
      </c>
      <c r="BS17" s="15">
        <f>B6L270C29+B6L270C30+B6L270C31+B6L270C32+B6L270C33</f>
        <v>73.390103936226467</v>
      </c>
      <c r="BT17" s="16" t="s">
        <v>13914</v>
      </c>
      <c r="BU17" s="23">
        <f>IF(B6L270C3=0,0,B6L270C29/B6L270C3)</f>
        <v>9.8759405377793197</v>
      </c>
      <c r="BV17" s="16" t="s">
        <v>13915</v>
      </c>
      <c r="BW17" s="23">
        <f>IF(B6L270C8=0,0,B6L270C30/B6L270C8)</f>
        <v>5.4317672957786263</v>
      </c>
      <c r="BX17" s="16" t="s">
        <v>13916</v>
      </c>
      <c r="BY17" s="23">
        <f>IF(B6L270C13=0,0,B6L270C31/B6L270C13)</f>
        <v>14.813910806668979</v>
      </c>
      <c r="BZ17" s="16" t="s">
        <v>13917</v>
      </c>
      <c r="CA17" s="23">
        <f>IF(B6L270C18=0,0,B6L270C32/B6L270C18)</f>
        <v>11.851128645335184</v>
      </c>
      <c r="CB17" s="16" t="s">
        <v>13918</v>
      </c>
      <c r="CC17" s="23">
        <f>IF(B6L270C24=0,0,B6L270C33/B6L270C24)</f>
        <v>2.4689851344448299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6.7499999999999999E-3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6.7499999999999999E-3</v>
      </c>
      <c r="J18" s="16" t="s">
        <v>13921</v>
      </c>
      <c r="K18" s="23">
        <f>IF(B6L276C3=0,0,B6L271C3/B6L276C3)</f>
        <v>5.7342092090125623E-6</v>
      </c>
      <c r="L18" s="16" t="s">
        <v>13922</v>
      </c>
      <c r="M18" s="23">
        <f>A1L551C72</f>
        <v>1.0817166835604393</v>
      </c>
      <c r="N18" s="16" t="s">
        <v>13923</v>
      </c>
      <c r="O18" s="23">
        <f>B6L271C1*B6L271C5</f>
        <v>7.3015876140329651E-3</v>
      </c>
      <c r="P18" s="16" t="s">
        <v>13924</v>
      </c>
      <c r="Q18" s="23">
        <f>B3L845C21</f>
        <v>1.0701342611110691</v>
      </c>
      <c r="R18" s="16" t="s">
        <v>13925</v>
      </c>
      <c r="S18" s="23">
        <f>B6L271C6*B6L271C7</f>
        <v>7.8136790662809014E-3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4.2975234864544958E-3</v>
      </c>
      <c r="X18" s="16" t="s">
        <v>13927</v>
      </c>
      <c r="Y18" s="23">
        <f>IF(B6L276C10=0,0,B6L271C10/B6L276C10)</f>
        <v>4.58870496961492E-6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2.2045500000000002E-4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3.3068250000000001E-4</v>
      </c>
      <c r="AH18" s="16" t="s">
        <v>13930</v>
      </c>
      <c r="AI18" s="23">
        <f>IF(B6L276C15=0,0,B6L271C15/B6L276C15)</f>
        <v>4.365821824363268E-6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3.799575E-4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4.5594899999999998E-4</v>
      </c>
      <c r="AR18" s="16" t="s">
        <v>13933</v>
      </c>
      <c r="AS18" s="23">
        <f>IF(B6L276C20=0,0,B6L271C20/B6L276C20)</f>
        <v>5.7342092090125623E-6</v>
      </c>
      <c r="AT18" s="16" t="s">
        <v>13934</v>
      </c>
      <c r="AU18" s="17">
        <f>A1L246C24</f>
        <v>70898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354.49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88.622500000000002</v>
      </c>
      <c r="BD18" s="16" t="s">
        <v>13937</v>
      </c>
      <c r="BE18" s="23">
        <f>IF(B6L276C26=0,0,B6L271C26/B6L276C26)</f>
        <v>8.4209251045073416E-2</v>
      </c>
      <c r="BF18" s="16" t="s">
        <v>13938</v>
      </c>
      <c r="BG18" s="23">
        <f>B6L271C3+B6L271C10+B6L271C15+B6L271C20+B6L271C26</f>
        <v>88.634334154986462</v>
      </c>
      <c r="BH18" s="16" t="s">
        <v>13939</v>
      </c>
      <c r="BI18" s="17">
        <f>B6L278C3*B6L271C4</f>
        <v>6.6662598630010408E-2</v>
      </c>
      <c r="BJ18" s="16" t="s">
        <v>13940</v>
      </c>
      <c r="BK18" s="17">
        <f>B6L278C10*B6L271C11</f>
        <v>4.2442086411934671E-2</v>
      </c>
      <c r="BL18" s="16" t="s">
        <v>13941</v>
      </c>
      <c r="BM18" s="17">
        <f>B6L278C15*B6L271C16</f>
        <v>3.2658007068842097E-3</v>
      </c>
      <c r="BN18" s="16" t="s">
        <v>13942</v>
      </c>
      <c r="BO18" s="17">
        <f>B6L278C20*B6L271C21</f>
        <v>4.5029252122599428E-3</v>
      </c>
      <c r="BP18" s="16" t="s">
        <v>13943</v>
      </c>
      <c r="BQ18" s="17">
        <f>B6L278C26*B6L271C27</f>
        <v>875.2305403093477</v>
      </c>
      <c r="BR18" s="16" t="s">
        <v>13944</v>
      </c>
      <c r="BS18" s="15">
        <f>B6L271C29+B6L271C30+B6L271C31+B6L271C32+B6L271C33</f>
        <v>875.34741372030874</v>
      </c>
      <c r="BT18" s="16" t="s">
        <v>13945</v>
      </c>
      <c r="BU18" s="23">
        <f>IF(B6L271C3=0,0,B6L271C29/B6L271C3)</f>
        <v>9.8759405377793197</v>
      </c>
      <c r="BV18" s="16" t="s">
        <v>13946</v>
      </c>
      <c r="BW18" s="23">
        <f>IF(B6L271C8=0,0,B6L271C30/B6L271C8)</f>
        <v>5.4317672957786263</v>
      </c>
      <c r="BX18" s="16" t="s">
        <v>13947</v>
      </c>
      <c r="BY18" s="23">
        <f>IF(B6L271C13=0,0,B6L271C31/B6L271C13)</f>
        <v>14.813910806668977</v>
      </c>
      <c r="BZ18" s="16" t="s">
        <v>13948</v>
      </c>
      <c r="CA18" s="23">
        <f>IF(B6L271C18=0,0,B6L271C32/B6L271C18)</f>
        <v>11.851128645335184</v>
      </c>
      <c r="CB18" s="16" t="s">
        <v>13949</v>
      </c>
      <c r="CC18" s="23">
        <f>IF(B6L271C24=0,0,B6L271C33/B6L271C24)</f>
        <v>2.4689851344448299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35.218499999999999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70.436999999999998</v>
      </c>
      <c r="J19" s="16" t="s">
        <v>13952</v>
      </c>
      <c r="K19" s="23">
        <f>IF(B6L276C3=0,0,B6L272C3/B6L276C3)</f>
        <v>5.983711023040264E-2</v>
      </c>
      <c r="L19" s="16" t="s">
        <v>13953</v>
      </c>
      <c r="M19" s="23">
        <f>A1L552C72</f>
        <v>1.0920827839626723</v>
      </c>
      <c r="N19" s="16" t="s">
        <v>13954</v>
      </c>
      <c r="O19" s="23">
        <f>B6L272C1*B6L272C5</f>
        <v>38.461517526989375</v>
      </c>
      <c r="P19" s="16" t="s">
        <v>13955</v>
      </c>
      <c r="Q19" s="23">
        <f>B3L846C21</f>
        <v>1.4422625029824956</v>
      </c>
      <c r="R19" s="16" t="s">
        <v>13956</v>
      </c>
      <c r="S19" s="23">
        <f>B6L272C6*B6L272C7</f>
        <v>55.47160453698082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30.509382495339452</v>
      </c>
      <c r="X19" s="16" t="s">
        <v>13958</v>
      </c>
      <c r="Y19" s="23">
        <f>IF(B6L276C10=0,0,B6L272C10/B6L276C10)</f>
        <v>3.25765654376323E-2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3.0231560399999999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4.5347340599999999</v>
      </c>
      <c r="AH19" s="16" t="s">
        <v>13961</v>
      </c>
      <c r="AI19" s="23">
        <f>IF(B6L276C15=0,0,B6L272C15/B6L276C15)</f>
        <v>5.986963606127161E-2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3.9648987299999998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4.7578784759999992</v>
      </c>
      <c r="AR19" s="16" t="s">
        <v>13964</v>
      </c>
      <c r="AS19" s="23">
        <f>IF(B6L276C20=0,0,B6L272C20/B6L276C20)</f>
        <v>5.983711023040264E-2</v>
      </c>
      <c r="AT19" s="16" t="s">
        <v>13965</v>
      </c>
      <c r="AU19" s="17">
        <f>A1L247C24</f>
        <v>49868.75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249.34375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62.3359375</v>
      </c>
      <c r="BD19" s="16" t="s">
        <v>13968</v>
      </c>
      <c r="BE19" s="23">
        <f>IF(B6L276C26=0,0,B6L272C26/B6L276C26)</f>
        <v>5.9231714407374042E-2</v>
      </c>
      <c r="BF19" s="16" t="s">
        <v>13969</v>
      </c>
      <c r="BG19" s="23">
        <f>B6L272C3+B6L272C10+B6L272C15+B6L272C20+B6L272C26</f>
        <v>172.57493253133947</v>
      </c>
      <c r="BH19" s="16" t="s">
        <v>13970</v>
      </c>
      <c r="BI19" s="17">
        <f>B6L278C3*B6L272C4</f>
        <v>695.6316236595618</v>
      </c>
      <c r="BJ19" s="16" t="s">
        <v>13971</v>
      </c>
      <c r="BK19" s="17">
        <f>B6L278C10*B6L272C11</f>
        <v>301.30884736833764</v>
      </c>
      <c r="BL19" s="16" t="s">
        <v>13972</v>
      </c>
      <c r="BM19" s="17">
        <f>B6L278C15*B6L272C16</f>
        <v>44.78476393120259</v>
      </c>
      <c r="BN19" s="16" t="s">
        <v>13973</v>
      </c>
      <c r="BO19" s="17">
        <f>B6L278C20*B6L272C21</f>
        <v>46.988524914956081</v>
      </c>
      <c r="BP19" s="16" t="s">
        <v>13974</v>
      </c>
      <c r="BQ19" s="17">
        <f>B6L278C26*B6L272C27</f>
        <v>615.62601211672802</v>
      </c>
      <c r="BR19" s="16" t="s">
        <v>13975</v>
      </c>
      <c r="BS19" s="15">
        <f>B6L272C29+B6L272C30+B6L272C31+B6L272C32+B6L272C33</f>
        <v>1704.3397719907862</v>
      </c>
      <c r="BT19" s="16" t="s">
        <v>13976</v>
      </c>
      <c r="BU19" s="23">
        <f>IF(B6L272C3=0,0,B6L272C29/B6L272C3)</f>
        <v>9.8759405377793179</v>
      </c>
      <c r="BV19" s="16" t="s">
        <v>13977</v>
      </c>
      <c r="BW19" s="23">
        <f>IF(B6L272C8=0,0,B6L272C30/B6L272C8)</f>
        <v>5.4317672957786254</v>
      </c>
      <c r="BX19" s="16" t="s">
        <v>13978</v>
      </c>
      <c r="BY19" s="23">
        <f>IF(B6L272C13=0,0,B6L272C31/B6L272C13)</f>
        <v>14.813910806668977</v>
      </c>
      <c r="BZ19" s="16" t="s">
        <v>13979</v>
      </c>
      <c r="CA19" s="23">
        <f>IF(B6L272C18=0,0,B6L272C32/B6L272C18)</f>
        <v>11.851128645335182</v>
      </c>
      <c r="CB19" s="16" t="s">
        <v>13980</v>
      </c>
      <c r="CC19" s="23">
        <f>IF(B6L272C24=0,0,B6L272C33/B6L272C24)</f>
        <v>2.4689851344448299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2.1000000000000001E-2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4.2000000000000003E-2</v>
      </c>
      <c r="J20" s="16" t="s">
        <v>13983</v>
      </c>
      <c r="K20" s="23">
        <f>IF(B6L276C3=0,0,B6L273C3/B6L276C3)</f>
        <v>3.5679523967189279E-5</v>
      </c>
      <c r="L20" s="16" t="s">
        <v>13984</v>
      </c>
      <c r="M20" s="23">
        <f>A1L553C72</f>
        <v>1</v>
      </c>
      <c r="N20" s="16" t="s">
        <v>13985</v>
      </c>
      <c r="O20" s="23">
        <f>B6L273C1*B6L273C5</f>
        <v>2.1000000000000001E-2</v>
      </c>
      <c r="P20" s="16" t="s">
        <v>13986</v>
      </c>
      <c r="Q20" s="23">
        <f>B3L847C21</f>
        <v>3.0579710144927534</v>
      </c>
      <c r="R20" s="16" t="s">
        <v>13987</v>
      </c>
      <c r="S20" s="23">
        <f>B6L273C6*B6L273C7</f>
        <v>6.4217391304347823E-2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3.5319565217391304E-2</v>
      </c>
      <c r="X20" s="16" t="s">
        <v>13989</v>
      </c>
      <c r="Y20" s="23">
        <f>IF(B6L276C10=0,0,B6L273C10/B6L276C10)</f>
        <v>3.7712665200904384E-5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1.8026400000000001E-3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2.70396E-3</v>
      </c>
      <c r="AH20" s="16" t="s">
        <v>13992</v>
      </c>
      <c r="AI20" s="23">
        <f>IF(B6L276C15=0,0,B6L273C15/B6L276C15)</f>
        <v>3.5698918389105266E-5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2.36418E-3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2.8370159999999999E-3</v>
      </c>
      <c r="AR20" s="16" t="s">
        <v>13995</v>
      </c>
      <c r="AS20" s="23">
        <f>IF(B6L276C20=0,0,B6L273C20/B6L276C20)</f>
        <v>3.5679523967189279E-5</v>
      </c>
      <c r="AT20" s="16" t="s">
        <v>13996</v>
      </c>
      <c r="AU20" s="17">
        <f>A1L248C24</f>
        <v>105.5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0.52749999999999997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0.13187499999999999</v>
      </c>
      <c r="BD20" s="16" t="s">
        <v>13999</v>
      </c>
      <c r="BE20" s="23">
        <f>IF(B6L276C26=0,0,B6L273C26/B6L276C26)</f>
        <v>1.2530785050714048E-4</v>
      </c>
      <c r="BF20" s="16" t="s">
        <v>14000</v>
      </c>
      <c r="BG20" s="23">
        <f>B6L273C3+B6L273C10+B6L273C15+B6L273C20+B6L273C26</f>
        <v>0.2147355412173913</v>
      </c>
      <c r="BH20" s="16" t="s">
        <v>14001</v>
      </c>
      <c r="BI20" s="17">
        <f>B6L278C3*B6L273C4</f>
        <v>0.41478950258673142</v>
      </c>
      <c r="BJ20" s="16" t="s">
        <v>14002</v>
      </c>
      <c r="BK20" s="17">
        <f>B6L278C10*B6L273C11</f>
        <v>0.34881392590717519</v>
      </c>
      <c r="BL20" s="16" t="s">
        <v>14003</v>
      </c>
      <c r="BM20" s="17">
        <f>B6L278C15*B6L273C16</f>
        <v>2.6704148176533767E-2</v>
      </c>
      <c r="BN20" s="16" t="s">
        <v>14004</v>
      </c>
      <c r="BO20" s="17">
        <f>B6L278C20*B6L273C21</f>
        <v>2.8018201320728534E-2</v>
      </c>
      <c r="BP20" s="16" t="s">
        <v>14005</v>
      </c>
      <c r="BQ20" s="17">
        <f>B6L278C26*B6L273C27</f>
        <v>1.3023896584196477</v>
      </c>
      <c r="BR20" s="16" t="s">
        <v>14006</v>
      </c>
      <c r="BS20" s="15">
        <f>B6L273C29+B6L273C30+B6L273C31+B6L273C32+B6L273C33</f>
        <v>2.1207154364108165</v>
      </c>
      <c r="BT20" s="16" t="s">
        <v>14007</v>
      </c>
      <c r="BU20" s="23">
        <f>IF(B6L273C3=0,0,B6L273C29/B6L273C3)</f>
        <v>9.8759405377793197</v>
      </c>
      <c r="BV20" s="16" t="s">
        <v>14008</v>
      </c>
      <c r="BW20" s="23">
        <f>IF(B6L273C8=0,0,B6L273C30/B6L273C8)</f>
        <v>5.4317672957786254</v>
      </c>
      <c r="BX20" s="16" t="s">
        <v>14009</v>
      </c>
      <c r="BY20" s="23">
        <f>IF(B6L273C13=0,0,B6L273C31/B6L273C13)</f>
        <v>14.813910806668977</v>
      </c>
      <c r="BZ20" s="16" t="s">
        <v>14010</v>
      </c>
      <c r="CA20" s="23">
        <f>IF(B6L273C18=0,0,B6L273C32/B6L273C18)</f>
        <v>11.851128645335184</v>
      </c>
      <c r="CB20" s="16" t="s">
        <v>14011</v>
      </c>
      <c r="CC20" s="23">
        <f>IF(B6L273C24=0,0,B6L273C33/B6L273C24)</f>
        <v>2.4689851344448299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17.97475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35.9495</v>
      </c>
      <c r="J21" s="16" t="s">
        <v>14014</v>
      </c>
      <c r="K21" s="23">
        <f>IF(B6L276C3=0,0,B6L274C3/B6L276C3)</f>
        <v>3.0539548734725495E-2</v>
      </c>
      <c r="L21" s="16" t="s">
        <v>14015</v>
      </c>
      <c r="M21" s="23">
        <f>A1L554C72</f>
        <v>2.0748092833351239</v>
      </c>
      <c r="N21" s="16" t="s">
        <v>14016</v>
      </c>
      <c r="O21" s="23">
        <f>B6L274C1*B6L274C5</f>
        <v>37.294178165628018</v>
      </c>
      <c r="P21" s="16" t="s">
        <v>14017</v>
      </c>
      <c r="Q21" s="23">
        <f>B3L848C21</f>
        <v>1.9790063767929711</v>
      </c>
      <c r="R21" s="16" t="s">
        <v>14018</v>
      </c>
      <c r="S21" s="23">
        <f>B6L274C6*B6L274C7</f>
        <v>73.805416407031032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40.592979023867073</v>
      </c>
      <c r="X21" s="16" t="s">
        <v>14020</v>
      </c>
      <c r="Y21" s="23">
        <f>IF(B6L276C10=0,0,B6L274C10/B6L276C10)</f>
        <v>4.3343382570310791E-2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1.5429525399999999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2.3144288099999999</v>
      </c>
      <c r="AH21" s="16" t="s">
        <v>14023</v>
      </c>
      <c r="AI21" s="23">
        <f>IF(B6L276C15=0,0,B6L274C15/B6L276C15)</f>
        <v>3.0556149205455709E-2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2.0235973550000002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2.4283168260000001</v>
      </c>
      <c r="AR21" s="16" t="s">
        <v>14026</v>
      </c>
      <c r="AS21" s="23">
        <f>IF(B6L276C20=0,0,B6L274C20/B6L276C20)</f>
        <v>3.0539548734725502E-2</v>
      </c>
      <c r="AT21" s="16" t="s">
        <v>14027</v>
      </c>
      <c r="AU21" s="17">
        <f>A1L249C24</f>
        <v>30801.75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154.00874999999999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38.502187499999998</v>
      </c>
      <c r="BD21" s="16" t="s">
        <v>14030</v>
      </c>
      <c r="BE21" s="23">
        <f>IF(B6L276C26=0,0,B6L274C26/B6L276C26)</f>
        <v>3.6584844401500609E-2</v>
      </c>
      <c r="BF21" s="16" t="s">
        <v>14031</v>
      </c>
      <c r="BG21" s="23">
        <f>B6L274C3+B6L274C10+B6L274C15+B6L274C20+B6L274C26</f>
        <v>119.78741215986707</v>
      </c>
      <c r="BH21" s="16" t="s">
        <v>14032</v>
      </c>
      <c r="BI21" s="17">
        <f>B6L278C3*B6L274C4</f>
        <v>355.03512436289759</v>
      </c>
      <c r="BJ21" s="16" t="s">
        <v>14033</v>
      </c>
      <c r="BK21" s="17">
        <f>B6L278C10*B6L274C11</f>
        <v>400.89384709103444</v>
      </c>
      <c r="BL21" s="16" t="s">
        <v>14034</v>
      </c>
      <c r="BM21" s="17">
        <f>B6L278C15*B6L274C16</f>
        <v>22.857161306483349</v>
      </c>
      <c r="BN21" s="16" t="s">
        <v>14035</v>
      </c>
      <c r="BO21" s="17">
        <f>B6L278C20*B6L274C21</f>
        <v>23.981912580465011</v>
      </c>
      <c r="BP21" s="16" t="s">
        <v>14036</v>
      </c>
      <c r="BQ21" s="17">
        <f>B6L278C26*B6L274C27</f>
        <v>380.24531432443018</v>
      </c>
      <c r="BR21" s="16" t="s">
        <v>14037</v>
      </c>
      <c r="BS21" s="15">
        <f>B6L274C29+B6L274C30+B6L274C31+B6L274C32+B6L274C33</f>
        <v>1183.0133596653106</v>
      </c>
      <c r="BT21" s="16" t="s">
        <v>14038</v>
      </c>
      <c r="BU21" s="23">
        <f>IF(B6L274C3=0,0,B6L274C29/B6L274C3)</f>
        <v>9.8759405377793179</v>
      </c>
      <c r="BV21" s="16" t="s">
        <v>14039</v>
      </c>
      <c r="BW21" s="23">
        <f>IF(B6L274C8=0,0,B6L274C30/B6L274C8)</f>
        <v>5.4317672957786272</v>
      </c>
      <c r="BX21" s="16" t="s">
        <v>14040</v>
      </c>
      <c r="BY21" s="23">
        <f>IF(B6L274C13=0,0,B6L274C31/B6L274C13)</f>
        <v>14.813910806668979</v>
      </c>
      <c r="BZ21" s="16" t="s">
        <v>14041</v>
      </c>
      <c r="CA21" s="23">
        <f>IF(B6L274C18=0,0,B6L274C32/B6L274C18)</f>
        <v>11.851128645335182</v>
      </c>
      <c r="CB21" s="16" t="s">
        <v>14042</v>
      </c>
      <c r="CC21" s="23">
        <f>IF(B6L274C24=0,0,B6L274C33/B6L274C24)</f>
        <v>2.4689851344448299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21">
        <f>A1L363C18</f>
        <v>125.4425</v>
      </c>
      <c r="F22" s="16" t="s">
        <v>12542</v>
      </c>
      <c r="G22" s="24">
        <f>A1L515C5</f>
        <v>2</v>
      </c>
      <c r="H22" s="16" t="s">
        <v>14044</v>
      </c>
      <c r="I22" s="21">
        <f>B6L275C1*B6L275C2</f>
        <v>250.88499999999999</v>
      </c>
      <c r="J22" s="16" t="s">
        <v>14045</v>
      </c>
      <c r="K22" s="23">
        <f>IF(B6L276C3=0,0,B6L275C3/B6L276C3)</f>
        <v>0.2131299373930543</v>
      </c>
      <c r="L22" s="16" t="s">
        <v>14046</v>
      </c>
      <c r="M22" s="23">
        <f>A1L555C72</f>
        <v>1.6097935323307029</v>
      </c>
      <c r="N22" s="16" t="s">
        <v>14047</v>
      </c>
      <c r="O22" s="23">
        <f>B6L275C1*B6L275C5</f>
        <v>201.93652517939418</v>
      </c>
      <c r="P22" s="16" t="s">
        <v>14048</v>
      </c>
      <c r="Q22" s="23">
        <f>B3L852C21</f>
        <v>2.0409121486182551</v>
      </c>
      <c r="R22" s="16" t="s">
        <v>14049</v>
      </c>
      <c r="S22" s="23">
        <f>B6L275C6*B6L275C7</f>
        <v>412.13470748838176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226.67408911861</v>
      </c>
      <c r="X22" s="16" t="s">
        <v>14051</v>
      </c>
      <c r="Y22" s="23">
        <f>IF(B6L276C10=0,0,B6L275C10/B6L276C10)</f>
        <v>0.24203253862368729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10.767984199999999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16.151976299999998</v>
      </c>
      <c r="AH22" s="16" t="s">
        <v>14054</v>
      </c>
      <c r="AI22" s="23">
        <f>IF(B6L276C15=0,0,B6L275C15/B6L276C15)</f>
        <v>0.21324578904882555</v>
      </c>
      <c r="AJ22" s="16" t="s">
        <v>12557</v>
      </c>
      <c r="AK22" s="23">
        <f>A1L535C14</f>
        <v>5.629E-2</v>
      </c>
      <c r="AL22" s="16" t="s">
        <v>14055</v>
      </c>
      <c r="AM22" s="23">
        <f>B6L275C3*B6L275C17</f>
        <v>14.12231665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16.946779979999999</v>
      </c>
      <c r="AR22" s="16" t="s">
        <v>14057</v>
      </c>
      <c r="AS22" s="23">
        <f>IF(B6L276C20=0,0,B6L275C20/B6L276C20)</f>
        <v>0.21312993739305433</v>
      </c>
      <c r="AT22" s="16" t="s">
        <v>14058</v>
      </c>
      <c r="AU22" s="17">
        <f>A1L253C24</f>
        <v>225269.25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1126.3462500000001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281.58656250000001</v>
      </c>
      <c r="BD22" s="16" t="s">
        <v>14061</v>
      </c>
      <c r="BE22" s="23">
        <f>IF(B6L276C26=0,0,B6L275C26/B6L276C26)</f>
        <v>0.26756403320242328</v>
      </c>
      <c r="BF22" s="16" t="s">
        <v>14062</v>
      </c>
      <c r="BG22" s="23">
        <f>B6L275C3+B6L275C10+B6L275C15+B6L275C20+B6L275C26</f>
        <v>792.24440789861001</v>
      </c>
      <c r="BH22" s="16" t="s">
        <v>14063</v>
      </c>
      <c r="BI22" s="17">
        <f>B6L278C3*B6L275C4</f>
        <v>2477.7253418207642</v>
      </c>
      <c r="BJ22" s="16" t="s">
        <v>14064</v>
      </c>
      <c r="BK22" s="17">
        <f>B6L278C10*B6L275C11</f>
        <v>2238.6198255906829</v>
      </c>
      <c r="BL22" s="16" t="s">
        <v>14065</v>
      </c>
      <c r="BM22" s="17">
        <f>B6L278C15*B6L275C16</f>
        <v>159.51595750642079</v>
      </c>
      <c r="BN22" s="16" t="s">
        <v>14066</v>
      </c>
      <c r="BO22" s="17">
        <f>B6L278C20*B6L275C21</f>
        <v>167.365391389309</v>
      </c>
      <c r="BP22" s="16" t="s">
        <v>14067</v>
      </c>
      <c r="BQ22" s="17">
        <f>B6L278C26*B6L275C27</f>
        <v>2780.9321474876801</v>
      </c>
      <c r="BR22" s="16" t="s">
        <v>14068</v>
      </c>
      <c r="BS22" s="15">
        <f>B6L275C29+B6L275C30+B6L275C31+B6L275C32+B6L275C33</f>
        <v>7824.1586637948567</v>
      </c>
      <c r="BT22" s="16" t="s">
        <v>14069</v>
      </c>
      <c r="BU22" s="23">
        <f>IF(B6L275C3=0,0,B6L275C29/B6L275C3)</f>
        <v>9.8759405377793179</v>
      </c>
      <c r="BV22" s="16" t="s">
        <v>14070</v>
      </c>
      <c r="BW22" s="23">
        <f>IF(B6L275C8=0,0,B6L275C30/B6L275C8)</f>
        <v>5.4317672957786272</v>
      </c>
      <c r="BX22" s="16" t="s">
        <v>14071</v>
      </c>
      <c r="BY22" s="23">
        <f>IF(B6L275C13=0,0,B6L275C31/B6L275C13)</f>
        <v>14.813910806668977</v>
      </c>
      <c r="BZ22" s="16" t="s">
        <v>14072</v>
      </c>
      <c r="CA22" s="23">
        <f>IF(B6L275C18=0,0,B6L275C32/B6L275C18)</f>
        <v>11.851128645335182</v>
      </c>
      <c r="CB22" s="16" t="s">
        <v>14073</v>
      </c>
      <c r="CC22" s="23">
        <f>IF(B6L275C24=0,0,B6L275C33/B6L275C24)</f>
        <v>2.4689851344448299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21">
        <f>SUM(B6L261C1:B6L275C1)</f>
        <v>588.72450000000003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1177.1457500000001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1702.8070268236524</v>
      </c>
      <c r="T23" s="16" t="s">
        <v>945</v>
      </c>
      <c r="U23" s="19" t="str">
        <f>NULL_VALUE</f>
        <v>n/a</v>
      </c>
      <c r="V23" s="16" t="s">
        <v>14078</v>
      </c>
      <c r="W23" s="23">
        <f>SUM(B6L261C10:B6L275C10)</f>
        <v>936.54386475300896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50.495647525000003</v>
      </c>
      <c r="AD23" s="16" t="s">
        <v>945</v>
      </c>
      <c r="AE23" s="19" t="str">
        <f>NULL_VALUE</f>
        <v>n/a</v>
      </c>
      <c r="AF23" s="16" t="s">
        <v>14081</v>
      </c>
      <c r="AG23" s="23">
        <f>SUM(B6L261C15:B6L275C15)</f>
        <v>75.743471287499986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23">
        <f>SUM(B6L261C18:B6L275C18)</f>
        <v>66.261534267500011</v>
      </c>
      <c r="AN23" s="16" t="s">
        <v>945</v>
      </c>
      <c r="AO23" s="19" t="str">
        <f>NULL_VALUE</f>
        <v>n/a</v>
      </c>
      <c r="AP23" s="16" t="s">
        <v>14084</v>
      </c>
      <c r="AQ23" s="23">
        <f>SUM(B6L261C20:B6L275C20)</f>
        <v>79.513841120999999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4209.6324999999997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1052.4081249999999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3321.3550521615093</v>
      </c>
      <c r="BH23" s="16" t="s">
        <v>14090</v>
      </c>
      <c r="BI23" s="17">
        <f>SUM(B6L261C29:B6L275C29)</f>
        <v>11625.421431299639</v>
      </c>
      <c r="BJ23" s="16" t="s">
        <v>14091</v>
      </c>
      <c r="BK23" s="17">
        <f>SUM(B6L261C30:B6L275C30)</f>
        <v>9249.2515193227555</v>
      </c>
      <c r="BL23" s="16" t="s">
        <v>14092</v>
      </c>
      <c r="BM23" s="17">
        <f>SUM(B6L261C31:B6L275C31)</f>
        <v>748.03801856034534</v>
      </c>
      <c r="BN23" s="16" t="s">
        <v>14093</v>
      </c>
      <c r="BO23" s="17">
        <f>SUM(B6L261C32:B6L275C32)</f>
        <v>785.27396684142809</v>
      </c>
      <c r="BP23" s="16" t="s">
        <v>14094</v>
      </c>
      <c r="BQ23" s="17">
        <f>SUM(B6L261C33:B6L275C33)</f>
        <v>10393.520063975826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0.35441731808646104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0.28197643734099259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2.2804990763696516E-2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2.3940181002104269E-2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0.31686107280674547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11625.421431299641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9249.2515193227537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23">
        <f>B6L277C15*B6L119C1</f>
        <v>748.03801856034499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23">
        <f>B6L277C20*B6L119C1</f>
        <v>785.27396684142809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10393.520063975824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1.3193386250013419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1.3512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2.4321600000000001</v>
      </c>
      <c r="J9" s="16" t="s">
        <v>14140</v>
      </c>
      <c r="K9" s="23">
        <f>IF(B6L296C3=0,0,B6L282C3/B6L296C3)</f>
        <v>2.3331863292410482E-3</v>
      </c>
      <c r="L9" s="16" t="s">
        <v>14141</v>
      </c>
      <c r="M9" s="23">
        <f>A1L542C81</f>
        <v>2.1420604637511005</v>
      </c>
      <c r="N9" s="16" t="s">
        <v>14142</v>
      </c>
      <c r="O9" s="23">
        <f>B6L282C1*B6L282C5</f>
        <v>2.8943520986204869</v>
      </c>
      <c r="P9" s="16" t="s">
        <v>14143</v>
      </c>
      <c r="Q9" s="23">
        <f>B3L836C27</f>
        <v>1.9804733727810651</v>
      </c>
      <c r="R9" s="16" t="s">
        <v>14144</v>
      </c>
      <c r="S9" s="23">
        <f>B6L282C6*B6L282C7</f>
        <v>5.7321872627708697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3.1527029945239784</v>
      </c>
      <c r="X9" s="16" t="s">
        <v>14146</v>
      </c>
      <c r="Y9" s="23">
        <f>IF(B6L296C10=0,0,B6L282C10/B6L296C10)</f>
        <v>3.7622034796017819E-3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7.9434345600000011E-2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0.11915151840000002</v>
      </c>
      <c r="AH9" s="16" t="s">
        <v>14149</v>
      </c>
      <c r="AI9" s="23">
        <f>IF(B6L296C15=0,0,B6L282C15/B6L296C15)</f>
        <v>1.7764346695166792E-3</v>
      </c>
      <c r="AJ9" s="16" t="s">
        <v>12050</v>
      </c>
      <c r="AK9" s="23">
        <f>A1L522C14</f>
        <v>5.629E-2</v>
      </c>
      <c r="AL9" s="16" t="s">
        <v>14150</v>
      </c>
      <c r="AM9" s="23">
        <f>B6L282C3*B6L282C17</f>
        <v>0.13690628639999999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0.16428754367999998</v>
      </c>
      <c r="AR9" s="16" t="s">
        <v>14152</v>
      </c>
      <c r="AS9" s="23">
        <f>IF(B6L296C20=0,0,B6L282C20/B6L296C20)</f>
        <v>2.3331863292410477E-3</v>
      </c>
      <c r="AT9" s="16" t="s">
        <v>14153</v>
      </c>
      <c r="AU9" s="17">
        <f>A1L237C27</f>
        <v>2677.6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13.388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3.347</v>
      </c>
      <c r="BD9" s="16" t="s">
        <v>14156</v>
      </c>
      <c r="BE9" s="23">
        <f>IF(B6L296C26=0,0,B6L282C26/B6L296C26)</f>
        <v>3.4889605722437391E-3</v>
      </c>
      <c r="BF9" s="16" t="s">
        <v>14157</v>
      </c>
      <c r="BG9" s="23">
        <f>B6L282C3+B6L282C10+B6L282C15+B6L282C20+B6L282C26</f>
        <v>9.2153020566039778</v>
      </c>
      <c r="BH9" s="16" t="s">
        <v>14158</v>
      </c>
      <c r="BI9" s="17">
        <f>B6L298C3*B6L282C4</f>
        <v>24.988867953033914</v>
      </c>
      <c r="BJ9" s="16" t="s">
        <v>14159</v>
      </c>
      <c r="BK9" s="17">
        <f>B6L298C10*B6L282C11</f>
        <v>32.391980307748788</v>
      </c>
      <c r="BL9" s="16" t="s">
        <v>14160</v>
      </c>
      <c r="BM9" s="17">
        <f>B6L298C15*B6L282C16</f>
        <v>1.2242046410191316</v>
      </c>
      <c r="BN9" s="16" t="s">
        <v>14161</v>
      </c>
      <c r="BO9" s="17">
        <f>B6L298C20*B6L282C21</f>
        <v>1.6879480524915345</v>
      </c>
      <c r="BP9" s="16" t="s">
        <v>14162</v>
      </c>
      <c r="BQ9" s="17">
        <f>B6L298C26*B6L282C27</f>
        <v>34.3882561339733</v>
      </c>
      <c r="BR9" s="16" t="s">
        <v>14163</v>
      </c>
      <c r="BS9" s="15">
        <f>B6L282C29+B6L282C30+B6L282C31+B6L282C32+B6L282C33</f>
        <v>94.681257088266676</v>
      </c>
      <c r="BT9" s="16" t="s">
        <v>14164</v>
      </c>
      <c r="BU9" s="23">
        <f>IF(B6L282C3=0,0,B6L282C29/B6L282C3)</f>
        <v>10.274351997004272</v>
      </c>
      <c r="BV9" s="16" t="s">
        <v>14165</v>
      </c>
      <c r="BW9" s="23">
        <f>IF(B6L282C8=0,0,B6L282C30/B6L282C8)</f>
        <v>5.6508935983523498</v>
      </c>
      <c r="BX9" s="16" t="s">
        <v>14166</v>
      </c>
      <c r="BY9" s="23">
        <f>IF(B6L282C13=0,0,B6L282C31/B6L282C13)</f>
        <v>15.411527995506411</v>
      </c>
      <c r="BZ9" s="16" t="s">
        <v>14167</v>
      </c>
      <c r="CA9" s="23">
        <f>IF(B6L282C18=0,0,B6L282C32/B6L282C18)</f>
        <v>12.329222396405127</v>
      </c>
      <c r="CB9" s="16" t="s">
        <v>14168</v>
      </c>
      <c r="CC9" s="23">
        <f>IF(B6L282C24=0,0,B6L282C33/B6L282C24)</f>
        <v>2.5685879992510681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19.261199999999999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38.522399999999998</v>
      </c>
      <c r="J10" s="16" t="s">
        <v>14171</v>
      </c>
      <c r="K10" s="23">
        <f>IF(B6L296C3=0,0,B6L283C3/B6L296C3)</f>
        <v>3.6954779722368325E-2</v>
      </c>
      <c r="L10" s="16" t="s">
        <v>14172</v>
      </c>
      <c r="M10" s="23">
        <f>A1L543C81</f>
        <v>2.4754406361902985</v>
      </c>
      <c r="N10" s="16" t="s">
        <v>14173</v>
      </c>
      <c r="O10" s="23">
        <f>B6L283C1*B6L283C5</f>
        <v>47.679957181788573</v>
      </c>
      <c r="P10" s="16" t="s">
        <v>14174</v>
      </c>
      <c r="Q10" s="23">
        <f>B3L837C27</f>
        <v>1.9489045156041147</v>
      </c>
      <c r="R10" s="16" t="s">
        <v>14175</v>
      </c>
      <c r="S10" s="23">
        <f>B6L283C6*B6L283C7</f>
        <v>92.923683855398593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51.108026120469233</v>
      </c>
      <c r="X10" s="16" t="s">
        <v>14177</v>
      </c>
      <c r="Y10" s="23">
        <f>IF(B6L296C10=0,0,B6L283C10/B6L296C10)</f>
        <v>6.0988553009903801E-2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1.653381408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2.4800721120000002</v>
      </c>
      <c r="AH10" s="16" t="s">
        <v>14180</v>
      </c>
      <c r="AI10" s="23">
        <f>IF(B6L296C15=0,0,B6L283C15/B6L296C15)</f>
        <v>3.6975492564585336E-2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2.168425896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2.6021110751999998</v>
      </c>
      <c r="AR10" s="16" t="s">
        <v>14183</v>
      </c>
      <c r="AS10" s="23">
        <f>IF(B6L296C20=0,0,B6L283C20/B6L296C20)</f>
        <v>3.6954779722368325E-2</v>
      </c>
      <c r="AT10" s="16" t="s">
        <v>14184</v>
      </c>
      <c r="AU10" s="17">
        <f>A1L238C27</f>
        <v>33534.800000000003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167.67400000000001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41.918500000000002</v>
      </c>
      <c r="BD10" s="16" t="s">
        <v>14187</v>
      </c>
      <c r="BE10" s="23">
        <f>IF(B6L296C26=0,0,B6L283C26/B6L296C26)</f>
        <v>4.3696442709172154E-2</v>
      </c>
      <c r="BF10" s="16" t="s">
        <v>14188</v>
      </c>
      <c r="BG10" s="23">
        <f>B6L283C3+B6L283C10+B6L283C15+B6L283C20+B6L283C26</f>
        <v>136.63110930766922</v>
      </c>
      <c r="BH10" s="16" t="s">
        <v>14189</v>
      </c>
      <c r="BI10" s="17">
        <f>B6L298C3*B6L283C4</f>
        <v>395.79269736939739</v>
      </c>
      <c r="BJ10" s="16" t="s">
        <v>14190</v>
      </c>
      <c r="BK10" s="17">
        <f>B6L298C10*B6L283C11</f>
        <v>525.10185023378961</v>
      </c>
      <c r="BL10" s="16" t="s">
        <v>14191</v>
      </c>
      <c r="BM10" s="17">
        <f>B6L298C15*B6L283C16</f>
        <v>25.481133856641812</v>
      </c>
      <c r="BN10" s="16" t="s">
        <v>14192</v>
      </c>
      <c r="BO10" s="17">
        <f>B6L298C20*B6L283C21</f>
        <v>26.735005121908053</v>
      </c>
      <c r="BP10" s="16" t="s">
        <v>14193</v>
      </c>
      <c r="BQ10" s="17">
        <f>B6L298C26*B6L283C27</f>
        <v>430.68542418642363</v>
      </c>
      <c r="BR10" s="16" t="s">
        <v>14194</v>
      </c>
      <c r="BS10" s="15">
        <f>B6L283C29+B6L283C30+B6L283C31+B6L283C32+B6L283C33</f>
        <v>1403.7961107681606</v>
      </c>
      <c r="BT10" s="16" t="s">
        <v>14195</v>
      </c>
      <c r="BU10" s="23">
        <f>IF(B6L283C3=0,0,B6L283C29/B6L283C3)</f>
        <v>10.274351997004274</v>
      </c>
      <c r="BV10" s="16" t="s">
        <v>14196</v>
      </c>
      <c r="BW10" s="23">
        <f>IF(B6L283C8=0,0,B6L283C30/B6L283C8)</f>
        <v>5.6508935983523507</v>
      </c>
      <c r="BX10" s="16" t="s">
        <v>14197</v>
      </c>
      <c r="BY10" s="23">
        <f>IF(B6L283C13=0,0,B6L283C31/B6L283C13)</f>
        <v>15.411527995506413</v>
      </c>
      <c r="BZ10" s="16" t="s">
        <v>14198</v>
      </c>
      <c r="CA10" s="23">
        <f>IF(B6L283C18=0,0,B6L283C32/B6L283C18)</f>
        <v>12.329222396405125</v>
      </c>
      <c r="CB10" s="16" t="s">
        <v>14199</v>
      </c>
      <c r="CC10" s="23">
        <f>IF(B6L283C24=0,0,B6L283C33/B6L283C24)</f>
        <v>2.5685879992510681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21">
        <f>A1L348C19</f>
        <v>43.698200000000007</v>
      </c>
      <c r="F11" s="16" t="s">
        <v>12113</v>
      </c>
      <c r="G11" s="24">
        <f>A1L504C5</f>
        <v>2</v>
      </c>
      <c r="H11" s="16" t="s">
        <v>14201</v>
      </c>
      <c r="I11" s="21">
        <f>B6L284C1*B6L284C2</f>
        <v>87.396400000000014</v>
      </c>
      <c r="J11" s="16" t="s">
        <v>14202</v>
      </c>
      <c r="K11" s="23">
        <f>IF(B6L296C3=0,0,B6L284C3/B6L296C3)</f>
        <v>8.3839914193507975E-2</v>
      </c>
      <c r="L11" s="16" t="s">
        <v>14203</v>
      </c>
      <c r="M11" s="23">
        <f>A1L544C81</f>
        <v>0.87026429469192612</v>
      </c>
      <c r="N11" s="16" t="s">
        <v>14204</v>
      </c>
      <c r="O11" s="23">
        <f>B6L284C1*B6L284C5</f>
        <v>38.028983202306733</v>
      </c>
      <c r="P11" s="16" t="s">
        <v>14205</v>
      </c>
      <c r="Q11" s="23">
        <f>B3L838C27</f>
        <v>1.9899908340971586</v>
      </c>
      <c r="R11" s="16" t="s">
        <v>14206</v>
      </c>
      <c r="S11" s="23">
        <f>B6L284C6*B6L284C7</f>
        <v>75.677328002625217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41.622530401443875</v>
      </c>
      <c r="X11" s="16" t="s">
        <v>14208</v>
      </c>
      <c r="Y11" s="23">
        <f>IF(B6L296C10=0,0,B6L284C10/B6L296C10)</f>
        <v>4.9669261258714521E-2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3.7510534880000006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5.6265802320000011</v>
      </c>
      <c r="AH11" s="16" t="s">
        <v>14211</v>
      </c>
      <c r="AI11" s="23">
        <f>IF(B6L296C15=0,0,B6L284C15/B6L296C15)</f>
        <v>8.3886905757988239E-2</v>
      </c>
      <c r="AJ11" s="16" t="s">
        <v>12128</v>
      </c>
      <c r="AK11" s="23">
        <f>A1L524C14</f>
        <v>5.629E-2</v>
      </c>
      <c r="AL11" s="16" t="s">
        <v>14212</v>
      </c>
      <c r="AM11" s="23">
        <f>B6L284C3*B6L284C17</f>
        <v>4.919543356000001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5.9034520272000011</v>
      </c>
      <c r="AR11" s="16" t="s">
        <v>14214</v>
      </c>
      <c r="AS11" s="23">
        <f>IF(B6L296C20=0,0,B6L284C20/B6L296C20)</f>
        <v>8.3839914193507989E-2</v>
      </c>
      <c r="AT11" s="16" t="s">
        <v>14215</v>
      </c>
      <c r="AU11" s="17">
        <f>A1L239C27</f>
        <v>43421.599999999999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217.108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54.277000000000001</v>
      </c>
      <c r="BD11" s="16" t="s">
        <v>14218</v>
      </c>
      <c r="BE11" s="23">
        <f>IF(B6L296C26=0,0,B6L284C26/B6L296C26)</f>
        <v>5.6579119503935897E-2</v>
      </c>
      <c r="BF11" s="16" t="s">
        <v>14219</v>
      </c>
      <c r="BG11" s="23">
        <f>B6L284C3+B6L284C10+B6L284C15+B6L284C20+B6L284C26</f>
        <v>194.82596266064388</v>
      </c>
      <c r="BH11" s="16" t="s">
        <v>14220</v>
      </c>
      <c r="BI11" s="17">
        <f>B6L298C3*B6L284C4</f>
        <v>897.94137687098441</v>
      </c>
      <c r="BJ11" s="16" t="s">
        <v>14221</v>
      </c>
      <c r="BK11" s="17">
        <f>B6L298C10*B6L284C11</f>
        <v>427.64452835044591</v>
      </c>
      <c r="BL11" s="16" t="s">
        <v>14222</v>
      </c>
      <c r="BM11" s="17">
        <f>B6L298C15*B6L284C16</f>
        <v>57.809465842953983</v>
      </c>
      <c r="BN11" s="16" t="s">
        <v>14223</v>
      </c>
      <c r="BO11" s="17">
        <f>B6L298C20*B6L284C21</f>
        <v>60.654144124881256</v>
      </c>
      <c r="BP11" s="16" t="s">
        <v>14224</v>
      </c>
      <c r="BQ11" s="17">
        <f>B6L298C26*B6L284C27</f>
        <v>557.66100334140094</v>
      </c>
      <c r="BR11" s="16" t="s">
        <v>14225</v>
      </c>
      <c r="BS11" s="15">
        <f>B6L284C29+B6L284C30+B6L284C31+B6L284C32+B6L284C33</f>
        <v>2001.7105185306664</v>
      </c>
      <c r="BT11" s="16" t="s">
        <v>14226</v>
      </c>
      <c r="BU11" s="23">
        <f>IF(B6L284C3=0,0,B6L284C29/B6L284C3)</f>
        <v>10.274351997004274</v>
      </c>
      <c r="BV11" s="16" t="s">
        <v>14227</v>
      </c>
      <c r="BW11" s="23">
        <f>IF(B6L284C8=0,0,B6L284C30/B6L284C8)</f>
        <v>5.6508935983523507</v>
      </c>
      <c r="BX11" s="16" t="s">
        <v>14228</v>
      </c>
      <c r="BY11" s="23">
        <f>IF(B6L284C13=0,0,B6L284C31/B6L284C13)</f>
        <v>15.411527995506411</v>
      </c>
      <c r="BZ11" s="16" t="s">
        <v>14229</v>
      </c>
      <c r="CA11" s="23">
        <f>IF(B6L284C18=0,0,B6L284C32/B6L284C18)</f>
        <v>12.329222396405127</v>
      </c>
      <c r="CB11" s="16" t="s">
        <v>14230</v>
      </c>
      <c r="CC11" s="23">
        <f>IF(B6L284C24=0,0,B6L284C33/B6L284C24)</f>
        <v>2.5685879992510681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18.802999999999997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37.605999999999995</v>
      </c>
      <c r="J12" s="16" t="s">
        <v>14233</v>
      </c>
      <c r="K12" s="23">
        <f>IF(B6L296C3=0,0,B6L285C3/B6L296C3)</f>
        <v>3.6075671459706124E-2</v>
      </c>
      <c r="L12" s="16" t="s">
        <v>14234</v>
      </c>
      <c r="M12" s="23">
        <f>A1L545C81</f>
        <v>1.0269456886898098</v>
      </c>
      <c r="N12" s="16" t="s">
        <v>14235</v>
      </c>
      <c r="O12" s="23">
        <f>B6L285C1*B6L285C5</f>
        <v>19.309659784434491</v>
      </c>
      <c r="P12" s="16" t="s">
        <v>14236</v>
      </c>
      <c r="Q12" s="23">
        <f>B3L839C27</f>
        <v>2.0484973963234836</v>
      </c>
      <c r="R12" s="16" t="s">
        <v>14237</v>
      </c>
      <c r="S12" s="23">
        <f>B6L285C6*B6L285C7</f>
        <v>39.555787792306333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21.755683285768484</v>
      </c>
      <c r="X12" s="16" t="s">
        <v>14239</v>
      </c>
      <c r="Y12" s="23">
        <f>IF(B6L296C10=0,0,B6L285C10/B6L296C10)</f>
        <v>2.5961629592447803E-2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1.6140495199999998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2.4210742799999996</v>
      </c>
      <c r="AH12" s="16" t="s">
        <v>14242</v>
      </c>
      <c r="AI12" s="23">
        <f>IF(B6L296C15=0,0,B6L285C15/B6L296C15)</f>
        <v>3.6095891569159648E-2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2.1168417399999995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2.5402100879999994</v>
      </c>
      <c r="AR12" s="16" t="s">
        <v>14245</v>
      </c>
      <c r="AS12" s="23">
        <f>IF(B6L296C20=0,0,B6L285C20/B6L296C20)</f>
        <v>3.6075671459706117E-2</v>
      </c>
      <c r="AT12" s="16" t="s">
        <v>14246</v>
      </c>
      <c r="AU12" s="17">
        <f>A1L240C27</f>
        <v>19590.599999999999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97.952999999999989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24.488249999999997</v>
      </c>
      <c r="BD12" s="16" t="s">
        <v>14249</v>
      </c>
      <c r="BE12" s="23">
        <f>IF(B6L296C26=0,0,B6L285C26/B6L296C26)</f>
        <v>2.5526901324543692E-2</v>
      </c>
      <c r="BF12" s="16" t="s">
        <v>14250</v>
      </c>
      <c r="BG12" s="23">
        <f>B6L285C3+B6L285C10+B6L285C15+B6L285C20+B6L285C26</f>
        <v>88.811217653768466</v>
      </c>
      <c r="BH12" s="16" t="s">
        <v>14251</v>
      </c>
      <c r="BI12" s="17">
        <f>B6L298C3*B6L285C4</f>
        <v>386.37728119934269</v>
      </c>
      <c r="BJ12" s="16" t="s">
        <v>14252</v>
      </c>
      <c r="BK12" s="17">
        <f>B6L298C10*B6L285C11</f>
        <v>223.52554801332789</v>
      </c>
      <c r="BL12" s="16" t="s">
        <v>14253</v>
      </c>
      <c r="BM12" s="17">
        <f>B6L298C15*B6L285C16</f>
        <v>24.87496936361368</v>
      </c>
      <c r="BN12" s="16" t="s">
        <v>14254</v>
      </c>
      <c r="BO12" s="17">
        <f>B6L298C20*B6L285C21</f>
        <v>26.099012590453192</v>
      </c>
      <c r="BP12" s="16" t="s">
        <v>14255</v>
      </c>
      <c r="BQ12" s="17">
        <f>B6L298C26*B6L285C27</f>
        <v>251.60090029063986</v>
      </c>
      <c r="BR12" s="16" t="s">
        <v>14256</v>
      </c>
      <c r="BS12" s="15">
        <f>B6L285C29+B6L285C30+B6L285C31+B6L285C32+B6L285C33</f>
        <v>912.47771145737727</v>
      </c>
      <c r="BT12" s="16" t="s">
        <v>14257</v>
      </c>
      <c r="BU12" s="23">
        <f>IF(B6L285C3=0,0,B6L285C29/B6L285C3)</f>
        <v>10.274351997004274</v>
      </c>
      <c r="BV12" s="16" t="s">
        <v>14258</v>
      </c>
      <c r="BW12" s="23">
        <f>IF(B6L285C8=0,0,B6L285C30/B6L285C8)</f>
        <v>5.6508935983523498</v>
      </c>
      <c r="BX12" s="16" t="s">
        <v>14259</v>
      </c>
      <c r="BY12" s="23">
        <f>IF(B6L285C13=0,0,B6L285C31/B6L285C13)</f>
        <v>15.411527995506409</v>
      </c>
      <c r="BZ12" s="16" t="s">
        <v>14260</v>
      </c>
      <c r="CA12" s="23">
        <f>IF(B6L285C18=0,0,B6L285C32/B6L285C18)</f>
        <v>12.329222396405127</v>
      </c>
      <c r="CB12" s="16" t="s">
        <v>14261</v>
      </c>
      <c r="CC12" s="23">
        <f>IF(B6L285C24=0,0,B6L285C33/B6L285C24)</f>
        <v>2.5685879992510681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21">
        <f>A1L352C19</f>
        <v>280.80200000000002</v>
      </c>
      <c r="F13" s="16" t="s">
        <v>12191</v>
      </c>
      <c r="G13" s="24">
        <f>A1L506C5</f>
        <v>2</v>
      </c>
      <c r="H13" s="16" t="s">
        <v>14263</v>
      </c>
      <c r="I13" s="21">
        <f>B6L286C1*B6L286C2</f>
        <v>561.60400000000004</v>
      </c>
      <c r="J13" s="16" t="s">
        <v>14264</v>
      </c>
      <c r="K13" s="23">
        <f>IF(B6L296C3=0,0,B6L286C3/B6L296C3)</f>
        <v>0.53875023651696008</v>
      </c>
      <c r="L13" s="16" t="s">
        <v>14265</v>
      </c>
      <c r="M13" s="23">
        <f>A1L546C81</f>
        <v>1.4891129730624311</v>
      </c>
      <c r="N13" s="16" t="s">
        <v>14266</v>
      </c>
      <c r="O13" s="23">
        <f>B6L286C1*B6L286C5</f>
        <v>418.14590106187683</v>
      </c>
      <c r="P13" s="16" t="s">
        <v>14267</v>
      </c>
      <c r="Q13" s="23">
        <f>B3L840C27</f>
        <v>1.986351794419646</v>
      </c>
      <c r="R13" s="16" t="s">
        <v>14268</v>
      </c>
      <c r="S13" s="23">
        <f>B6L286C6*B6L286C7</f>
        <v>830.58486090347878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456.82167349691338</v>
      </c>
      <c r="X13" s="16" t="s">
        <v>14270</v>
      </c>
      <c r="Y13" s="23">
        <f>IF(B6L296C10=0,0,B6L286C10/B6L296C10)</f>
        <v>0.54513732900713463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24.10404368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36.156065519999999</v>
      </c>
      <c r="AH13" s="16" t="s">
        <v>14273</v>
      </c>
      <c r="AI13" s="23">
        <f>IF(B6L296C15=0,0,B6L286C15/B6L296C15)</f>
        <v>0.53905220147865607</v>
      </c>
      <c r="AJ13" s="16" t="s">
        <v>12206</v>
      </c>
      <c r="AK13" s="23">
        <f>A1L526C14</f>
        <v>5.629E-2</v>
      </c>
      <c r="AL13" s="16" t="s">
        <v>14274</v>
      </c>
      <c r="AM13" s="23">
        <f>B6L286C3*B6L286C17</f>
        <v>31.612689160000002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37.935226992000004</v>
      </c>
      <c r="AR13" s="16" t="s">
        <v>14276</v>
      </c>
      <c r="AS13" s="23">
        <f>IF(B6L296C20=0,0,B6L286C20/B6L296C20)</f>
        <v>0.53875023651696019</v>
      </c>
      <c r="AT13" s="16" t="s">
        <v>14277</v>
      </c>
      <c r="AU13" s="17">
        <f>A1L241C27</f>
        <v>309096.59999999998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1545.4829999999999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386.37074999999999</v>
      </c>
      <c r="BD13" s="16" t="s">
        <v>14280</v>
      </c>
      <c r="BE13" s="23">
        <f>IF(B6L296C26=0,0,B6L286C26/B6L296C26)</f>
        <v>0.40275838452890428</v>
      </c>
      <c r="BF13" s="16" t="s">
        <v>14281</v>
      </c>
      <c r="BG13" s="17">
        <f>B6L286C3+B6L286C10+B6L286C15+B6L286C20+B6L286C26</f>
        <v>1478.8877160089135</v>
      </c>
      <c r="BH13" s="16" t="s">
        <v>14282</v>
      </c>
      <c r="BI13" s="17">
        <f>B6L298C3*B6L286C4</f>
        <v>5770.1171789255886</v>
      </c>
      <c r="BJ13" s="16" t="s">
        <v>14283</v>
      </c>
      <c r="BK13" s="17">
        <f>B6L298C10*B6L286C11</f>
        <v>4693.5466733678459</v>
      </c>
      <c r="BL13" s="16" t="s">
        <v>14284</v>
      </c>
      <c r="BM13" s="17">
        <f>B6L298C15*B6L286C16</f>
        <v>371.48014397922941</v>
      </c>
      <c r="BN13" s="16" t="s">
        <v>14285</v>
      </c>
      <c r="BO13" s="17">
        <f>B6L298C20*B6L286C21</f>
        <v>389.75987520206564</v>
      </c>
      <c r="BP13" s="16" t="s">
        <v>14286</v>
      </c>
      <c r="BQ13" s="17">
        <f>B6L298C26*B6L286C27</f>
        <v>3969.7090868465384</v>
      </c>
      <c r="BR13" s="16" t="s">
        <v>14287</v>
      </c>
      <c r="BS13" s="15">
        <f>B6L286C29+B6L286C30+B6L286C31+B6L286C32+B6L286C33</f>
        <v>15194.612958321268</v>
      </c>
      <c r="BT13" s="16" t="s">
        <v>14288</v>
      </c>
      <c r="BU13" s="23">
        <f>IF(B6L286C3=0,0,B6L286C29/B6L286C3)</f>
        <v>10.274351997004274</v>
      </c>
      <c r="BV13" s="16" t="s">
        <v>14289</v>
      </c>
      <c r="BW13" s="23">
        <f>IF(B6L286C8=0,0,B6L286C30/B6L286C8)</f>
        <v>5.6508935983523507</v>
      </c>
      <c r="BX13" s="16" t="s">
        <v>14290</v>
      </c>
      <c r="BY13" s="23">
        <f>IF(B6L286C13=0,0,B6L286C31/B6L286C13)</f>
        <v>15.411527995506413</v>
      </c>
      <c r="BZ13" s="16" t="s">
        <v>14291</v>
      </c>
      <c r="CA13" s="23">
        <f>IF(B6L286C18=0,0,B6L286C32/B6L286C18)</f>
        <v>12.329222396405129</v>
      </c>
      <c r="CB13" s="16" t="s">
        <v>14292</v>
      </c>
      <c r="CC13" s="23">
        <f>IF(B6L286C24=0,0,B6L286C33/B6L286C24)</f>
        <v>2.5685879992510681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7.5394000000000005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15.078800000000001</v>
      </c>
      <c r="J14" s="16" t="s">
        <v>14295</v>
      </c>
      <c r="K14" s="23">
        <f>IF(B6L296C3=0,0,B6L287C3/B6L296C3)</f>
        <v>1.4465187331984704E-2</v>
      </c>
      <c r="L14" s="16" t="s">
        <v>14296</v>
      </c>
      <c r="M14" s="23">
        <f>A1L547C81</f>
        <v>1.0335264390484407</v>
      </c>
      <c r="N14" s="16" t="s">
        <v>14297</v>
      </c>
      <c r="O14" s="23">
        <f>B6L287C1*B6L287C5</f>
        <v>7.7921692345618139</v>
      </c>
      <c r="P14" s="16" t="s">
        <v>14298</v>
      </c>
      <c r="Q14" s="23">
        <f>B3L841C27</f>
        <v>1.9639119451461566</v>
      </c>
      <c r="R14" s="16" t="s">
        <v>14299</v>
      </c>
      <c r="S14" s="23">
        <f>B6L287C6*B6L287C7</f>
        <v>15.30313423835633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8.4167238310959824</v>
      </c>
      <c r="X14" s="16" t="s">
        <v>14301</v>
      </c>
      <c r="Y14" s="23">
        <f>IF(B6L296C10=0,0,B6L287C10/B6L296C10)</f>
        <v>1.0043898121452337E-2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0.6471820960000001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0.97077314400000014</v>
      </c>
      <c r="AH14" s="16" t="s">
        <v>14304</v>
      </c>
      <c r="AI14" s="23">
        <f>IF(B6L296C15=0,0,B6L287C15/B6L296C15)</f>
        <v>1.447329494742979E-2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0.84878565200000011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1.0185427824000002</v>
      </c>
      <c r="AR14" s="16" t="s">
        <v>14307</v>
      </c>
      <c r="AS14" s="23">
        <f>IF(B6L296C20=0,0,B6L287C20/B6L296C20)</f>
        <v>1.4465187331984706E-2</v>
      </c>
      <c r="AT14" s="16" t="s">
        <v>14308</v>
      </c>
      <c r="AU14" s="17">
        <f>A1L242C27</f>
        <v>6530.4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32.652000000000001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8.1630000000000003</v>
      </c>
      <c r="BD14" s="16" t="s">
        <v>14311</v>
      </c>
      <c r="BE14" s="23">
        <f>IF(B6L296C26=0,0,B6L287C26/B6L296C26)</f>
        <v>8.5092277117495198E-3</v>
      </c>
      <c r="BF14" s="16" t="s">
        <v>14312</v>
      </c>
      <c r="BG14" s="23">
        <f>B6L287C3+B6L287C10+B6L287C15+B6L287C20+B6L287C26</f>
        <v>33.647839757495987</v>
      </c>
      <c r="BH14" s="16" t="s">
        <v>14313</v>
      </c>
      <c r="BI14" s="17">
        <f>B6L298C3*B6L287C4</f>
        <v>154.92489889242805</v>
      </c>
      <c r="BJ14" s="16" t="s">
        <v>14314</v>
      </c>
      <c r="BK14" s="17">
        <f>B6L298C10*B6L287C11</f>
        <v>86.476383302254447</v>
      </c>
      <c r="BL14" s="16" t="s">
        <v>14315</v>
      </c>
      <c r="BM14" s="17">
        <f>B6L298C15*B6L287C16</f>
        <v>9.9740649906945187</v>
      </c>
      <c r="BN14" s="16" t="s">
        <v>14316</v>
      </c>
      <c r="BO14" s="17">
        <f>B6L298C20*B6L287C21</f>
        <v>10.464867070385731</v>
      </c>
      <c r="BP14" s="16" t="s">
        <v>14317</v>
      </c>
      <c r="BQ14" s="17">
        <f>B6L298C26*B6L287C27</f>
        <v>83.869535351545878</v>
      </c>
      <c r="BR14" s="16" t="s">
        <v>14318</v>
      </c>
      <c r="BS14" s="15">
        <f>B6L287C29+B6L287C30+B6L287C31+B6L287C32+B6L287C33</f>
        <v>345.70974960730865</v>
      </c>
      <c r="BT14" s="16" t="s">
        <v>14319</v>
      </c>
      <c r="BU14" s="23">
        <f>IF(B6L287C3=0,0,B6L287C29/B6L287C3)</f>
        <v>10.274351997004274</v>
      </c>
      <c r="BV14" s="16" t="s">
        <v>14320</v>
      </c>
      <c r="BW14" s="23">
        <f>IF(B6L287C8=0,0,B6L287C30/B6L287C8)</f>
        <v>5.6508935983523498</v>
      </c>
      <c r="BX14" s="16" t="s">
        <v>14321</v>
      </c>
      <c r="BY14" s="23">
        <f>IF(B6L287C13=0,0,B6L287C31/B6L287C13)</f>
        <v>15.411527995506411</v>
      </c>
      <c r="BZ14" s="16" t="s">
        <v>14322</v>
      </c>
      <c r="CA14" s="23">
        <f>IF(B6L287C18=0,0,B6L287C32/B6L287C18)</f>
        <v>12.329222396405129</v>
      </c>
      <c r="CB14" s="16" t="s">
        <v>14323</v>
      </c>
      <c r="CC14" s="23">
        <f>IF(B6L287C24=0,0,B6L287C33/B6L287C24)</f>
        <v>2.5685879992510681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0.30459999999999998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0.60919999999999996</v>
      </c>
      <c r="J15" s="16" t="s">
        <v>14326</v>
      </c>
      <c r="K15" s="23">
        <f>IF(B6L296C3=0,0,B6L288C3/B6L296C3)</f>
        <v>5.8440937757945461E-4</v>
      </c>
      <c r="L15" s="16" t="s">
        <v>14327</v>
      </c>
      <c r="M15" s="23">
        <f>A1L548C81</f>
        <v>0.25634050236053335</v>
      </c>
      <c r="N15" s="16" t="s">
        <v>14328</v>
      </c>
      <c r="O15" s="23">
        <f>B6L288C1*B6L288C5</f>
        <v>7.8081317019018451E-2</v>
      </c>
      <c r="P15" s="16" t="s">
        <v>14329</v>
      </c>
      <c r="Q15" s="23">
        <f>B3L842C27</f>
        <v>1.913204465014974</v>
      </c>
      <c r="R15" s="16" t="s">
        <v>14330</v>
      </c>
      <c r="S15" s="23">
        <f>B6L288C6*B6L288C7</f>
        <v>0.14938552435503577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8.2162038395269685E-2</v>
      </c>
      <c r="X15" s="16" t="s">
        <v>14332</v>
      </c>
      <c r="Y15" s="23">
        <f>IF(B6L296C10=0,0,B6L288C10/B6L296C10)</f>
        <v>9.8046123367396637E-5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2.6146863999999999E-2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3.9220296000000002E-2</v>
      </c>
      <c r="AH15" s="16" t="s">
        <v>14335</v>
      </c>
      <c r="AI15" s="23">
        <f>IF(B6L296C15=0,0,B6L288C15/B6L296C15)</f>
        <v>5.8473693410445306E-4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3.4291867999999996E-2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4.1150241599999991E-2</v>
      </c>
      <c r="AR15" s="16" t="s">
        <v>14338</v>
      </c>
      <c r="AS15" s="23">
        <f>IF(B6L296C20=0,0,B6L288C20/B6L296C20)</f>
        <v>5.8440937757945461E-4</v>
      </c>
      <c r="AT15" s="16" t="s">
        <v>14339</v>
      </c>
      <c r="AU15" s="17">
        <f>A1L243C27</f>
        <v>7027.2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35.135999999999996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8.7839999999999989</v>
      </c>
      <c r="BD15" s="16" t="s">
        <v>14342</v>
      </c>
      <c r="BE15" s="23">
        <f>IF(B6L296C26=0,0,B6L288C26/B6L296C26)</f>
        <v>9.1565669753776516E-3</v>
      </c>
      <c r="BF15" s="16" t="s">
        <v>14343</v>
      </c>
      <c r="BG15" s="23">
        <f>B6L288C3+B6L288C10+B6L288C15+B6L288C20+B6L288C26</f>
        <v>9.5557325759952683</v>
      </c>
      <c r="BH15" s="16" t="s">
        <v>14344</v>
      </c>
      <c r="BI15" s="17">
        <f>B6L298C3*B6L288C4</f>
        <v>6.2591352365750028</v>
      </c>
      <c r="BJ15" s="16" t="s">
        <v>14345</v>
      </c>
      <c r="BK15" s="17">
        <f>B6L298C10*B6L288C11</f>
        <v>0.84416170326438078</v>
      </c>
      <c r="BL15" s="16" t="s">
        <v>14346</v>
      </c>
      <c r="BM15" s="17">
        <f>B6L298C15*B6L288C16</f>
        <v>0.40296312653069871</v>
      </c>
      <c r="BN15" s="16" t="s">
        <v>14347</v>
      </c>
      <c r="BO15" s="17">
        <f>B6L298C20*B6L288C21</f>
        <v>0.42279206696016824</v>
      </c>
      <c r="BP15" s="16" t="s">
        <v>14348</v>
      </c>
      <c r="BQ15" s="17">
        <f>B6L298C26*B6L288C27</f>
        <v>90.249907941685521</v>
      </c>
      <c r="BR15" s="16" t="s">
        <v>14349</v>
      </c>
      <c r="BS15" s="15">
        <f>B6L288C29+B6L288C30+B6L288C31+B6L288C32+B6L288C33</f>
        <v>98.178960075015766</v>
      </c>
      <c r="BT15" s="16" t="s">
        <v>14350</v>
      </c>
      <c r="BU15" s="23">
        <f>IF(B6L288C3=0,0,B6L288C29/B6L288C3)</f>
        <v>10.274351997004272</v>
      </c>
      <c r="BV15" s="16" t="s">
        <v>14351</v>
      </c>
      <c r="BW15" s="23">
        <f>IF(B6L288C8=0,0,B6L288C30/B6L288C8)</f>
        <v>5.6508935983523507</v>
      </c>
      <c r="BX15" s="16" t="s">
        <v>14352</v>
      </c>
      <c r="BY15" s="23">
        <f>IF(B6L288C13=0,0,B6L288C31/B6L288C13)</f>
        <v>15.411527995506411</v>
      </c>
      <c r="BZ15" s="16" t="s">
        <v>14353</v>
      </c>
      <c r="CA15" s="23">
        <f>IF(B6L288C18=0,0,B6L288C32/B6L288C18)</f>
        <v>12.329222396405127</v>
      </c>
      <c r="CB15" s="16" t="s">
        <v>14354</v>
      </c>
      <c r="CC15" s="23">
        <f>IF(B6L288C24=0,0,B6L288C33/B6L288C24)</f>
        <v>2.5685879992510681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2.1439999999999997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4.2879999999999994</v>
      </c>
      <c r="J16" s="16" t="s">
        <v>14357</v>
      </c>
      <c r="K16" s="23">
        <f>IF(B6L296C3=0,0,B6L289C3/B6L296C3)</f>
        <v>4.1135052709466531E-3</v>
      </c>
      <c r="L16" s="16" t="s">
        <v>14358</v>
      </c>
      <c r="M16" s="23">
        <f>A1L549C81</f>
        <v>3.8719278745214276</v>
      </c>
      <c r="N16" s="16" t="s">
        <v>14359</v>
      </c>
      <c r="O16" s="23">
        <f>B6L289C1*B6L289C5</f>
        <v>8.3014133629739391</v>
      </c>
      <c r="P16" s="16" t="s">
        <v>14360</v>
      </c>
      <c r="Q16" s="23">
        <f>B3L843C27</f>
        <v>2.0913025121384843</v>
      </c>
      <c r="R16" s="16" t="s">
        <v>14361</v>
      </c>
      <c r="S16" s="23">
        <f>B6L289C6*B6L289C7</f>
        <v>17.360766620287382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9.5484216411580611</v>
      </c>
      <c r="X16" s="16" t="s">
        <v>14363</v>
      </c>
      <c r="Y16" s="23">
        <f>IF(B6L296C10=0,0,B6L289C10/B6L296C10)</f>
        <v>1.139438291062168E-2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0.18404095999999998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0.27606143999999999</v>
      </c>
      <c r="AH16" s="16" t="s">
        <v>14366</v>
      </c>
      <c r="AI16" s="23">
        <f>IF(B6L296C15=0,0,B6L289C15/B6L296C15)</f>
        <v>4.1158108559420465E-3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0.24137151999999995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0.28964582399999994</v>
      </c>
      <c r="AR16" s="16" t="s">
        <v>14369</v>
      </c>
      <c r="AS16" s="23">
        <f>IF(B6L296C20=0,0,B6L289C20/B6L296C20)</f>
        <v>4.1135052709466531E-3</v>
      </c>
      <c r="AT16" s="16" t="s">
        <v>14370</v>
      </c>
      <c r="AU16" s="17">
        <f>A1L244C27</f>
        <v>3962.6000000000004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19.813000000000002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4.9532500000000006</v>
      </c>
      <c r="BD16" s="16" t="s">
        <v>14373</v>
      </c>
      <c r="BE16" s="23">
        <f>IF(B6L296C26=0,0,B6L289C26/B6L296C26)</f>
        <v>5.1633384984960569E-3</v>
      </c>
      <c r="BF16" s="16" t="s">
        <v>14374</v>
      </c>
      <c r="BG16" s="23">
        <f>B6L289C3+B6L289C10+B6L289C15+B6L289C20+B6L289C26</f>
        <v>19.355378905158062</v>
      </c>
      <c r="BH16" s="16" t="s">
        <v>14375</v>
      </c>
      <c r="BI16" s="17">
        <f>B6L298C3*B6L289C4</f>
        <v>44.056421363154314</v>
      </c>
      <c r="BJ16" s="16" t="s">
        <v>14376</v>
      </c>
      <c r="BK16" s="17">
        <f>B6L298C10*B6L289C11</f>
        <v>98.103844957071146</v>
      </c>
      <c r="BL16" s="16" t="s">
        <v>14377</v>
      </c>
      <c r="BM16" s="17">
        <f>B6L298C15*B6L289C16</f>
        <v>2.8363524073598754</v>
      </c>
      <c r="BN16" s="16" t="s">
        <v>14378</v>
      </c>
      <c r="BO16" s="17">
        <f>B6L298C20*B6L289C21</f>
        <v>2.9759231502383474</v>
      </c>
      <c r="BP16" s="16" t="s">
        <v>14379</v>
      </c>
      <c r="BQ16" s="17">
        <f>B6L298C26*B6L289C27</f>
        <v>50.891434029161417</v>
      </c>
      <c r="BR16" s="16" t="s">
        <v>14380</v>
      </c>
      <c r="BS16" s="15">
        <f>B6L289C29+B6L289C30+B6L289C31+B6L289C32+B6L289C33</f>
        <v>198.86397590698508</v>
      </c>
      <c r="BT16" s="16" t="s">
        <v>14381</v>
      </c>
      <c r="BU16" s="23">
        <f>IF(B6L289C3=0,0,B6L289C29/B6L289C3)</f>
        <v>10.274351997004272</v>
      </c>
      <c r="BV16" s="16" t="s">
        <v>14382</v>
      </c>
      <c r="BW16" s="23">
        <f>IF(B6L289C8=0,0,B6L289C30/B6L289C8)</f>
        <v>5.6508935983523507</v>
      </c>
      <c r="BX16" s="16" t="s">
        <v>14383</v>
      </c>
      <c r="BY16" s="23">
        <f>IF(B6L289C13=0,0,B6L289C31/B6L289C13)</f>
        <v>15.411527995506413</v>
      </c>
      <c r="BZ16" s="16" t="s">
        <v>14384</v>
      </c>
      <c r="CA16" s="23">
        <f>IF(B6L289C18=0,0,B6L289C32/B6L289C18)</f>
        <v>12.329222396405127</v>
      </c>
      <c r="CB16" s="16" t="s">
        <v>14385</v>
      </c>
      <c r="CC16" s="23">
        <f>IF(B6L289C24=0,0,B6L289C33/B6L289C24)</f>
        <v>2.5685879992510681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1.4693999999999998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2.9387999999999996</v>
      </c>
      <c r="J17" s="16" t="s">
        <v>14388</v>
      </c>
      <c r="K17" s="23">
        <f>IF(B6L296C3=0,0,B6L290C3/B6L296C3)</f>
        <v>2.8192092561236067E-3</v>
      </c>
      <c r="L17" s="16" t="s">
        <v>14389</v>
      </c>
      <c r="M17" s="23">
        <f>A1L550C81</f>
        <v>1.4334511189634866</v>
      </c>
      <c r="N17" s="16" t="s">
        <v>14390</v>
      </c>
      <c r="O17" s="23">
        <f>B6L290C1*B6L290C5</f>
        <v>2.1063130742049472</v>
      </c>
      <c r="P17" s="16" t="s">
        <v>14391</v>
      </c>
      <c r="Q17" s="23">
        <f>B3L844C27</f>
        <v>2.1016688061617459</v>
      </c>
      <c r="R17" s="16" t="s">
        <v>14392</v>
      </c>
      <c r="S17" s="23">
        <f>B6L290C6*B6L290C7</f>
        <v>4.4267724840671878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2.4347248662369534</v>
      </c>
      <c r="X17" s="16" t="s">
        <v>14394</v>
      </c>
      <c r="Y17" s="23">
        <f>IF(B6L296C10=0,0,B6L290C10/B6L296C10)</f>
        <v>2.905421278039764E-3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0.12613329599999998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0.18919994399999995</v>
      </c>
      <c r="AH17" s="16" t="s">
        <v>14397</v>
      </c>
      <c r="AI17" s="23">
        <f>IF(B6L296C15=0,0,B6L290C15/B6L296C15)</f>
        <v>2.8207893991237134E-3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0.16542505199999999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0.19851006239999999</v>
      </c>
      <c r="AR17" s="16" t="s">
        <v>14400</v>
      </c>
      <c r="AS17" s="23">
        <f>IF(B6L296C20=0,0,B6L290C20/B6L296C20)</f>
        <v>2.8192092561236072E-3</v>
      </c>
      <c r="AT17" s="16" t="s">
        <v>14401</v>
      </c>
      <c r="AU17" s="17">
        <f>A1L245C27</f>
        <v>1637.2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8.1859999999999999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2.0465</v>
      </c>
      <c r="BD17" s="16" t="s">
        <v>14404</v>
      </c>
      <c r="BE17" s="23">
        <f>IF(B6L296C26=0,0,B6L290C26/B6L296C26)</f>
        <v>2.1333008100080111E-3</v>
      </c>
      <c r="BF17" s="16" t="s">
        <v>14405</v>
      </c>
      <c r="BG17" s="23">
        <f>B6L290C3+B6L290C10+B6L290C15+B6L290C20+B6L290C26</f>
        <v>7.8077348726369529</v>
      </c>
      <c r="BH17" s="16" t="s">
        <v>14406</v>
      </c>
      <c r="BI17" s="17">
        <f>B6L298C3*B6L290C4</f>
        <v>30.194265648796154</v>
      </c>
      <c r="BJ17" s="16" t="s">
        <v>14407</v>
      </c>
      <c r="BK17" s="17">
        <f>B6L298C10*B6L290C11</f>
        <v>25.015220291577602</v>
      </c>
      <c r="BL17" s="16" t="s">
        <v>14408</v>
      </c>
      <c r="BM17" s="17">
        <f>B6L298C15*B6L290C16</f>
        <v>1.9439068224694964</v>
      </c>
      <c r="BN17" s="16" t="s">
        <v>14409</v>
      </c>
      <c r="BO17" s="17">
        <f>B6L298C20*B6L290C21</f>
        <v>2.0395622560448827</v>
      </c>
      <c r="BP17" s="16" t="s">
        <v>14410</v>
      </c>
      <c r="BQ17" s="17">
        <f>B6L298C26*B6L290C27</f>
        <v>21.026461361869245</v>
      </c>
      <c r="BR17" s="16" t="s">
        <v>14411</v>
      </c>
      <c r="BS17" s="15">
        <f>B6L290C29+B6L290C30+B6L290C31+B6L290C32+B6L290C33</f>
        <v>80.219416380757366</v>
      </c>
      <c r="BT17" s="16" t="s">
        <v>14412</v>
      </c>
      <c r="BU17" s="23">
        <f>IF(B6L290C3=0,0,B6L290C29/B6L290C3)</f>
        <v>10.274351997004274</v>
      </c>
      <c r="BV17" s="16" t="s">
        <v>14413</v>
      </c>
      <c r="BW17" s="23">
        <f>IF(B6L290C8=0,0,B6L290C30/B6L290C8)</f>
        <v>5.6508935983523498</v>
      </c>
      <c r="BX17" s="16" t="s">
        <v>14414</v>
      </c>
      <c r="BY17" s="23">
        <f>IF(B6L290C13=0,0,B6L290C31/B6L290C13)</f>
        <v>15.411527995506411</v>
      </c>
      <c r="BZ17" s="16" t="s">
        <v>14415</v>
      </c>
      <c r="CA17" s="23">
        <f>IF(B6L290C18=0,0,B6L290C32/B6L290C18)</f>
        <v>12.329222396405127</v>
      </c>
      <c r="CB17" s="16" t="s">
        <v>14416</v>
      </c>
      <c r="CC17" s="23">
        <f>IF(B6L290C24=0,0,B6L290C33/B6L290C24)</f>
        <v>2.5685879992510685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1.0600000000000002E-2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1.0600000000000002E-2</v>
      </c>
      <c r="J18" s="16" t="s">
        <v>14419</v>
      </c>
      <c r="K18" s="23">
        <f>IF(B6L296C3=0,0,B6L291C3/B6L296C3)</f>
        <v>1.016864642538119E-5</v>
      </c>
      <c r="L18" s="16" t="s">
        <v>14420</v>
      </c>
      <c r="M18" s="23">
        <f>A1L551C81</f>
        <v>1.0892183294172482</v>
      </c>
      <c r="N18" s="16" t="s">
        <v>14421</v>
      </c>
      <c r="O18" s="23">
        <f>B6L291C1*B6L291C5</f>
        <v>1.1545714291822832E-2</v>
      </c>
      <c r="P18" s="16" t="s">
        <v>14422</v>
      </c>
      <c r="Q18" s="23">
        <f>B3L845C27</f>
        <v>1.0739941592757247</v>
      </c>
      <c r="R18" s="16" t="s">
        <v>14423</v>
      </c>
      <c r="S18" s="23">
        <f>B6L291C6*B6L291C7</f>
        <v>1.2400029714083981E-2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6.8200163427461899E-3</v>
      </c>
      <c r="X18" s="16" t="s">
        <v>14425</v>
      </c>
      <c r="Y18" s="23">
        <f>IF(B6L296C10=0,0,B6L291C10/B6L296C10)</f>
        <v>8.1385050416063181E-6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3.4619600000000006E-4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5.1929400000000011E-4</v>
      </c>
      <c r="AH18" s="16" t="s">
        <v>14428</v>
      </c>
      <c r="AI18" s="23">
        <f>IF(B6L296C15=0,0,B6L291C15/B6L296C15)</f>
        <v>7.7421746500546026E-6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5.9667400000000005E-4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7.1600880000000002E-4</v>
      </c>
      <c r="AR18" s="16" t="s">
        <v>14431</v>
      </c>
      <c r="AS18" s="23">
        <f>IF(B6L296C20=0,0,B6L291C20/B6L296C20)</f>
        <v>1.0168646425381188E-5</v>
      </c>
      <c r="AT18" s="16" t="s">
        <v>14432</v>
      </c>
      <c r="AU18" s="17">
        <f>A1L246C27</f>
        <v>67594.399999999994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337.97199999999998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84.492999999999995</v>
      </c>
      <c r="BD18" s="16" t="s">
        <v>14435</v>
      </c>
      <c r="BE18" s="23">
        <f>IF(B6L296C26=0,0,B6L291C26/B6L296C26)</f>
        <v>8.8076709181532792E-2</v>
      </c>
      <c r="BF18" s="16" t="s">
        <v>14436</v>
      </c>
      <c r="BG18" s="23">
        <f>B6L291C3+B6L291C10+B6L291C15+B6L291C20+B6L291C26</f>
        <v>84.511655319142747</v>
      </c>
      <c r="BH18" s="16" t="s">
        <v>14437</v>
      </c>
      <c r="BI18" s="17">
        <f>B6L298C3*B6L291C4</f>
        <v>0.10890813116824533</v>
      </c>
      <c r="BJ18" s="16" t="s">
        <v>14438</v>
      </c>
      <c r="BK18" s="17">
        <f>B6L298C10*B6L291C11</f>
        <v>7.0071248530696087E-2</v>
      </c>
      <c r="BL18" s="16" t="s">
        <v>14439</v>
      </c>
      <c r="BM18" s="17">
        <f>B6L298C15*B6L291C16</f>
        <v>5.3354093459323385E-3</v>
      </c>
      <c r="BN18" s="16" t="s">
        <v>14440</v>
      </c>
      <c r="BO18" s="17">
        <f>B6L298C20*B6L291C21</f>
        <v>7.3565264441526326E-3</v>
      </c>
      <c r="BP18" s="16" t="s">
        <v>14441</v>
      </c>
      <c r="BQ18" s="17">
        <f>B6L298C26*B6L291C27</f>
        <v>868.11082328288205</v>
      </c>
      <c r="BR18" s="16" t="s">
        <v>14442</v>
      </c>
      <c r="BS18" s="15">
        <f>B6L291C29+B6L291C30+B6L291C31+B6L291C32+B6L291C33</f>
        <v>868.30249459837103</v>
      </c>
      <c r="BT18" s="16" t="s">
        <v>14443</v>
      </c>
      <c r="BU18" s="23">
        <f>IF(B6L291C3=0,0,B6L291C29/B6L291C3)</f>
        <v>10.274351997004274</v>
      </c>
      <c r="BV18" s="16" t="s">
        <v>14444</v>
      </c>
      <c r="BW18" s="23">
        <f>IF(B6L291C8=0,0,B6L291C30/B6L291C8)</f>
        <v>5.6508935983523498</v>
      </c>
      <c r="BX18" s="16" t="s">
        <v>14445</v>
      </c>
      <c r="BY18" s="23">
        <f>IF(B6L291C13=0,0,B6L291C31/B6L291C13)</f>
        <v>15.411527995506411</v>
      </c>
      <c r="BZ18" s="16" t="s">
        <v>14446</v>
      </c>
      <c r="CA18" s="23">
        <f>IF(B6L291C18=0,0,B6L291C32/B6L291C18)</f>
        <v>12.329222396405125</v>
      </c>
      <c r="CB18" s="16" t="s">
        <v>14447</v>
      </c>
      <c r="CC18" s="23">
        <f>IF(B6L291C24=0,0,B6L291C33/B6L291C24)</f>
        <v>2.5685879992510685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29.090999999999998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58.181999999999995</v>
      </c>
      <c r="J19" s="16" t="s">
        <v>14450</v>
      </c>
      <c r="K19" s="23">
        <f>IF(B6L296C3=0,0,B6L292C3/B6L296C3)</f>
        <v>5.5814357200144167E-2</v>
      </c>
      <c r="L19" s="16" t="s">
        <v>14451</v>
      </c>
      <c r="M19" s="23">
        <f>A1L552C81</f>
        <v>1.0979508892720315</v>
      </c>
      <c r="N19" s="16" t="s">
        <v>14452</v>
      </c>
      <c r="O19" s="23">
        <f>B6L292C1*B6L292C5</f>
        <v>31.940489319812666</v>
      </c>
      <c r="P19" s="16" t="s">
        <v>14453</v>
      </c>
      <c r="Q19" s="23">
        <f>B3L846C27</f>
        <v>1.4372343954386426</v>
      </c>
      <c r="R19" s="16" t="s">
        <v>14454</v>
      </c>
      <c r="S19" s="23">
        <f>B6L292C6*B6L292C7</f>
        <v>45.905969857575379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25.248283421666461</v>
      </c>
      <c r="X19" s="16" t="s">
        <v>14456</v>
      </c>
      <c r="Y19" s="23">
        <f>IF(B6L296C10=0,0,B6L292C10/B6L296C10)</f>
        <v>3.0129441278786809E-2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2.4971714399999998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3.7457571599999997</v>
      </c>
      <c r="AH19" s="16" t="s">
        <v>14459</v>
      </c>
      <c r="AI19" s="23">
        <f>IF(B6L296C15=0,0,B6L292C15/B6L296C15)</f>
        <v>5.5845640676403949E-2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3.2750647799999997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3.9300777359999994</v>
      </c>
      <c r="AR19" s="16" t="s">
        <v>14462</v>
      </c>
      <c r="AS19" s="23">
        <f>IF(B6L296C20=0,0,B6L292C20/B6L296C20)</f>
        <v>5.5814357200144174E-2</v>
      </c>
      <c r="AT19" s="16" t="s">
        <v>14463</v>
      </c>
      <c r="AU19" s="17">
        <f>A1L247C27</f>
        <v>45927.4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229.637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57.40925</v>
      </c>
      <c r="BD19" s="16" t="s">
        <v>14466</v>
      </c>
      <c r="BE19" s="23">
        <f>IF(B6L296C26=0,0,B6L292C26/B6L296C26)</f>
        <v>5.9844221611019988E-2</v>
      </c>
      <c r="BF19" s="16" t="s">
        <v>14467</v>
      </c>
      <c r="BG19" s="23">
        <f>B6L292C3+B6L292C10+B6L292C15+B6L292C20+B6L292C26</f>
        <v>148.51536831766646</v>
      </c>
      <c r="BH19" s="16" t="s">
        <v>14468</v>
      </c>
      <c r="BI19" s="17">
        <f>B6L298C3*B6L292C4</f>
        <v>597.78234788970258</v>
      </c>
      <c r="BJ19" s="16" t="s">
        <v>14469</v>
      </c>
      <c r="BK19" s="17">
        <f>B6L298C10*B6L292C11</f>
        <v>259.40975119432863</v>
      </c>
      <c r="BL19" s="16" t="s">
        <v>14470</v>
      </c>
      <c r="BM19" s="17">
        <f>B6L298C15*B6L292C16</f>
        <v>38.485227557139055</v>
      </c>
      <c r="BN19" s="16" t="s">
        <v>14471</v>
      </c>
      <c r="BO19" s="17">
        <f>B6L298C20*B6L292C21</f>
        <v>40.379002035253627</v>
      </c>
      <c r="BP19" s="16" t="s">
        <v>14472</v>
      </c>
      <c r="BQ19" s="17">
        <f>B6L298C26*B6L292C27</f>
        <v>589.84284238401756</v>
      </c>
      <c r="BR19" s="16" t="s">
        <v>14473</v>
      </c>
      <c r="BS19" s="15">
        <f>B6L292C29+B6L292C30+B6L292C31+B6L292C32+B6L292C33</f>
        <v>1525.8991710604414</v>
      </c>
      <c r="BT19" s="16" t="s">
        <v>14474</v>
      </c>
      <c r="BU19" s="23">
        <f>IF(B6L292C3=0,0,B6L292C29/B6L292C3)</f>
        <v>10.274351997004274</v>
      </c>
      <c r="BV19" s="16" t="s">
        <v>14475</v>
      </c>
      <c r="BW19" s="23">
        <f>IF(B6L292C8=0,0,B6L292C30/B6L292C8)</f>
        <v>5.6508935983523498</v>
      </c>
      <c r="BX19" s="16" t="s">
        <v>14476</v>
      </c>
      <c r="BY19" s="23">
        <f>IF(B6L292C13=0,0,B6L292C31/B6L292C13)</f>
        <v>15.411527995506411</v>
      </c>
      <c r="BZ19" s="16" t="s">
        <v>14477</v>
      </c>
      <c r="CA19" s="23">
        <f>IF(B6L292C18=0,0,B6L292C32/B6L292C18)</f>
        <v>12.329222396405127</v>
      </c>
      <c r="CB19" s="16" t="s">
        <v>14478</v>
      </c>
      <c r="CC19" s="23">
        <f>IF(B6L292C24=0,0,B6L292C33/B6L292C24)</f>
        <v>2.5685879992510681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2.8000000000000004E-2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5.6000000000000008E-2</v>
      </c>
      <c r="J20" s="16" t="s">
        <v>14481</v>
      </c>
      <c r="K20" s="23">
        <f>IF(B6L296C3=0,0,B6L293C3/B6L296C3)</f>
        <v>5.3721150926542134E-5</v>
      </c>
      <c r="L20" s="16" t="s">
        <v>14482</v>
      </c>
      <c r="M20" s="23">
        <f>A1L553C81</f>
        <v>1.2085308056872039</v>
      </c>
      <c r="N20" s="16" t="s">
        <v>14483</v>
      </c>
      <c r="O20" s="23">
        <f>B6L293C1*B6L293C5</f>
        <v>3.3838862559241713E-2</v>
      </c>
      <c r="P20" s="16" t="s">
        <v>14484</v>
      </c>
      <c r="Q20" s="23">
        <f>B3L847C27</f>
        <v>2.9655172413793105</v>
      </c>
      <c r="R20" s="16" t="s">
        <v>14485</v>
      </c>
      <c r="S20" s="23">
        <f>B6L293C6*B6L293C7</f>
        <v>0.10034973034809612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5.5192351691452868E-2</v>
      </c>
      <c r="X20" s="16" t="s">
        <v>14487</v>
      </c>
      <c r="Y20" s="23">
        <f>IF(B6L296C10=0,0,B6L293C10/B6L296C10)</f>
        <v>6.5862486235352221E-5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2.4035200000000001E-3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3.6052800000000002E-3</v>
      </c>
      <c r="AH20" s="16" t="s">
        <v>14490</v>
      </c>
      <c r="AI20" s="23">
        <f>IF(B6L296C15=0,0,B6L293C15/B6L296C15)</f>
        <v>5.3751261178347627E-5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3.1522400000000006E-3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3.7826880000000006E-3</v>
      </c>
      <c r="AR20" s="16" t="s">
        <v>14493</v>
      </c>
      <c r="AS20" s="23">
        <f>IF(B6L296C20=0,0,B6L293C20/B6L296C20)</f>
        <v>5.3721150926542134E-5</v>
      </c>
      <c r="AT20" s="16" t="s">
        <v>14494</v>
      </c>
      <c r="AU20" s="17">
        <f>A1L248C27</f>
        <v>103.2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0.51600000000000001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0.129</v>
      </c>
      <c r="BD20" s="16" t="s">
        <v>14497</v>
      </c>
      <c r="BE20" s="23">
        <f>IF(B6L296C26=0,0,B6L293C26/B6L296C26)</f>
        <v>1.3447144123676199E-4</v>
      </c>
      <c r="BF20" s="16" t="s">
        <v>14498</v>
      </c>
      <c r="BG20" s="23">
        <f>B6L293C3+B6L293C10+B6L293C15+B6L293C20+B6L293C26</f>
        <v>0.24758031969145289</v>
      </c>
      <c r="BH20" s="16" t="s">
        <v>14499</v>
      </c>
      <c r="BI20" s="17">
        <f>B6L298C3*B6L293C4</f>
        <v>0.57536371183223944</v>
      </c>
      <c r="BJ20" s="16" t="s">
        <v>14500</v>
      </c>
      <c r="BK20" s="17">
        <f>B6L298C10*B6L293C11</f>
        <v>0.56706564882044086</v>
      </c>
      <c r="BL20" s="16" t="s">
        <v>14501</v>
      </c>
      <c r="BM20" s="17">
        <f>B6L298C15*B6L293C16</f>
        <v>3.7041915767759573E-2</v>
      </c>
      <c r="BN20" s="16" t="s">
        <v>14502</v>
      </c>
      <c r="BO20" s="17">
        <f>B6L298C20*B6L293C21</f>
        <v>3.8864668006844107E-2</v>
      </c>
      <c r="BP20" s="16" t="s">
        <v>14503</v>
      </c>
      <c r="BQ20" s="17">
        <f>B6L298C26*B6L293C27</f>
        <v>1.3253914076135513</v>
      </c>
      <c r="BR20" s="16" t="s">
        <v>14504</v>
      </c>
      <c r="BS20" s="15">
        <f>B6L293C29+B6L293C30+B6L293C31+B6L293C32+B6L293C33</f>
        <v>2.5437273520408352</v>
      </c>
      <c r="BT20" s="16" t="s">
        <v>14505</v>
      </c>
      <c r="BU20" s="23">
        <f>IF(B6L293C3=0,0,B6L293C29/B6L293C3)</f>
        <v>10.274351997004274</v>
      </c>
      <c r="BV20" s="16" t="s">
        <v>14506</v>
      </c>
      <c r="BW20" s="23">
        <f>IF(B6L293C8=0,0,B6L293C30/B6L293C8)</f>
        <v>5.6508935983523498</v>
      </c>
      <c r="BX20" s="16" t="s">
        <v>14507</v>
      </c>
      <c r="BY20" s="23">
        <f>IF(B6L293C13=0,0,B6L293C31/B6L293C13)</f>
        <v>15.411527995506411</v>
      </c>
      <c r="BZ20" s="16" t="s">
        <v>14508</v>
      </c>
      <c r="CA20" s="23">
        <f>IF(B6L293C18=0,0,B6L293C32/B6L293C18)</f>
        <v>12.329222396405127</v>
      </c>
      <c r="CB20" s="16" t="s">
        <v>14509</v>
      </c>
      <c r="CC20" s="23">
        <f>IF(B6L293C24=0,0,B6L293C33/B6L293C24)</f>
        <v>2.5685879992510685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16.465399999999999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32.930799999999998</v>
      </c>
      <c r="J21" s="16" t="s">
        <v>14512</v>
      </c>
      <c r="K21" s="23">
        <f>IF(B6L296C3=0,0,B6L294C3/B6L296C3)</f>
        <v>3.1590722802353095E-2</v>
      </c>
      <c r="L21" s="16" t="s">
        <v>14513</v>
      </c>
      <c r="M21" s="23">
        <f>A1L554C81</f>
        <v>2.1321574642126788</v>
      </c>
      <c r="N21" s="16" t="s">
        <v>14514</v>
      </c>
      <c r="O21" s="23">
        <f>B6L294C1*B6L294C5</f>
        <v>35.106825511247436</v>
      </c>
      <c r="P21" s="16" t="s">
        <v>14515</v>
      </c>
      <c r="Q21" s="23">
        <f>B3L848C27</f>
        <v>1.9701931794406864</v>
      </c>
      <c r="R21" s="16" t="s">
        <v>14516</v>
      </c>
      <c r="S21" s="23">
        <f>B6L294C6*B6L294C7</f>
        <v>69.167228174073983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38.041975495740694</v>
      </c>
      <c r="X21" s="16" t="s">
        <v>14518</v>
      </c>
      <c r="Y21" s="23">
        <f>IF(B6L296C10=0,0,B6L294C10/B6L296C10)</f>
        <v>4.5396490830120539E-2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1.413389936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2.120084904</v>
      </c>
      <c r="AH21" s="16" t="s">
        <v>14521</v>
      </c>
      <c r="AI21" s="23">
        <f>IF(B6L296C15=0,0,B6L294C15/B6L296C15)</f>
        <v>3.1608429135927318E-2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1.8536747319999998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2.2244096783999998</v>
      </c>
      <c r="AR21" s="16" t="s">
        <v>14524</v>
      </c>
      <c r="AS21" s="23">
        <f>IF(B6L296C20=0,0,B6L294C20/B6L296C20)</f>
        <v>3.1590722802353095E-2</v>
      </c>
      <c r="AT21" s="16" t="s">
        <v>14525</v>
      </c>
      <c r="AU21" s="17">
        <f>A1L249C27</f>
        <v>28250.6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141.25299999999999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35.313249999999996</v>
      </c>
      <c r="BD21" s="16" t="s">
        <v>14528</v>
      </c>
      <c r="BE21" s="23">
        <f>IF(B6L296C26=0,0,B6L294C26/B6L296C26)</f>
        <v>3.6811035831427016E-2</v>
      </c>
      <c r="BF21" s="16" t="s">
        <v>14529</v>
      </c>
      <c r="BG21" s="23">
        <f>B6L294C3+B6L294C10+B6L294C15+B6L294C20+B6L294C26</f>
        <v>110.63052007814068</v>
      </c>
      <c r="BH21" s="16" t="s">
        <v>14530</v>
      </c>
      <c r="BI21" s="17">
        <f>B6L298C3*B6L294C4</f>
        <v>338.3426307429483</v>
      </c>
      <c r="BJ21" s="16" t="s">
        <v>14531</v>
      </c>
      <c r="BK21" s="17">
        <f>B6L298C10*B6L294C11</f>
        <v>390.85664690465097</v>
      </c>
      <c r="BL21" s="16" t="s">
        <v>14532</v>
      </c>
      <c r="BM21" s="17">
        <f>B6L298C15*B6L294C16</f>
        <v>21.782498567231013</v>
      </c>
      <c r="BN21" s="16" t="s">
        <v>14533</v>
      </c>
      <c r="BO21" s="17">
        <f>B6L298C20*B6L294C21</f>
        <v>22.854368021424669</v>
      </c>
      <c r="BP21" s="16" t="s">
        <v>14534</v>
      </c>
      <c r="BQ21" s="17">
        <f>B6L298C26*B6L294C27</f>
        <v>362.82076065821116</v>
      </c>
      <c r="BR21" s="16" t="s">
        <v>14535</v>
      </c>
      <c r="BS21" s="15">
        <f>B6L294C29+B6L294C30+B6L294C31+B6L294C32+B6L294C33</f>
        <v>1136.6569048944662</v>
      </c>
      <c r="BT21" s="16" t="s">
        <v>14536</v>
      </c>
      <c r="BU21" s="23">
        <f>IF(B6L294C3=0,0,B6L294C29/B6L294C3)</f>
        <v>10.274351997004274</v>
      </c>
      <c r="BV21" s="16" t="s">
        <v>14537</v>
      </c>
      <c r="BW21" s="23">
        <f>IF(B6L294C8=0,0,B6L294C30/B6L294C8)</f>
        <v>5.6508935983523498</v>
      </c>
      <c r="BX21" s="16" t="s">
        <v>14538</v>
      </c>
      <c r="BY21" s="23">
        <f>IF(B6L294C13=0,0,B6L294C31/B6L294C13)</f>
        <v>15.411527995506411</v>
      </c>
      <c r="BZ21" s="16" t="s">
        <v>14539</v>
      </c>
      <c r="CA21" s="23">
        <f>IF(B6L294C18=0,0,B6L294C32/B6L294C18)</f>
        <v>12.329222396405127</v>
      </c>
      <c r="CB21" s="16" t="s">
        <v>14540</v>
      </c>
      <c r="CC21" s="23">
        <f>IF(B6L294C24=0,0,B6L294C33/B6L294C24)</f>
        <v>2.5685879992510685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21">
        <f>A1L363C19</f>
        <v>100.38239999999999</v>
      </c>
      <c r="F22" s="16" t="s">
        <v>12542</v>
      </c>
      <c r="G22" s="24">
        <f>A1L515C5</f>
        <v>2</v>
      </c>
      <c r="H22" s="16" t="s">
        <v>14542</v>
      </c>
      <c r="I22" s="21">
        <f>B6L295C1*B6L295C2</f>
        <v>200.76479999999998</v>
      </c>
      <c r="J22" s="16" t="s">
        <v>14543</v>
      </c>
      <c r="K22" s="23">
        <f>IF(B6L296C3=0,0,B6L295C3/B6L296C3)</f>
        <v>0.19259493074173292</v>
      </c>
      <c r="L22" s="16" t="s">
        <v>14544</v>
      </c>
      <c r="M22" s="23">
        <f>A1L555C81</f>
        <v>1.5990779382524527</v>
      </c>
      <c r="N22" s="16" t="s">
        <v>14545</v>
      </c>
      <c r="O22" s="23">
        <f>B6L295C1*B6L295C5</f>
        <v>160.51928122883299</v>
      </c>
      <c r="P22" s="16" t="s">
        <v>14546</v>
      </c>
      <c r="Q22" s="23">
        <f>B3L852C27</f>
        <v>2.0354261453542613</v>
      </c>
      <c r="R22" s="16" t="s">
        <v>14547</v>
      </c>
      <c r="S22" s="23">
        <f>B6L295C6*B6L295C7</f>
        <v>326.72514184664016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179.69882801565211</v>
      </c>
      <c r="X22" s="16" t="s">
        <v>14549</v>
      </c>
      <c r="Y22" s="23">
        <f>IF(B6L296C10=0,0,B6L295C10/B6L296C10)</f>
        <v>0.21443934211853224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8.6168252159999987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12.925237823999998</v>
      </c>
      <c r="AH22" s="16" t="s">
        <v>14552</v>
      </c>
      <c r="AI22" s="23">
        <f>IF(B6L296C15=0,0,B6L295C15/B6L296C15)</f>
        <v>0.19270287857533433</v>
      </c>
      <c r="AJ22" s="16" t="s">
        <v>12557</v>
      </c>
      <c r="AK22" s="23">
        <f>A1L535C14</f>
        <v>5.629E-2</v>
      </c>
      <c r="AL22" s="16" t="s">
        <v>14553</v>
      </c>
      <c r="AM22" s="23">
        <f>B6L295C3*B6L295C17</f>
        <v>11.301050591999999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13.561260710399999</v>
      </c>
      <c r="AR22" s="16" t="s">
        <v>14555</v>
      </c>
      <c r="AS22" s="23">
        <f>IF(B6L296C20=0,0,B6L295C20/B6L296C20)</f>
        <v>0.19259493074173292</v>
      </c>
      <c r="AT22" s="16" t="s">
        <v>14556</v>
      </c>
      <c r="AU22" s="17">
        <f>A1L253C27</f>
        <v>198095</v>
      </c>
      <c r="AV22" s="16" t="s">
        <v>12563</v>
      </c>
      <c r="AW22" s="17">
        <f>A1L575C1</f>
        <v>200</v>
      </c>
      <c r="AX22" s="16" t="s">
        <v>14557</v>
      </c>
      <c r="AY22" s="23">
        <f>IF(B6L295C23=0,0,B6L295C22/B6L295C23)</f>
        <v>990.47500000000002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247.61875000000001</v>
      </c>
      <c r="BD22" s="16" t="s">
        <v>14559</v>
      </c>
      <c r="BE22" s="23">
        <f>IF(B6L296C26=0,0,B6L295C26/B6L296C26)</f>
        <v>0.25812131930035237</v>
      </c>
      <c r="BF22" s="16" t="s">
        <v>14560</v>
      </c>
      <c r="BG22" s="23">
        <f>B6L295C3+B6L295C10+B6L295C15+B6L295C20+B6L295C26</f>
        <v>654.5688765500521</v>
      </c>
      <c r="BH22" s="16" t="s">
        <v>14561</v>
      </c>
      <c r="BI22" s="17">
        <f>B6L298C3*B6L295C4</f>
        <v>2062.7282238081634</v>
      </c>
      <c r="BJ22" s="16" t="s">
        <v>14562</v>
      </c>
      <c r="BK22" s="17">
        <f>B6L298C10*B6L295C11</f>
        <v>1846.2890124819426</v>
      </c>
      <c r="BL22" s="16" t="s">
        <v>14563</v>
      </c>
      <c r="BM22" s="17">
        <f>B6L298C15*B6L295C16</f>
        <v>132.79844304876954</v>
      </c>
      <c r="BN22" s="16" t="s">
        <v>14564</v>
      </c>
      <c r="BO22" s="17">
        <f>B6L298C20*B6L295C21</f>
        <v>139.3331660617938</v>
      </c>
      <c r="BP22" s="16" t="s">
        <v>14565</v>
      </c>
      <c r="BQ22" s="17">
        <f>B6L298C26*B6L295C27</f>
        <v>2544.1221985582019</v>
      </c>
      <c r="BR22" s="16" t="s">
        <v>14566</v>
      </c>
      <c r="BS22" s="15">
        <f>B6L295C29+B6L295C30+B6L295C31+B6L295C32+B6L295C33</f>
        <v>6725.2710439588718</v>
      </c>
      <c r="BT22" s="16" t="s">
        <v>14567</v>
      </c>
      <c r="BU22" s="23">
        <f>IF(B6L295C3=0,0,B6L295C29/B6L295C3)</f>
        <v>10.274351997004274</v>
      </c>
      <c r="BV22" s="16" t="s">
        <v>14568</v>
      </c>
      <c r="BW22" s="23">
        <f>IF(B6L295C8=0,0,B6L295C30/B6L295C8)</f>
        <v>5.6508935983523507</v>
      </c>
      <c r="BX22" s="16" t="s">
        <v>14569</v>
      </c>
      <c r="BY22" s="23">
        <f>IF(B6L295C13=0,0,B6L295C31/B6L295C13)</f>
        <v>15.411527995506409</v>
      </c>
      <c r="BZ22" s="16" t="s">
        <v>14570</v>
      </c>
      <c r="CA22" s="23">
        <f>IF(B6L295C18=0,0,B6L295C32/B6L295C18)</f>
        <v>12.329222396405127</v>
      </c>
      <c r="CB22" s="16" t="s">
        <v>14571</v>
      </c>
      <c r="CC22" s="23">
        <f>IF(B6L295C24=0,0,B6L295C33/B6L295C24)</f>
        <v>2.5685879992510685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21">
        <f>SUM(B6L281C1:B6L295C1)</f>
        <v>521.35040000000004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1042.4199599999999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1523.6249963219975</v>
      </c>
      <c r="T23" s="16" t="s">
        <v>945</v>
      </c>
      <c r="U23" s="19" t="str">
        <f>NULL_VALUE</f>
        <v>n/a</v>
      </c>
      <c r="V23" s="16" t="s">
        <v>14576</v>
      </c>
      <c r="W23" s="23">
        <f>SUM(B6L281C10:B6L295C10)</f>
        <v>837.99374797709845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44.715601965600015</v>
      </c>
      <c r="AD23" s="16" t="s">
        <v>945</v>
      </c>
      <c r="AE23" s="19" t="str">
        <f>NULL_VALUE</f>
        <v>n/a</v>
      </c>
      <c r="AF23" s="16" t="s">
        <v>14579</v>
      </c>
      <c r="AG23" s="23">
        <f>SUM(B6L281C15:B6L295C15)</f>
        <v>67.073402948400002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23">
        <f>SUM(B6L281C18:B6L295C18)</f>
        <v>58.677819548400009</v>
      </c>
      <c r="AN23" s="16" t="s">
        <v>945</v>
      </c>
      <c r="AO23" s="19" t="str">
        <f>NULL_VALUE</f>
        <v>n/a</v>
      </c>
      <c r="AP23" s="16" t="s">
        <v>14582</v>
      </c>
      <c r="AQ23" s="23">
        <f>SUM(B6L281C20:B6L295C20)</f>
        <v>70.413383458079991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3837.2460000000001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959.31150000000002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2977.2119943835787</v>
      </c>
      <c r="BH23" s="16" t="s">
        <v>14588</v>
      </c>
      <c r="BI23" s="17">
        <f>SUM(B6L281C29:B6L295C29)</f>
        <v>10710.189597743116</v>
      </c>
      <c r="BJ23" s="16" t="s">
        <v>14589</v>
      </c>
      <c r="BK23" s="17">
        <f>SUM(B6L281C30:B6L295C30)</f>
        <v>8609.8427380055982</v>
      </c>
      <c r="BL23" s="16" t="s">
        <v>14590</v>
      </c>
      <c r="BM23" s="17">
        <f>SUM(B6L281C31:B6L295C31)</f>
        <v>689.13575152876581</v>
      </c>
      <c r="BN23" s="16" t="s">
        <v>14591</v>
      </c>
      <c r="BO23" s="17">
        <f>SUM(B6L281C32:B6L295C32)</f>
        <v>723.45188694835178</v>
      </c>
      <c r="BP23" s="16" t="s">
        <v>14592</v>
      </c>
      <c r="BQ23" s="17">
        <f>SUM(B6L281C33:B6L295C33)</f>
        <v>9856.3040257741632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0.35013293039477672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0.281469290583925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2.2528930783206561E-2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2.3650779182306375E-2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0.32221806905578521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10710.189597743114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8609.8427380055964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23">
        <f>B6L297C15*B6L120C1</f>
        <v>689.13575152876592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23">
        <f>B6L297C20*B6L120C1</f>
        <v>723.45188694835178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9856.304025774165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2483</v>
      </c>
      <c r="F9" s="16" t="s">
        <v>14613</v>
      </c>
      <c r="G9" s="21">
        <f>B6L202C8</f>
        <v>4.7577354473917346</v>
      </c>
      <c r="H9" s="16" t="s">
        <v>14614</v>
      </c>
      <c r="I9" s="21">
        <f>IF(B6L302C2=0,0,B6L302C1/B6L302C2)</f>
        <v>521.8869412676612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35887</v>
      </c>
      <c r="F10" s="16" t="s">
        <v>14615</v>
      </c>
      <c r="G10" s="21">
        <f>B6L203C8</f>
        <v>101.75718953347372</v>
      </c>
      <c r="H10" s="16" t="s">
        <v>14616</v>
      </c>
      <c r="I10" s="21">
        <f>IF(B6L303C2=0,0,B6L303C1/B6L303C2)</f>
        <v>352.67286925406609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39816</v>
      </c>
      <c r="F11" s="16" t="s">
        <v>14617</v>
      </c>
      <c r="G11" s="21">
        <f>B6L204C8</f>
        <v>165.62431543099632</v>
      </c>
      <c r="H11" s="16" t="s">
        <v>14618</v>
      </c>
      <c r="I11" s="21">
        <f>IF(B6L304C2=0,0,B6L304C1/B6L304C2)</f>
        <v>240.39948419644003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21613</v>
      </c>
      <c r="F12" s="16" t="s">
        <v>14619</v>
      </c>
      <c r="G12" s="21">
        <f>B6L205C8</f>
        <v>26.338278739408675</v>
      </c>
      <c r="H12" s="16" t="s">
        <v>14620</v>
      </c>
      <c r="I12" s="21">
        <f>IF(B6L305C2=0,0,B6L305C1/B6L305C2)</f>
        <v>820.59272793941261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372489</v>
      </c>
      <c r="F13" s="16" t="s">
        <v>14621</v>
      </c>
      <c r="G13" s="21">
        <f>B6L206C8</f>
        <v>851.84054131660491</v>
      </c>
      <c r="H13" s="16" t="s">
        <v>14622</v>
      </c>
      <c r="I13" s="21">
        <f>IF(B6L306C2=0,0,B6L306C1/B6L306C2)</f>
        <v>437.27550161475165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6067</v>
      </c>
      <c r="F14" s="16" t="s">
        <v>14623</v>
      </c>
      <c r="G14" s="21">
        <f>B6L207C8</f>
        <v>11.036625956025803</v>
      </c>
      <c r="H14" s="16" t="s">
        <v>14624</v>
      </c>
      <c r="I14" s="21">
        <f>IF(B6L307C2=0,0,B6L307C1/B6L307C2)</f>
        <v>549.71510533864966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7888</v>
      </c>
      <c r="F15" s="16" t="s">
        <v>14625</v>
      </c>
      <c r="G15" s="15">
        <f>B6L208C8</f>
        <v>0</v>
      </c>
      <c r="H15" s="16" t="s">
        <v>14626</v>
      </c>
      <c r="I15" s="15">
        <f>IF(B6L308C2=0,0,B6L308C1/B6L308C2)</f>
        <v>0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4823</v>
      </c>
      <c r="F16" s="16" t="s">
        <v>14627</v>
      </c>
      <c r="G16" s="21">
        <f>B6L209C8</f>
        <v>34.011724082013039</v>
      </c>
      <c r="H16" s="16" t="s">
        <v>14628</v>
      </c>
      <c r="I16" s="21">
        <f>IF(B6L309C2=0,0,B6L309C1/B6L309C2)</f>
        <v>141.8040434636662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1102</v>
      </c>
      <c r="F17" s="16" t="s">
        <v>14629</v>
      </c>
      <c r="G17" s="21">
        <f>B6L210C8</f>
        <v>5.1148976712259104</v>
      </c>
      <c r="H17" s="16" t="s">
        <v>14630</v>
      </c>
      <c r="I17" s="21">
        <f>IF(B6L310C2=0,0,B6L310C1/B6L310C2)</f>
        <v>215.44908047708387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67365</v>
      </c>
      <c r="F18" s="16" t="s">
        <v>14631</v>
      </c>
      <c r="G18" s="15">
        <f>B6L211C8</f>
        <v>0</v>
      </c>
      <c r="H18" s="16" t="s">
        <v>14632</v>
      </c>
      <c r="I18" s="15">
        <f>IF(B6L311C2=0,0,B6L311C1/B6L311C2)</f>
        <v>0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48577</v>
      </c>
      <c r="F19" s="16" t="s">
        <v>14633</v>
      </c>
      <c r="G19" s="21">
        <f>B6L212C8</f>
        <v>58.486533159188355</v>
      </c>
      <c r="H19" s="16" t="s">
        <v>14634</v>
      </c>
      <c r="I19" s="21">
        <f>IF(B6L312C2=0,0,B6L312C1/B6L312C2)</f>
        <v>830.56726696012845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112</v>
      </c>
      <c r="F20" s="16" t="s">
        <v>14635</v>
      </c>
      <c r="G20" s="21">
        <f>B6L213C8</f>
        <v>7.9058823529411765E-2</v>
      </c>
      <c r="H20" s="16" t="s">
        <v>14636</v>
      </c>
      <c r="I20" s="15">
        <f>IF(B6L313C2=0,0,B6L313C1/B6L313C2)</f>
        <v>1416.6666666666667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35026</v>
      </c>
      <c r="F21" s="16" t="s">
        <v>14637</v>
      </c>
      <c r="G21" s="21">
        <f>B6L214C8</f>
        <v>88.360212908540291</v>
      </c>
      <c r="H21" s="16" t="s">
        <v>14638</v>
      </c>
      <c r="I21" s="21">
        <f>IF(B6L314C2=0,0,B6L314C1/B6L314C2)</f>
        <v>396.40013131537654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306044</v>
      </c>
      <c r="F22" s="16" t="s">
        <v>14639</v>
      </c>
      <c r="G22" s="21">
        <f>B6L215C8</f>
        <v>761.36229361240225</v>
      </c>
      <c r="H22" s="16" t="s">
        <v>14640</v>
      </c>
      <c r="I22" s="21">
        <f>IF(B6L315C2=0,0,B6L315C1/B6L315C2)</f>
        <v>401.96894772385753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949292</v>
      </c>
      <c r="F23" s="16" t="s">
        <v>14642</v>
      </c>
      <c r="G23" s="15">
        <f>B6L216C8</f>
        <v>2108.7694066808008</v>
      </c>
      <c r="H23" s="16" t="s">
        <v>14643</v>
      </c>
      <c r="I23" s="21">
        <f>IF(B6L316C2=0,0,B6L316C1/B6L316C2)</f>
        <v>450.16396624142226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12009.927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11976.835500000001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11910.984000000002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11789.167750000001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10702.945000000002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612.36099999999999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621.61349999999993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649.29033333333325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653.24299999999994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586.44579999999996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198.852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197.3485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195.81633333333335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193.423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175.49760000000001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413.50900000000001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424.26499999999993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453.47399999999993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459.81999999999994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410.94819999999993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1451</v>
      </c>
      <c r="F9" s="16" t="s">
        <v>14758</v>
      </c>
      <c r="G9" s="21">
        <f>IF(B7L101C1=0,0,B7L202C1/B7L101C1)</f>
        <v>0.12081672103419114</v>
      </c>
      <c r="H9" s="16" t="s">
        <v>14759</v>
      </c>
      <c r="I9" s="21">
        <f>B7L202C2</f>
        <v>0.12081672103419114</v>
      </c>
      <c r="J9" s="16" t="s">
        <v>14760</v>
      </c>
      <c r="K9" s="17">
        <f>B7L202C3*B7L116C1</f>
        <v>49.958801498127343</v>
      </c>
      <c r="L9" s="16" t="s">
        <v>14761</v>
      </c>
      <c r="M9" s="23">
        <f>B7L202C4</f>
        <v>49.958801498127343</v>
      </c>
      <c r="N9" s="16" t="s">
        <v>14762</v>
      </c>
      <c r="O9" s="23">
        <f>B7L202C5/24</f>
        <v>2.0816167290886392</v>
      </c>
      <c r="P9" s="16" t="s">
        <v>14763</v>
      </c>
      <c r="Q9" s="23">
        <f>B7L202C6</f>
        <v>2.0816167290886392</v>
      </c>
      <c r="R9" s="16" t="s">
        <v>14764</v>
      </c>
      <c r="S9" s="25">
        <f>IF(B7L202C7=0,0,B7L202C1/B7L202C7)</f>
        <v>697.05435190044238</v>
      </c>
      <c r="T9" s="16" t="s">
        <v>14765</v>
      </c>
      <c r="U9" s="17">
        <f>A1L202C18</f>
        <v>1414.5</v>
      </c>
      <c r="V9" s="16" t="s">
        <v>14766</v>
      </c>
      <c r="W9" s="23">
        <f>IF(B7L102C1=0,0,B7L202C9/B7L102C1)</f>
        <v>0.11810298304589721</v>
      </c>
      <c r="X9" s="16" t="s">
        <v>14767</v>
      </c>
      <c r="Y9" s="23">
        <f>B7L202C10</f>
        <v>0.11810298304589721</v>
      </c>
      <c r="Z9" s="16" t="s">
        <v>14768</v>
      </c>
      <c r="AA9" s="23">
        <f>B7L202C11*B7L117C1</f>
        <v>50.106962101967575</v>
      </c>
      <c r="AB9" s="16" t="s">
        <v>14769</v>
      </c>
      <c r="AC9" s="23">
        <f>B7L202C12</f>
        <v>50.106962101967575</v>
      </c>
      <c r="AD9" s="16" t="s">
        <v>14770</v>
      </c>
      <c r="AE9" s="23">
        <f>B7L202C13/24</f>
        <v>2.0877900875819821</v>
      </c>
      <c r="AF9" s="16" t="s">
        <v>14771</v>
      </c>
      <c r="AG9" s="23">
        <f>B7L202C14</f>
        <v>2.0877900875819821</v>
      </c>
      <c r="AH9" s="16" t="s">
        <v>14772</v>
      </c>
      <c r="AI9" s="26">
        <f>IF(B7L202C15=0,0,B7L202C9/B7L202C15)</f>
        <v>677.51064075518855</v>
      </c>
      <c r="AJ9" s="16" t="s">
        <v>14773</v>
      </c>
      <c r="AK9" s="17">
        <f>A1L202C21</f>
        <v>1384.6666666666667</v>
      </c>
      <c r="AL9" s="16" t="s">
        <v>14774</v>
      </c>
      <c r="AM9" s="23">
        <f>IF(B7L103C1=0,0,B7L202C17/B7L103C1)</f>
        <v>0.11625124059159735</v>
      </c>
      <c r="AN9" s="16" t="s">
        <v>14775</v>
      </c>
      <c r="AO9" s="23">
        <f>B7L202C18</f>
        <v>0.11625124059159735</v>
      </c>
      <c r="AP9" s="16" t="s">
        <v>14776</v>
      </c>
      <c r="AQ9" s="23">
        <f>B7L202C19*B7L118C1</f>
        <v>52.716915076034006</v>
      </c>
      <c r="AR9" s="16" t="s">
        <v>14777</v>
      </c>
      <c r="AS9" s="23">
        <f>B7L202C20</f>
        <v>52.716915076034006</v>
      </c>
      <c r="AT9" s="16" t="s">
        <v>14778</v>
      </c>
      <c r="AU9" s="17">
        <f>B7L202C21/24</f>
        <v>2.1965381281680836</v>
      </c>
      <c r="AV9" s="16" t="s">
        <v>14779</v>
      </c>
      <c r="AW9" s="23">
        <f>B7L202C22</f>
        <v>2.1965381281680836</v>
      </c>
      <c r="AX9" s="16" t="s">
        <v>14780</v>
      </c>
      <c r="AY9" s="26">
        <f>IF(B7L202C23=0,0,B7L202C17/B7L202C23)</f>
        <v>630.3859008454732</v>
      </c>
      <c r="AZ9" s="16" t="s">
        <v>14781</v>
      </c>
      <c r="BA9" s="17">
        <f>A1L202C24</f>
        <v>1405.25</v>
      </c>
      <c r="BB9" s="16" t="s">
        <v>14782</v>
      </c>
      <c r="BC9" s="23">
        <f>IF(B7L104C1=0,0,B7L202C25/B7L104C1)</f>
        <v>0.11919840567202039</v>
      </c>
      <c r="BD9" s="16" t="s">
        <v>14783</v>
      </c>
      <c r="BE9" s="23">
        <f>B7L202C26</f>
        <v>0.11919840567202039</v>
      </c>
      <c r="BF9" s="16" t="s">
        <v>14784</v>
      </c>
      <c r="BG9" s="23">
        <f>B7L202C27*B7L119C1</f>
        <v>54.809810896108409</v>
      </c>
      <c r="BH9" s="16" t="s">
        <v>14785</v>
      </c>
      <c r="BI9" s="23">
        <f>B7L202C28</f>
        <v>54.809810896108409</v>
      </c>
      <c r="BJ9" s="16" t="s">
        <v>14786</v>
      </c>
      <c r="BK9" s="23">
        <f>B7L202C29/24</f>
        <v>2.2837421206711839</v>
      </c>
      <c r="BL9" s="16" t="s">
        <v>14787</v>
      </c>
      <c r="BM9" s="23">
        <f>B7L202C30</f>
        <v>2.2837421206711839</v>
      </c>
      <c r="BN9" s="16" t="s">
        <v>14788</v>
      </c>
      <c r="BO9" s="26">
        <f>IF(B7L202C31=0,0,B7L202C25/B7L202C31)</f>
        <v>615.32779348440704</v>
      </c>
      <c r="BP9" s="16" t="s">
        <v>14789</v>
      </c>
      <c r="BQ9" s="17">
        <f>A1L202C27</f>
        <v>1218</v>
      </c>
      <c r="BR9" s="16" t="s">
        <v>14790</v>
      </c>
      <c r="BS9" s="21">
        <f>IF(B7L105C1=0,0,B7L202C33/B7L105C1)</f>
        <v>0.11380045398719696</v>
      </c>
      <c r="BT9" s="16" t="s">
        <v>14791</v>
      </c>
      <c r="BU9" s="23">
        <f>B7L202C34</f>
        <v>0.11380045398719696</v>
      </c>
      <c r="BV9" s="16" t="s">
        <v>14792</v>
      </c>
      <c r="BW9" s="23">
        <f>B7L202C35*B7L120C1</f>
        <v>46.766091725221408</v>
      </c>
      <c r="BX9" s="16" t="s">
        <v>14793</v>
      </c>
      <c r="BY9" s="23">
        <f>B7L202C36</f>
        <v>46.766091725221408</v>
      </c>
      <c r="BZ9" s="16" t="s">
        <v>14794</v>
      </c>
      <c r="CA9" s="23">
        <f>B7L202C37/24</f>
        <v>1.9485871552175587</v>
      </c>
      <c r="CB9" s="16" t="s">
        <v>14795</v>
      </c>
      <c r="CC9" s="23">
        <f>B7L202C38</f>
        <v>1.9485871552175587</v>
      </c>
      <c r="CD9" s="16" t="s">
        <v>14796</v>
      </c>
      <c r="CE9" s="26">
        <f>IF(B7L202C39=0,0,B7L202C33/B7L202C39)</f>
        <v>625.06826894484527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27698</v>
      </c>
      <c r="F10" s="16" t="s">
        <v>14798</v>
      </c>
      <c r="G10" s="21">
        <f>IF(B7L101C1=0,0,B7L203C1/B7L101C1)</f>
        <v>2.3062588140627334</v>
      </c>
      <c r="H10" s="16" t="s">
        <v>14799</v>
      </c>
      <c r="I10" s="21">
        <f>B7L203C2</f>
        <v>2.3062588140627334</v>
      </c>
      <c r="J10" s="16" t="s">
        <v>14800</v>
      </c>
      <c r="K10" s="17">
        <f>B7L203C3*B7L116C1</f>
        <v>953.65877594426684</v>
      </c>
      <c r="L10" s="16" t="s">
        <v>14801</v>
      </c>
      <c r="M10" s="23">
        <f>B7L203C4</f>
        <v>953.65877594426684</v>
      </c>
      <c r="N10" s="16" t="s">
        <v>14802</v>
      </c>
      <c r="O10" s="23">
        <f>B7L203C5/24</f>
        <v>39.735782331011116</v>
      </c>
      <c r="P10" s="16" t="s">
        <v>14803</v>
      </c>
      <c r="Q10" s="23">
        <f>B7L203C6</f>
        <v>39.735782331011116</v>
      </c>
      <c r="R10" s="16" t="s">
        <v>14804</v>
      </c>
      <c r="S10" s="25">
        <f>IF(B7L203C7=0,0,B7L203C1/B7L203C7)</f>
        <v>697.05435190044227</v>
      </c>
      <c r="T10" s="16" t="s">
        <v>14805</v>
      </c>
      <c r="U10" s="17">
        <f>A1L203C18</f>
        <v>26677</v>
      </c>
      <c r="V10" s="16" t="s">
        <v>14806</v>
      </c>
      <c r="W10" s="23">
        <f>IF(B7L102C1=0,0,B7L203C9/B7L102C1)</f>
        <v>2.2273830178263698</v>
      </c>
      <c r="X10" s="16" t="s">
        <v>14807</v>
      </c>
      <c r="Y10" s="23">
        <f>B7L203C10</f>
        <v>2.2273830178263698</v>
      </c>
      <c r="Z10" s="16" t="s">
        <v>14808</v>
      </c>
      <c r="AA10" s="23">
        <f>B7L203C11*B7L117C1</f>
        <v>945.0006560581046</v>
      </c>
      <c r="AB10" s="16" t="s">
        <v>14809</v>
      </c>
      <c r="AC10" s="23">
        <f>B7L203C12</f>
        <v>945.0006560581046</v>
      </c>
      <c r="AD10" s="16" t="s">
        <v>14810</v>
      </c>
      <c r="AE10" s="23">
        <f>B7L203C13/24</f>
        <v>39.375027335754361</v>
      </c>
      <c r="AF10" s="16" t="s">
        <v>14811</v>
      </c>
      <c r="AG10" s="23">
        <f>B7L203C14</f>
        <v>39.375027335754361</v>
      </c>
      <c r="AH10" s="16" t="s">
        <v>14812</v>
      </c>
      <c r="AI10" s="26">
        <f>IF(B7L203C15=0,0,B7L203C9/B7L203C15)</f>
        <v>677.51064075518855</v>
      </c>
      <c r="AJ10" s="16" t="s">
        <v>14813</v>
      </c>
      <c r="AK10" s="17">
        <f>A1L203C21</f>
        <v>28452.666666666668</v>
      </c>
      <c r="AL10" s="16" t="s">
        <v>14814</v>
      </c>
      <c r="AM10" s="23">
        <f>IF(B7L103C1=0,0,B7L203C17/B7L103C1)</f>
        <v>2.3887754921563711</v>
      </c>
      <c r="AN10" s="16" t="s">
        <v>14815</v>
      </c>
      <c r="AO10" s="23">
        <f>B7L203C18</f>
        <v>2.3887754921563711</v>
      </c>
      <c r="AP10" s="16" t="s">
        <v>14816</v>
      </c>
      <c r="AQ10" s="17">
        <f>B7L203C19*B7L118C1</f>
        <v>1083.247577530118</v>
      </c>
      <c r="AR10" s="16" t="s">
        <v>14817</v>
      </c>
      <c r="AS10" s="17">
        <f>B7L203C20</f>
        <v>1083.247577530118</v>
      </c>
      <c r="AT10" s="16" t="s">
        <v>14818</v>
      </c>
      <c r="AU10" s="17">
        <f>B7L203C21/24</f>
        <v>45.135315730421581</v>
      </c>
      <c r="AV10" s="16" t="s">
        <v>14819</v>
      </c>
      <c r="AW10" s="23">
        <f>B7L203C22</f>
        <v>45.135315730421581</v>
      </c>
      <c r="AX10" s="16" t="s">
        <v>14820</v>
      </c>
      <c r="AY10" s="26">
        <f>IF(B7L203C23=0,0,B7L203C17/B7L203C23)</f>
        <v>630.3859008454732</v>
      </c>
      <c r="AZ10" s="16" t="s">
        <v>14821</v>
      </c>
      <c r="BA10" s="17">
        <f>A1L203C24</f>
        <v>30029.75</v>
      </c>
      <c r="BB10" s="16" t="s">
        <v>14822</v>
      </c>
      <c r="BC10" s="23">
        <f>IF(B7L104C1=0,0,B7L203C25/B7L104C1)</f>
        <v>2.5472323947549222</v>
      </c>
      <c r="BD10" s="16" t="s">
        <v>14823</v>
      </c>
      <c r="BE10" s="23">
        <f>B7L203C26</f>
        <v>2.5472323947549222</v>
      </c>
      <c r="BF10" s="16" t="s">
        <v>14824</v>
      </c>
      <c r="BG10" s="17">
        <f>B7L203C27*B7L119C1</f>
        <v>1171.2683997562083</v>
      </c>
      <c r="BH10" s="16" t="s">
        <v>14825</v>
      </c>
      <c r="BI10" s="17">
        <f>B7L203C28</f>
        <v>1171.2683997562083</v>
      </c>
      <c r="BJ10" s="16" t="s">
        <v>14826</v>
      </c>
      <c r="BK10" s="23">
        <f>B7L203C29/24</f>
        <v>48.802849989842009</v>
      </c>
      <c r="BL10" s="16" t="s">
        <v>14827</v>
      </c>
      <c r="BM10" s="23">
        <f>B7L203C30</f>
        <v>48.802849989842009</v>
      </c>
      <c r="BN10" s="16" t="s">
        <v>14828</v>
      </c>
      <c r="BO10" s="26">
        <f>IF(B7L203C31=0,0,B7L203C25/B7L203C31)</f>
        <v>615.32779348440704</v>
      </c>
      <c r="BP10" s="16" t="s">
        <v>14829</v>
      </c>
      <c r="BQ10" s="17">
        <f>A1L203C27</f>
        <v>27359.4</v>
      </c>
      <c r="BR10" s="16" t="s">
        <v>14830</v>
      </c>
      <c r="BS10" s="21">
        <f>IF(B7L105C1=0,0,B7L203C33/B7L105C1)</f>
        <v>2.5562497051045292</v>
      </c>
      <c r="BT10" s="16" t="s">
        <v>14831</v>
      </c>
      <c r="BU10" s="23">
        <f>B7L203C34</f>
        <v>2.5562497051045292</v>
      </c>
      <c r="BV10" s="16" t="s">
        <v>14832</v>
      </c>
      <c r="BW10" s="17">
        <f>B7L203C35*B7L120C1</f>
        <v>1050.4862150632368</v>
      </c>
      <c r="BX10" s="16" t="s">
        <v>14833</v>
      </c>
      <c r="BY10" s="17">
        <f>B7L203C36</f>
        <v>1050.4862150632368</v>
      </c>
      <c r="BZ10" s="16" t="s">
        <v>14834</v>
      </c>
      <c r="CA10" s="23">
        <f>B7L203C37/24</f>
        <v>43.770258960968199</v>
      </c>
      <c r="CB10" s="16" t="s">
        <v>14835</v>
      </c>
      <c r="CC10" s="23">
        <f>B7L203C38</f>
        <v>43.770258960968199</v>
      </c>
      <c r="CD10" s="16" t="s">
        <v>14836</v>
      </c>
      <c r="CE10" s="26">
        <f>IF(B7L203C39=0,0,B7L203C33/B7L203C39)</f>
        <v>625.06826894484539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5167</v>
      </c>
      <c r="F11" s="16" t="s">
        <v>14838</v>
      </c>
      <c r="G11" s="21">
        <f>IF(B7L101C1=0,0,B7L204C1/B7L101C1)</f>
        <v>0.43022742769377365</v>
      </c>
      <c r="H11" s="16" t="s">
        <v>14839</v>
      </c>
      <c r="I11" s="21">
        <f>B7L204C2</f>
        <v>0.43022742769377365</v>
      </c>
      <c r="J11" s="16" t="s">
        <v>14840</v>
      </c>
      <c r="K11" s="17">
        <f>B7L204C3*B7L116C1</f>
        <v>177.90291339822465</v>
      </c>
      <c r="L11" s="16" t="s">
        <v>14841</v>
      </c>
      <c r="M11" s="23">
        <f>B7L204C4</f>
        <v>177.90291339822465</v>
      </c>
      <c r="N11" s="16" t="s">
        <v>14842</v>
      </c>
      <c r="O11" s="23">
        <f>B7L204C5/24</f>
        <v>7.412621391592694</v>
      </c>
      <c r="P11" s="16" t="s">
        <v>14843</v>
      </c>
      <c r="Q11" s="23">
        <f>B7L204C6</f>
        <v>7.412621391592694</v>
      </c>
      <c r="R11" s="16" t="s">
        <v>14844</v>
      </c>
      <c r="S11" s="25">
        <f>IF(B7L204C7=0,0,B7L204C1/B7L204C7)</f>
        <v>697.05435190044227</v>
      </c>
      <c r="T11" s="16" t="s">
        <v>14845</v>
      </c>
      <c r="U11" s="17">
        <f>A1L204C18</f>
        <v>3935.5</v>
      </c>
      <c r="V11" s="16" t="s">
        <v>14846</v>
      </c>
      <c r="W11" s="23">
        <f>IF(B7L102C1=0,0,B7L204C9/B7L102C1)</f>
        <v>0.32859264035145175</v>
      </c>
      <c r="X11" s="16" t="s">
        <v>14847</v>
      </c>
      <c r="Y11" s="23">
        <f>B7L204C10</f>
        <v>0.32859264035145175</v>
      </c>
      <c r="Z11" s="16" t="s">
        <v>14848</v>
      </c>
      <c r="AA11" s="23">
        <f>B7L204C11*B7L117C1</f>
        <v>139.41035655870866</v>
      </c>
      <c r="AB11" s="16" t="s">
        <v>14849</v>
      </c>
      <c r="AC11" s="23">
        <f>B7L204C12</f>
        <v>139.41035655870866</v>
      </c>
      <c r="AD11" s="16" t="s">
        <v>14850</v>
      </c>
      <c r="AE11" s="23">
        <f>B7L204C13/24</f>
        <v>5.8087648566128607</v>
      </c>
      <c r="AF11" s="16" t="s">
        <v>14851</v>
      </c>
      <c r="AG11" s="23">
        <f>B7L204C14</f>
        <v>5.8087648566128607</v>
      </c>
      <c r="AH11" s="16" t="s">
        <v>14852</v>
      </c>
      <c r="AI11" s="26">
        <f>IF(B7L204C15=0,0,B7L204C9/B7L204C15)</f>
        <v>677.51064075518855</v>
      </c>
      <c r="AJ11" s="16" t="s">
        <v>14853</v>
      </c>
      <c r="AK11" s="17">
        <f>A1L204C21</f>
        <v>3854.6666666666665</v>
      </c>
      <c r="AL11" s="16" t="s">
        <v>14854</v>
      </c>
      <c r="AM11" s="23">
        <f>IF(B7L103C1=0,0,B7L204C17/B7L103C1)</f>
        <v>0.3236228565722753</v>
      </c>
      <c r="AN11" s="16" t="s">
        <v>14855</v>
      </c>
      <c r="AO11" s="23">
        <f>B7L204C18</f>
        <v>0.3236228565722753</v>
      </c>
      <c r="AP11" s="16" t="s">
        <v>14856</v>
      </c>
      <c r="AQ11" s="23">
        <f>B7L204C19*B7L118C1</f>
        <v>146.75455126125595</v>
      </c>
      <c r="AR11" s="16" t="s">
        <v>14857</v>
      </c>
      <c r="AS11" s="23">
        <f>B7L204C20</f>
        <v>146.75455126125595</v>
      </c>
      <c r="AT11" s="16" t="s">
        <v>14858</v>
      </c>
      <c r="AU11" s="17">
        <f>B7L204C21/24</f>
        <v>6.1147729692189978</v>
      </c>
      <c r="AV11" s="16" t="s">
        <v>14859</v>
      </c>
      <c r="AW11" s="23">
        <f>B7L204C22</f>
        <v>6.1147729692189978</v>
      </c>
      <c r="AX11" s="16" t="s">
        <v>14860</v>
      </c>
      <c r="AY11" s="26">
        <f>IF(B7L204C23=0,0,B7L204C17/B7L204C23)</f>
        <v>630.38590084547309</v>
      </c>
      <c r="AZ11" s="16" t="s">
        <v>14861</v>
      </c>
      <c r="BA11" s="17">
        <f>A1L204C24</f>
        <v>3529.5</v>
      </c>
      <c r="BB11" s="16" t="s">
        <v>14862</v>
      </c>
      <c r="BC11" s="23">
        <f>IF(B7L104C1=0,0,B7L204C25/B7L104C1)</f>
        <v>0.2993850011168091</v>
      </c>
      <c r="BD11" s="16" t="s">
        <v>14863</v>
      </c>
      <c r="BE11" s="23">
        <f>B7L204C26</f>
        <v>0.2993850011168091</v>
      </c>
      <c r="BF11" s="16" t="s">
        <v>14864</v>
      </c>
      <c r="BG11" s="23">
        <f>B7L204C27*B7L119C1</f>
        <v>137.66321121353116</v>
      </c>
      <c r="BH11" s="16" t="s">
        <v>14865</v>
      </c>
      <c r="BI11" s="23">
        <f>B7L204C28</f>
        <v>137.66321121353116</v>
      </c>
      <c r="BJ11" s="16" t="s">
        <v>14866</v>
      </c>
      <c r="BK11" s="23">
        <f>B7L204C29/24</f>
        <v>5.7359671338971312</v>
      </c>
      <c r="BL11" s="16" t="s">
        <v>14867</v>
      </c>
      <c r="BM11" s="23">
        <f>B7L204C30</f>
        <v>5.7359671338971312</v>
      </c>
      <c r="BN11" s="16" t="s">
        <v>14868</v>
      </c>
      <c r="BO11" s="26">
        <f>IF(B7L204C31=0,0,B7L204C25/B7L204C31)</f>
        <v>615.32779348440704</v>
      </c>
      <c r="BP11" s="16" t="s">
        <v>14869</v>
      </c>
      <c r="BQ11" s="17">
        <f>A1L204C27</f>
        <v>3201</v>
      </c>
      <c r="BR11" s="16" t="s">
        <v>14870</v>
      </c>
      <c r="BS11" s="21">
        <f>IF(B7L105C1=0,0,B7L204C33/B7L105C1)</f>
        <v>0.29907656257226395</v>
      </c>
      <c r="BT11" s="16" t="s">
        <v>14871</v>
      </c>
      <c r="BU11" s="23">
        <f>B7L204C34</f>
        <v>0.29907656257226395</v>
      </c>
      <c r="BV11" s="16" t="s">
        <v>14872</v>
      </c>
      <c r="BW11" s="23">
        <f>B7L204C35*B7L120C1</f>
        <v>122.90497505125921</v>
      </c>
      <c r="BX11" s="16" t="s">
        <v>14873</v>
      </c>
      <c r="BY11" s="23">
        <f>B7L204C36</f>
        <v>122.90497505125921</v>
      </c>
      <c r="BZ11" s="16" t="s">
        <v>14874</v>
      </c>
      <c r="CA11" s="23">
        <f>B7L204C37/24</f>
        <v>5.1210406271358009</v>
      </c>
      <c r="CB11" s="16" t="s">
        <v>14875</v>
      </c>
      <c r="CC11" s="23">
        <f>B7L204C38</f>
        <v>5.1210406271358009</v>
      </c>
      <c r="CD11" s="16" t="s">
        <v>14876</v>
      </c>
      <c r="CE11" s="26">
        <f>IF(B7L204C39=0,0,B7L204C33/B7L204C39)</f>
        <v>625.06826894484527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16860</v>
      </c>
      <c r="F12" s="16" t="s">
        <v>14878</v>
      </c>
      <c r="G12" s="21">
        <f>IF(B7L101C1=0,0,B7L205C1/B7L101C1)</f>
        <v>1.4038386744565559</v>
      </c>
      <c r="H12" s="16" t="s">
        <v>14879</v>
      </c>
      <c r="I12" s="21">
        <f>B7L205C2</f>
        <v>1.4038386744565559</v>
      </c>
      <c r="J12" s="16" t="s">
        <v>14880</v>
      </c>
      <c r="K12" s="17">
        <f>B7L205C3*B7L116C1</f>
        <v>580.49992643585597</v>
      </c>
      <c r="L12" s="16" t="s">
        <v>14881</v>
      </c>
      <c r="M12" s="23">
        <f>B7L205C4</f>
        <v>580.49992643585597</v>
      </c>
      <c r="N12" s="16" t="s">
        <v>14882</v>
      </c>
      <c r="O12" s="23">
        <f>B7L205C5/24</f>
        <v>24.187496934827333</v>
      </c>
      <c r="P12" s="16" t="s">
        <v>14883</v>
      </c>
      <c r="Q12" s="23">
        <f>B7L205C6</f>
        <v>24.187496934827333</v>
      </c>
      <c r="R12" s="16" t="s">
        <v>14884</v>
      </c>
      <c r="S12" s="25">
        <f>IF(B7L205C7=0,0,B7L205C1/B7L205C7)</f>
        <v>697.05435190044227</v>
      </c>
      <c r="T12" s="16" t="s">
        <v>14885</v>
      </c>
      <c r="U12" s="17">
        <f>A1L205C18</f>
        <v>18107.5</v>
      </c>
      <c r="V12" s="16" t="s">
        <v>14886</v>
      </c>
      <c r="W12" s="23">
        <f>IF(B7L102C1=0,0,B7L205C9/B7L102C1)</f>
        <v>1.5118768225546722</v>
      </c>
      <c r="X12" s="16" t="s">
        <v>14887</v>
      </c>
      <c r="Y12" s="23">
        <f>B7L205C10</f>
        <v>1.5118768225546722</v>
      </c>
      <c r="Z12" s="16" t="s">
        <v>14888</v>
      </c>
      <c r="AA12" s="23">
        <f>B7L205C11*B7L117C1</f>
        <v>641.43642012115788</v>
      </c>
      <c r="AB12" s="16" t="s">
        <v>14889</v>
      </c>
      <c r="AC12" s="23">
        <f>B7L205C12</f>
        <v>641.43642012115788</v>
      </c>
      <c r="AD12" s="16" t="s">
        <v>14890</v>
      </c>
      <c r="AE12" s="23">
        <f>B7L205C13/24</f>
        <v>26.726517505048246</v>
      </c>
      <c r="AF12" s="16" t="s">
        <v>14891</v>
      </c>
      <c r="AG12" s="23">
        <f>B7L205C14</f>
        <v>26.726517505048246</v>
      </c>
      <c r="AH12" s="16" t="s">
        <v>14892</v>
      </c>
      <c r="AI12" s="26">
        <f>IF(B7L205C15=0,0,B7L205C9/B7L205C15)</f>
        <v>677.51064075518855</v>
      </c>
      <c r="AJ12" s="16" t="s">
        <v>14893</v>
      </c>
      <c r="AK12" s="17">
        <f>A1L205C21</f>
        <v>18466.333333333332</v>
      </c>
      <c r="AL12" s="16" t="s">
        <v>14894</v>
      </c>
      <c r="AM12" s="23">
        <f>IF(B7L103C1=0,0,B7L205C17/B7L103C1)</f>
        <v>1.5503616941583775</v>
      </c>
      <c r="AN12" s="16" t="s">
        <v>14895</v>
      </c>
      <c r="AO12" s="23">
        <f>B7L205C18</f>
        <v>1.5503616941583775</v>
      </c>
      <c r="AP12" s="16" t="s">
        <v>14896</v>
      </c>
      <c r="AQ12" s="23">
        <f>B7L205C19*B7L118C1</f>
        <v>703.04871889677599</v>
      </c>
      <c r="AR12" s="16" t="s">
        <v>14897</v>
      </c>
      <c r="AS12" s="23">
        <f>B7L205C20</f>
        <v>703.04871889677599</v>
      </c>
      <c r="AT12" s="16" t="s">
        <v>14898</v>
      </c>
      <c r="AU12" s="17">
        <f>B7L205C21/24</f>
        <v>29.293696620698999</v>
      </c>
      <c r="AV12" s="16" t="s">
        <v>14899</v>
      </c>
      <c r="AW12" s="23">
        <f>B7L205C22</f>
        <v>29.293696620698999</v>
      </c>
      <c r="AX12" s="16" t="s">
        <v>14900</v>
      </c>
      <c r="AY12" s="26">
        <f>IF(B7L205C23=0,0,B7L205C17/B7L205C23)</f>
        <v>630.3859008454732</v>
      </c>
      <c r="AZ12" s="16" t="s">
        <v>14901</v>
      </c>
      <c r="BA12" s="17">
        <f>A1L205C24</f>
        <v>18374</v>
      </c>
      <c r="BB12" s="16" t="s">
        <v>14902</v>
      </c>
      <c r="BC12" s="23">
        <f>IF(B7L104C1=0,0,B7L205C25/B7L104C1)</f>
        <v>1.5585493725797566</v>
      </c>
      <c r="BD12" s="16" t="s">
        <v>14903</v>
      </c>
      <c r="BE12" s="23">
        <f>B7L205C26</f>
        <v>1.5585493725797566</v>
      </c>
      <c r="BF12" s="16" t="s">
        <v>14904</v>
      </c>
      <c r="BG12" s="23">
        <f>B7L205C27*B7L119C1</f>
        <v>716.65217249962359</v>
      </c>
      <c r="BH12" s="16" t="s">
        <v>14905</v>
      </c>
      <c r="BI12" s="23">
        <f>B7L205C28</f>
        <v>716.65217249962359</v>
      </c>
      <c r="BJ12" s="16" t="s">
        <v>14906</v>
      </c>
      <c r="BK12" s="23">
        <f>B7L205C29/24</f>
        <v>29.860507187484316</v>
      </c>
      <c r="BL12" s="16" t="s">
        <v>14907</v>
      </c>
      <c r="BM12" s="23">
        <f>B7L205C30</f>
        <v>29.860507187484316</v>
      </c>
      <c r="BN12" s="16" t="s">
        <v>14908</v>
      </c>
      <c r="BO12" s="26">
        <f>IF(B7L205C31=0,0,B7L205C25/B7L205C31)</f>
        <v>615.32779348440704</v>
      </c>
      <c r="BP12" s="16" t="s">
        <v>14909</v>
      </c>
      <c r="BQ12" s="17">
        <f>A1L205C27</f>
        <v>15944.8</v>
      </c>
      <c r="BR12" s="16" t="s">
        <v>14910</v>
      </c>
      <c r="BS12" s="21">
        <f>IF(B7L105C1=0,0,B7L205C33/B7L105C1)</f>
        <v>1.4897581927217225</v>
      </c>
      <c r="BT12" s="16" t="s">
        <v>14911</v>
      </c>
      <c r="BU12" s="23">
        <f>B7L205C34</f>
        <v>1.4897581927217225</v>
      </c>
      <c r="BV12" s="16" t="s">
        <v>14912</v>
      </c>
      <c r="BW12" s="23">
        <f>B7L205C35*B7L120C1</f>
        <v>612.21344773424482</v>
      </c>
      <c r="BX12" s="16" t="s">
        <v>14913</v>
      </c>
      <c r="BY12" s="23">
        <f>B7L205C36</f>
        <v>612.21344773424482</v>
      </c>
      <c r="BZ12" s="16" t="s">
        <v>14914</v>
      </c>
      <c r="CA12" s="23">
        <f>B7L205C37/24</f>
        <v>25.508893655593535</v>
      </c>
      <c r="CB12" s="16" t="s">
        <v>14915</v>
      </c>
      <c r="CC12" s="23">
        <f>B7L205C38</f>
        <v>25.508893655593535</v>
      </c>
      <c r="CD12" s="16" t="s">
        <v>14916</v>
      </c>
      <c r="CE12" s="26">
        <f>IF(B7L205C39=0,0,B7L205C33/B7L205C39)</f>
        <v>625.06826894484539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178593</v>
      </c>
      <c r="F13" s="16" t="s">
        <v>14918</v>
      </c>
      <c r="G13" s="21">
        <f>IF(B7L101C1=0,0,B7L206C1/B7L101C1)</f>
        <v>14.870448421543278</v>
      </c>
      <c r="H13" s="16" t="s">
        <v>14919</v>
      </c>
      <c r="I13" s="21">
        <f>B7L206C2</f>
        <v>14.870448421543278</v>
      </c>
      <c r="J13" s="16" t="s">
        <v>14920</v>
      </c>
      <c r="K13" s="17">
        <f>B7L206C3*B7L116C1</f>
        <v>6149.0642563439396</v>
      </c>
      <c r="L13" s="16" t="s">
        <v>14921</v>
      </c>
      <c r="M13" s="17">
        <f>B7L206C4</f>
        <v>6149.0642563439396</v>
      </c>
      <c r="N13" s="16" t="s">
        <v>14922</v>
      </c>
      <c r="O13" s="23">
        <f>B7L206C5/24</f>
        <v>256.2110106809975</v>
      </c>
      <c r="P13" s="16" t="s">
        <v>14923</v>
      </c>
      <c r="Q13" s="23">
        <f>B7L206C6</f>
        <v>256.2110106809975</v>
      </c>
      <c r="R13" s="16" t="s">
        <v>14924</v>
      </c>
      <c r="S13" s="25">
        <f>IF(B7L206C7=0,0,B7L206C1/B7L206C7)</f>
        <v>697.05435190044227</v>
      </c>
      <c r="T13" s="16" t="s">
        <v>14925</v>
      </c>
      <c r="U13" s="17">
        <f>A1L206C18</f>
        <v>168021.5</v>
      </c>
      <c r="V13" s="16" t="s">
        <v>14926</v>
      </c>
      <c r="W13" s="23">
        <f>IF(B7L102C1=0,0,B7L206C9/B7L102C1)</f>
        <v>14.028872651711714</v>
      </c>
      <c r="X13" s="16" t="s">
        <v>14927</v>
      </c>
      <c r="Y13" s="23">
        <f>B7L206C10</f>
        <v>14.028872651711714</v>
      </c>
      <c r="Z13" s="16" t="s">
        <v>14928</v>
      </c>
      <c r="AA13" s="17">
        <f>B7L206C11*B7L117C1</f>
        <v>5951.9596555784692</v>
      </c>
      <c r="AB13" s="16" t="s">
        <v>14929</v>
      </c>
      <c r="AC13" s="17">
        <f>B7L206C12</f>
        <v>5951.9596555784692</v>
      </c>
      <c r="AD13" s="16" t="s">
        <v>14930</v>
      </c>
      <c r="AE13" s="23">
        <f>B7L206C13/24</f>
        <v>247.99831898243622</v>
      </c>
      <c r="AF13" s="16" t="s">
        <v>14931</v>
      </c>
      <c r="AG13" s="23">
        <f>B7L206C14</f>
        <v>247.99831898243622</v>
      </c>
      <c r="AH13" s="16" t="s">
        <v>14932</v>
      </c>
      <c r="AI13" s="26">
        <f>IF(B7L206C15=0,0,B7L206C9/B7L206C15)</f>
        <v>677.51064075518855</v>
      </c>
      <c r="AJ13" s="16" t="s">
        <v>14933</v>
      </c>
      <c r="AK13" s="17">
        <f>A1L206C21</f>
        <v>169831</v>
      </c>
      <c r="AL13" s="16" t="s">
        <v>14934</v>
      </c>
      <c r="AM13" s="23">
        <f>IF(B7L103C1=0,0,B7L206C17/B7L103C1)</f>
        <v>14.25835178688847</v>
      </c>
      <c r="AN13" s="16" t="s">
        <v>14935</v>
      </c>
      <c r="AO13" s="23">
        <f>B7L206C18</f>
        <v>14.25835178688847</v>
      </c>
      <c r="AP13" s="16" t="s">
        <v>14936</v>
      </c>
      <c r="AQ13" s="17">
        <f>B7L206C19*B7L118C1</f>
        <v>6465.7918182074609</v>
      </c>
      <c r="AR13" s="16" t="s">
        <v>14937</v>
      </c>
      <c r="AS13" s="17">
        <f>B7L206C20</f>
        <v>6465.7918182074609</v>
      </c>
      <c r="AT13" s="16" t="s">
        <v>14938</v>
      </c>
      <c r="AU13" s="17">
        <f>B7L206C21/24</f>
        <v>269.40799242531085</v>
      </c>
      <c r="AV13" s="16" t="s">
        <v>14939</v>
      </c>
      <c r="AW13" s="23">
        <f>B7L206C22</f>
        <v>269.40799242531085</v>
      </c>
      <c r="AX13" s="16" t="s">
        <v>14940</v>
      </c>
      <c r="AY13" s="26">
        <f>IF(B7L206C23=0,0,B7L206C17/B7L206C23)</f>
        <v>630.3859008454732</v>
      </c>
      <c r="AZ13" s="16" t="s">
        <v>14941</v>
      </c>
      <c r="BA13" s="17">
        <f>A1L206C24</f>
        <v>172489.75</v>
      </c>
      <c r="BB13" s="16" t="s">
        <v>14942</v>
      </c>
      <c r="BC13" s="23">
        <f>IF(B7L104C1=0,0,B7L206C25/B7L104C1)</f>
        <v>14.631206685476165</v>
      </c>
      <c r="BD13" s="16" t="s">
        <v>14943</v>
      </c>
      <c r="BE13" s="23">
        <f>B7L206C26</f>
        <v>14.631206685476165</v>
      </c>
      <c r="BF13" s="16" t="s">
        <v>14944</v>
      </c>
      <c r="BG13" s="17">
        <f>B7L206C27*B7L119C1</f>
        <v>6727.7214581156495</v>
      </c>
      <c r="BH13" s="16" t="s">
        <v>14945</v>
      </c>
      <c r="BI13" s="17">
        <f>B7L206C28</f>
        <v>6727.7214581156495</v>
      </c>
      <c r="BJ13" s="16" t="s">
        <v>14946</v>
      </c>
      <c r="BK13" s="23">
        <f>B7L206C29/24</f>
        <v>280.32172742148538</v>
      </c>
      <c r="BL13" s="16" t="s">
        <v>14947</v>
      </c>
      <c r="BM13" s="23">
        <f>B7L206C30</f>
        <v>280.32172742148538</v>
      </c>
      <c r="BN13" s="16" t="s">
        <v>14948</v>
      </c>
      <c r="BO13" s="26">
        <f>IF(B7L206C31=0,0,B7L206C25/B7L206C31)</f>
        <v>615.32779348440704</v>
      </c>
      <c r="BP13" s="16" t="s">
        <v>14949</v>
      </c>
      <c r="BQ13" s="17">
        <f>A1L206C27</f>
        <v>162472.4</v>
      </c>
      <c r="BR13" s="16" t="s">
        <v>14950</v>
      </c>
      <c r="BS13" s="21">
        <f>IF(B7L105C1=0,0,B7L206C33/B7L105C1)</f>
        <v>15.180158358283629</v>
      </c>
      <c r="BT13" s="16" t="s">
        <v>14951</v>
      </c>
      <c r="BU13" s="23">
        <f>B7L206C34</f>
        <v>15.180158358283629</v>
      </c>
      <c r="BV13" s="16" t="s">
        <v>14952</v>
      </c>
      <c r="BW13" s="17">
        <f>B7L206C35*B7L120C1</f>
        <v>6238.2587530516112</v>
      </c>
      <c r="BX13" s="16" t="s">
        <v>14953</v>
      </c>
      <c r="BY13" s="17">
        <f>B7L206C36</f>
        <v>6238.2587530516112</v>
      </c>
      <c r="BZ13" s="16" t="s">
        <v>14954</v>
      </c>
      <c r="CA13" s="23">
        <f>B7L206C37/24</f>
        <v>259.92744804381715</v>
      </c>
      <c r="CB13" s="16" t="s">
        <v>14955</v>
      </c>
      <c r="CC13" s="23">
        <f>B7L206C38</f>
        <v>259.92744804381715</v>
      </c>
      <c r="CD13" s="16" t="s">
        <v>14956</v>
      </c>
      <c r="CE13" s="26">
        <f>IF(B7L206C39=0,0,B7L206C33/B7L206C39)</f>
        <v>625.06826894484527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5782</v>
      </c>
      <c r="F14" s="16" t="s">
        <v>14958</v>
      </c>
      <c r="G14" s="21">
        <f>IF(B7L101C1=0,0,B7L207C1/B7L101C1)</f>
        <v>0.48143506617484022</v>
      </c>
      <c r="H14" s="16" t="s">
        <v>14959</v>
      </c>
      <c r="I14" s="21">
        <f>B7L207C2</f>
        <v>0.48143506617484022</v>
      </c>
      <c r="J14" s="16" t="s">
        <v>14960</v>
      </c>
      <c r="K14" s="17">
        <f>B7L207C3*B7L116C1</f>
        <v>199.077732778892</v>
      </c>
      <c r="L14" s="16" t="s">
        <v>14961</v>
      </c>
      <c r="M14" s="23">
        <f>B7L207C4</f>
        <v>199.077732778892</v>
      </c>
      <c r="N14" s="16" t="s">
        <v>14962</v>
      </c>
      <c r="O14" s="23">
        <f>B7L207C5/24</f>
        <v>8.2949055324538339</v>
      </c>
      <c r="P14" s="16" t="s">
        <v>14963</v>
      </c>
      <c r="Q14" s="23">
        <f>B7L207C6</f>
        <v>8.2949055324538339</v>
      </c>
      <c r="R14" s="16" t="s">
        <v>14964</v>
      </c>
      <c r="S14" s="25">
        <f>IF(B7L207C7=0,0,B7L207C1/B7L207C7)</f>
        <v>697.05435190044227</v>
      </c>
      <c r="T14" s="16" t="s">
        <v>14965</v>
      </c>
      <c r="U14" s="17">
        <f>A1L207C18</f>
        <v>5581.5</v>
      </c>
      <c r="V14" s="16" t="s">
        <v>14966</v>
      </c>
      <c r="W14" s="23">
        <f>IF(B7L102C1=0,0,B7L207C9/B7L102C1)</f>
        <v>0.46602460224155201</v>
      </c>
      <c r="X14" s="16" t="s">
        <v>14967</v>
      </c>
      <c r="Y14" s="23">
        <f>B7L207C10</f>
        <v>0.46602460224155201</v>
      </c>
      <c r="Z14" s="16" t="s">
        <v>14968</v>
      </c>
      <c r="AA14" s="23">
        <f>B7L207C11*B7L117C1</f>
        <v>197.71792787001203</v>
      </c>
      <c r="AB14" s="16" t="s">
        <v>14969</v>
      </c>
      <c r="AC14" s="23">
        <f>B7L207C12</f>
        <v>197.71792787001203</v>
      </c>
      <c r="AD14" s="16" t="s">
        <v>14970</v>
      </c>
      <c r="AE14" s="23">
        <f>B7L207C13/24</f>
        <v>8.2382469945838341</v>
      </c>
      <c r="AF14" s="16" t="s">
        <v>14971</v>
      </c>
      <c r="AG14" s="23">
        <f>B7L207C14</f>
        <v>8.2382469945838341</v>
      </c>
      <c r="AH14" s="16" t="s">
        <v>14972</v>
      </c>
      <c r="AI14" s="26">
        <f>IF(B7L207C15=0,0,B7L207C9/B7L207C15)</f>
        <v>677.51064075518855</v>
      </c>
      <c r="AJ14" s="16" t="s">
        <v>14973</v>
      </c>
      <c r="AK14" s="17">
        <f>A1L207C21</f>
        <v>5764.6666666666661</v>
      </c>
      <c r="AL14" s="16" t="s">
        <v>14974</v>
      </c>
      <c r="AM14" s="23">
        <f>IF(B7L103C1=0,0,B7L207C17/B7L103C1)</f>
        <v>0.48397904544802217</v>
      </c>
      <c r="AN14" s="16" t="s">
        <v>14975</v>
      </c>
      <c r="AO14" s="23">
        <f>B7L207C18</f>
        <v>0.48397904544802217</v>
      </c>
      <c r="AP14" s="16" t="s">
        <v>14976</v>
      </c>
      <c r="AQ14" s="23">
        <f>B7L207C19*B7L118C1</f>
        <v>219.47191365549637</v>
      </c>
      <c r="AR14" s="16" t="s">
        <v>14977</v>
      </c>
      <c r="AS14" s="23">
        <f>B7L207C20</f>
        <v>219.47191365549637</v>
      </c>
      <c r="AT14" s="16" t="s">
        <v>14978</v>
      </c>
      <c r="AU14" s="17">
        <f>B7L207C21/24</f>
        <v>9.1446630689790158</v>
      </c>
      <c r="AV14" s="16" t="s">
        <v>14979</v>
      </c>
      <c r="AW14" s="23">
        <f>B7L207C22</f>
        <v>9.1446630689790158</v>
      </c>
      <c r="AX14" s="16" t="s">
        <v>14980</v>
      </c>
      <c r="AY14" s="26">
        <f>IF(B7L207C23=0,0,B7L207C17/B7L207C23)</f>
        <v>630.3859008454732</v>
      </c>
      <c r="AZ14" s="16" t="s">
        <v>14981</v>
      </c>
      <c r="BA14" s="17">
        <f>A1L207C24</f>
        <v>5830.25</v>
      </c>
      <c r="BB14" s="16" t="s">
        <v>14982</v>
      </c>
      <c r="BC14" s="23">
        <f>IF(B7L104C1=0,0,B7L207C25/B7L104C1)</f>
        <v>0.49454296720818142</v>
      </c>
      <c r="BD14" s="16" t="s">
        <v>14983</v>
      </c>
      <c r="BE14" s="23">
        <f>B7L207C26</f>
        <v>0.49454296720818142</v>
      </c>
      <c r="BF14" s="16" t="s">
        <v>14984</v>
      </c>
      <c r="BG14" s="23">
        <f>B7L207C27*B7L119C1</f>
        <v>227.40074718166593</v>
      </c>
      <c r="BH14" s="16" t="s">
        <v>14985</v>
      </c>
      <c r="BI14" s="23">
        <f>B7L207C28</f>
        <v>227.40074718166593</v>
      </c>
      <c r="BJ14" s="16" t="s">
        <v>14986</v>
      </c>
      <c r="BK14" s="23">
        <f>B7L207C29/24</f>
        <v>9.4750311325694145</v>
      </c>
      <c r="BL14" s="16" t="s">
        <v>14987</v>
      </c>
      <c r="BM14" s="23">
        <f>B7L207C30</f>
        <v>9.4750311325694145</v>
      </c>
      <c r="BN14" s="16" t="s">
        <v>14988</v>
      </c>
      <c r="BO14" s="26">
        <f>IF(B7L207C31=0,0,B7L207C25/B7L207C31)</f>
        <v>615.32779348440704</v>
      </c>
      <c r="BP14" s="16" t="s">
        <v>14989</v>
      </c>
      <c r="BQ14" s="17">
        <f>A1L207C27</f>
        <v>5645.2000000000007</v>
      </c>
      <c r="BR14" s="16" t="s">
        <v>14990</v>
      </c>
      <c r="BS14" s="21">
        <f>IF(B7L105C1=0,0,B7L207C33/B7L105C1)</f>
        <v>0.52744361481816449</v>
      </c>
      <c r="BT14" s="16" t="s">
        <v>14991</v>
      </c>
      <c r="BU14" s="23">
        <f>B7L207C34</f>
        <v>0.52744361481816449</v>
      </c>
      <c r="BV14" s="16" t="s">
        <v>14992</v>
      </c>
      <c r="BW14" s="23">
        <f>B7L207C35*B7L120C1</f>
        <v>216.75200411101798</v>
      </c>
      <c r="BX14" s="16" t="s">
        <v>14993</v>
      </c>
      <c r="BY14" s="23">
        <f>B7L207C36</f>
        <v>216.75200411101798</v>
      </c>
      <c r="BZ14" s="16" t="s">
        <v>14994</v>
      </c>
      <c r="CA14" s="23">
        <f>B7L207C37/24</f>
        <v>9.0313335046257492</v>
      </c>
      <c r="CB14" s="16" t="s">
        <v>14995</v>
      </c>
      <c r="CC14" s="23">
        <f>B7L207C38</f>
        <v>9.0313335046257492</v>
      </c>
      <c r="CD14" s="16" t="s">
        <v>14996</v>
      </c>
      <c r="CE14" s="26">
        <f>IF(B7L207C39=0,0,B7L207C33/B7L207C39)</f>
        <v>625.06826894484539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36</v>
      </c>
      <c r="F15" s="16" t="s">
        <v>14998</v>
      </c>
      <c r="G15" s="21">
        <f>IF(B7L101C1=0,0,B7L208C1/B7L101C1)</f>
        <v>2.9975203013307243E-3</v>
      </c>
      <c r="H15" s="16" t="s">
        <v>14999</v>
      </c>
      <c r="I15" s="21">
        <f>B7L208C2</f>
        <v>2.9975203013307243E-3</v>
      </c>
      <c r="J15" s="16" t="s">
        <v>15000</v>
      </c>
      <c r="K15" s="17">
        <f>B7L208C3*B7L116C1</f>
        <v>1.2395016222829665</v>
      </c>
      <c r="L15" s="16" t="s">
        <v>15001</v>
      </c>
      <c r="M15" s="23">
        <f>B7L208C4</f>
        <v>1.2395016222829665</v>
      </c>
      <c r="N15" s="16" t="s">
        <v>15002</v>
      </c>
      <c r="O15" s="23">
        <f>B7L208C5/24</f>
        <v>5.1645900928456938E-2</v>
      </c>
      <c r="P15" s="16" t="s">
        <v>15003</v>
      </c>
      <c r="Q15" s="23">
        <f>B7L208C6</f>
        <v>5.1645900928456938E-2</v>
      </c>
      <c r="R15" s="16" t="s">
        <v>15004</v>
      </c>
      <c r="S15" s="25">
        <f>IF(B7L208C7=0,0,B7L208C1/B7L208C7)</f>
        <v>697.05435190044227</v>
      </c>
      <c r="T15" s="16" t="s">
        <v>15005</v>
      </c>
      <c r="U15" s="23">
        <f>A1L208C18</f>
        <v>69.5</v>
      </c>
      <c r="V15" s="16" t="s">
        <v>15006</v>
      </c>
      <c r="W15" s="23">
        <f>IF(B7L102C1=0,0,B7L208C9/B7L102C1)</f>
        <v>5.8028683787132249E-3</v>
      </c>
      <c r="X15" s="16" t="s">
        <v>15007</v>
      </c>
      <c r="Y15" s="23">
        <f>B7L208C10</f>
        <v>5.8028683787132249E-3</v>
      </c>
      <c r="Z15" s="16" t="s">
        <v>15008</v>
      </c>
      <c r="AA15" s="23">
        <f>B7L208C11*B7L117C1</f>
        <v>2.461953952694766</v>
      </c>
      <c r="AB15" s="16" t="s">
        <v>15009</v>
      </c>
      <c r="AC15" s="23">
        <f>B7L208C12</f>
        <v>2.461953952694766</v>
      </c>
      <c r="AD15" s="16" t="s">
        <v>15010</v>
      </c>
      <c r="AE15" s="23">
        <f>B7L208C13/24</f>
        <v>0.10258141469561526</v>
      </c>
      <c r="AF15" s="16" t="s">
        <v>15011</v>
      </c>
      <c r="AG15" s="23">
        <f>B7L208C14</f>
        <v>0.10258141469561526</v>
      </c>
      <c r="AH15" s="16" t="s">
        <v>15012</v>
      </c>
      <c r="AI15" s="26">
        <f>IF(B7L208C15=0,0,B7L208C9/B7L208C15)</f>
        <v>677.51064075518843</v>
      </c>
      <c r="AJ15" s="16" t="s">
        <v>15013</v>
      </c>
      <c r="AK15" s="17">
        <f>A1L208C21</f>
        <v>67</v>
      </c>
      <c r="AL15" s="16" t="s">
        <v>15014</v>
      </c>
      <c r="AM15" s="23">
        <f>IF(B7L103C1=0,0,B7L208C17/B7L103C1)</f>
        <v>5.6250600286256777E-3</v>
      </c>
      <c r="AN15" s="16" t="s">
        <v>15015</v>
      </c>
      <c r="AO15" s="23">
        <f>B7L208C18</f>
        <v>5.6250600286256777E-3</v>
      </c>
      <c r="AP15" s="16" t="s">
        <v>15016</v>
      </c>
      <c r="AQ15" s="23">
        <f>B7L208C19*B7L118C1</f>
        <v>2.550818471421</v>
      </c>
      <c r="AR15" s="16" t="s">
        <v>15017</v>
      </c>
      <c r="AS15" s="23">
        <f>B7L208C20</f>
        <v>2.550818471421</v>
      </c>
      <c r="AT15" s="16" t="s">
        <v>15018</v>
      </c>
      <c r="AU15" s="17">
        <f>B7L208C21/24</f>
        <v>0.106284102975875</v>
      </c>
      <c r="AV15" s="16" t="s">
        <v>15019</v>
      </c>
      <c r="AW15" s="23">
        <f>B7L208C22</f>
        <v>0.106284102975875</v>
      </c>
      <c r="AX15" s="16" t="s">
        <v>15020</v>
      </c>
      <c r="AY15" s="26">
        <f>IF(B7L208C23=0,0,B7L208C17/B7L208C23)</f>
        <v>630.3859008454732</v>
      </c>
      <c r="AZ15" s="16" t="s">
        <v>15021</v>
      </c>
      <c r="BA15" s="17">
        <f>A1L208C24</f>
        <v>63.5</v>
      </c>
      <c r="BB15" s="16" t="s">
        <v>15022</v>
      </c>
      <c r="BC15" s="23">
        <f>IF(B7L104C1=0,0,B7L208C25/B7L104C1)</f>
        <v>5.3863004875810677E-3</v>
      </c>
      <c r="BD15" s="16" t="s">
        <v>15023</v>
      </c>
      <c r="BE15" s="23">
        <f>B7L208C26</f>
        <v>5.3863004875810677E-3</v>
      </c>
      <c r="BF15" s="16" t="s">
        <v>15024</v>
      </c>
      <c r="BG15" s="23">
        <f>B7L208C27*B7L119C1</f>
        <v>2.476728690199526</v>
      </c>
      <c r="BH15" s="16" t="s">
        <v>15025</v>
      </c>
      <c r="BI15" s="23">
        <f>B7L208C28</f>
        <v>2.476728690199526</v>
      </c>
      <c r="BJ15" s="16" t="s">
        <v>15026</v>
      </c>
      <c r="BK15" s="23">
        <f>B7L208C29/24</f>
        <v>0.10319702875831359</v>
      </c>
      <c r="BL15" s="16" t="s">
        <v>15027</v>
      </c>
      <c r="BM15" s="23">
        <f>B7L208C30</f>
        <v>0.10319702875831359</v>
      </c>
      <c r="BN15" s="16" t="s">
        <v>15028</v>
      </c>
      <c r="BO15" s="26">
        <f>IF(B7L208C31=0,0,B7L208C25/B7L208C31)</f>
        <v>615.32779348440704</v>
      </c>
      <c r="BP15" s="16" t="s">
        <v>15029</v>
      </c>
      <c r="BQ15" s="23">
        <f>A1L208C27</f>
        <v>98.199999999999989</v>
      </c>
      <c r="BR15" s="16" t="s">
        <v>15030</v>
      </c>
      <c r="BS15" s="21">
        <f>IF(B7L105C1=0,0,B7L208C33/B7L105C1)</f>
        <v>9.1750448124324636E-3</v>
      </c>
      <c r="BT15" s="16" t="s">
        <v>15031</v>
      </c>
      <c r="BU15" s="23">
        <f>B7L208C34</f>
        <v>9.1750448124324636E-3</v>
      </c>
      <c r="BV15" s="16" t="s">
        <v>15032</v>
      </c>
      <c r="BW15" s="23">
        <f>B7L208C35*B7L120C1</f>
        <v>3.7704681505884579</v>
      </c>
      <c r="BX15" s="16" t="s">
        <v>15033</v>
      </c>
      <c r="BY15" s="23">
        <f>B7L208C36</f>
        <v>3.7704681505884579</v>
      </c>
      <c r="BZ15" s="16" t="s">
        <v>15034</v>
      </c>
      <c r="CA15" s="23">
        <f>B7L208C37/24</f>
        <v>0.1571028396078524</v>
      </c>
      <c r="CB15" s="16" t="s">
        <v>15035</v>
      </c>
      <c r="CC15" s="23">
        <f>B7L208C38</f>
        <v>0.1571028396078524</v>
      </c>
      <c r="CD15" s="16" t="s">
        <v>15036</v>
      </c>
      <c r="CE15" s="26">
        <f>IF(B7L208C39=0,0,B7L208C33/B7L208C39)</f>
        <v>625.06826894484539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245</v>
      </c>
      <c r="F16" s="16" t="s">
        <v>15038</v>
      </c>
      <c r="G16" s="21">
        <f>IF(B7L101C1=0,0,B7L209C1/B7L101C1)</f>
        <v>2.0399790939611872E-2</v>
      </c>
      <c r="H16" s="16" t="s">
        <v>15039</v>
      </c>
      <c r="I16" s="21">
        <f>B7L209C2</f>
        <v>2.0399790939611872E-2</v>
      </c>
      <c r="J16" s="16" t="s">
        <v>15040</v>
      </c>
      <c r="K16" s="17">
        <f>B7L209C3*B7L116C1</f>
        <v>8.4354971516479651</v>
      </c>
      <c r="L16" s="16" t="s">
        <v>15041</v>
      </c>
      <c r="M16" s="23">
        <f>B7L209C4</f>
        <v>8.4354971516479651</v>
      </c>
      <c r="N16" s="16" t="s">
        <v>15042</v>
      </c>
      <c r="O16" s="23">
        <f>B7L209C5/24</f>
        <v>0.35147904798533186</v>
      </c>
      <c r="P16" s="16" t="s">
        <v>15043</v>
      </c>
      <c r="Q16" s="23">
        <f>B7L209C6</f>
        <v>0.35147904798533186</v>
      </c>
      <c r="R16" s="16" t="s">
        <v>15044</v>
      </c>
      <c r="S16" s="25">
        <f>IF(B7L209C7=0,0,B7L209C1/B7L209C7)</f>
        <v>697.05435190044238</v>
      </c>
      <c r="T16" s="16" t="s">
        <v>15045</v>
      </c>
      <c r="U16" s="17">
        <f>A1L209C18</f>
        <v>215</v>
      </c>
      <c r="V16" s="16" t="s">
        <v>15046</v>
      </c>
      <c r="W16" s="23">
        <f>IF(B7L102C1=0,0,B7L209C9/B7L102C1)</f>
        <v>1.7951319444940193E-2</v>
      </c>
      <c r="X16" s="16" t="s">
        <v>15047</v>
      </c>
      <c r="Y16" s="23">
        <f>B7L209C10</f>
        <v>1.7951319444940193E-2</v>
      </c>
      <c r="Z16" s="16" t="s">
        <v>15048</v>
      </c>
      <c r="AA16" s="23">
        <f>B7L209C11*B7L117C1</f>
        <v>7.6161165443075491</v>
      </c>
      <c r="AB16" s="16" t="s">
        <v>15049</v>
      </c>
      <c r="AC16" s="23">
        <f>B7L209C12</f>
        <v>7.6161165443075491</v>
      </c>
      <c r="AD16" s="16" t="s">
        <v>15050</v>
      </c>
      <c r="AE16" s="23">
        <f>B7L209C13/24</f>
        <v>0.31733818934614788</v>
      </c>
      <c r="AF16" s="16" t="s">
        <v>15051</v>
      </c>
      <c r="AG16" s="23">
        <f>B7L209C14</f>
        <v>0.31733818934614788</v>
      </c>
      <c r="AH16" s="16" t="s">
        <v>15052</v>
      </c>
      <c r="AI16" s="26">
        <f>IF(B7L209C15=0,0,B7L209C9/B7L209C15)</f>
        <v>677.51064075518855</v>
      </c>
      <c r="AJ16" s="16" t="s">
        <v>15053</v>
      </c>
      <c r="AK16" s="23">
        <f>A1L209C21</f>
        <v>191.66666666666669</v>
      </c>
      <c r="AL16" s="16" t="s">
        <v>15054</v>
      </c>
      <c r="AM16" s="23">
        <f>IF(B7L103C1=0,0,B7L209C17/B7L103C1)</f>
        <v>1.6091589634128184E-2</v>
      </c>
      <c r="AN16" s="16" t="s">
        <v>15055</v>
      </c>
      <c r="AO16" s="23">
        <f>B7L209C18</f>
        <v>1.6091589634128184E-2</v>
      </c>
      <c r="AP16" s="16" t="s">
        <v>15056</v>
      </c>
      <c r="AQ16" s="23">
        <f>B7L209C19*B7L118C1</f>
        <v>7.297117517746643</v>
      </c>
      <c r="AR16" s="16" t="s">
        <v>15057</v>
      </c>
      <c r="AS16" s="23">
        <f>B7L209C20</f>
        <v>7.297117517746643</v>
      </c>
      <c r="AT16" s="16" t="s">
        <v>15058</v>
      </c>
      <c r="AU16" s="17">
        <f>B7L209C21/24</f>
        <v>0.30404656323944346</v>
      </c>
      <c r="AV16" s="16" t="s">
        <v>15059</v>
      </c>
      <c r="AW16" s="23">
        <f>B7L209C22</f>
        <v>0.30404656323944346</v>
      </c>
      <c r="AX16" s="16" t="s">
        <v>15060</v>
      </c>
      <c r="AY16" s="26">
        <f>IF(B7L209C23=0,0,B7L209C17/B7L209C23)</f>
        <v>630.3859008454732</v>
      </c>
      <c r="AZ16" s="16" t="s">
        <v>15061</v>
      </c>
      <c r="BA16" s="17">
        <f>A1L209C24</f>
        <v>231.75</v>
      </c>
      <c r="BB16" s="16" t="s">
        <v>15062</v>
      </c>
      <c r="BC16" s="23">
        <f>IF(B7L104C1=0,0,B7L209C25/B7L104C1)</f>
        <v>1.9657876188927753E-2</v>
      </c>
      <c r="BD16" s="16" t="s">
        <v>15063</v>
      </c>
      <c r="BE16" s="23">
        <f>B7L209C26</f>
        <v>1.9657876188927753E-2</v>
      </c>
      <c r="BF16" s="16" t="s">
        <v>15064</v>
      </c>
      <c r="BG16" s="23">
        <f>B7L209C27*B7L119C1</f>
        <v>9.0390846291927573</v>
      </c>
      <c r="BH16" s="16" t="s">
        <v>15065</v>
      </c>
      <c r="BI16" s="23">
        <f>B7L209C28</f>
        <v>9.0390846291927573</v>
      </c>
      <c r="BJ16" s="16" t="s">
        <v>15066</v>
      </c>
      <c r="BK16" s="23">
        <f>B7L209C29/24</f>
        <v>0.37662852621636489</v>
      </c>
      <c r="BL16" s="16" t="s">
        <v>15067</v>
      </c>
      <c r="BM16" s="23">
        <f>B7L209C30</f>
        <v>0.37662852621636489</v>
      </c>
      <c r="BN16" s="16" t="s">
        <v>15068</v>
      </c>
      <c r="BO16" s="26">
        <f>IF(B7L209C31=0,0,B7L209C25/B7L209C31)</f>
        <v>615.32779348440715</v>
      </c>
      <c r="BP16" s="16" t="s">
        <v>15069</v>
      </c>
      <c r="BQ16" s="23">
        <f>A1L209C27</f>
        <v>251.39999999999998</v>
      </c>
      <c r="BR16" s="16" t="s">
        <v>15070</v>
      </c>
      <c r="BS16" s="21">
        <f>IF(B7L105C1=0,0,B7L209C33/B7L105C1)</f>
        <v>2.3488862177652968E-2</v>
      </c>
      <c r="BT16" s="16" t="s">
        <v>15071</v>
      </c>
      <c r="BU16" s="23">
        <f>B7L209C34</f>
        <v>2.3488862177652968E-2</v>
      </c>
      <c r="BV16" s="16" t="s">
        <v>15072</v>
      </c>
      <c r="BW16" s="23">
        <f>B7L209C35*B7L120C1</f>
        <v>9.6527056319545661</v>
      </c>
      <c r="BX16" s="16" t="s">
        <v>15073</v>
      </c>
      <c r="BY16" s="23">
        <f>B7L209C36</f>
        <v>9.6527056319545661</v>
      </c>
      <c r="BZ16" s="16" t="s">
        <v>15074</v>
      </c>
      <c r="CA16" s="23">
        <f>B7L209C37/24</f>
        <v>0.40219606799810692</v>
      </c>
      <c r="CB16" s="16" t="s">
        <v>15075</v>
      </c>
      <c r="CC16" s="23">
        <f>B7L209C38</f>
        <v>0.40219606799810692</v>
      </c>
      <c r="CD16" s="16" t="s">
        <v>15076</v>
      </c>
      <c r="CE16" s="26">
        <f>IF(B7L209C39=0,0,B7L209C33/B7L209C39)</f>
        <v>625.06826894484527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742</v>
      </c>
      <c r="F17" s="16" t="s">
        <v>15078</v>
      </c>
      <c r="G17" s="21">
        <f>IF(B7L101C1=0,0,B7L210C1/B7L101C1)</f>
        <v>6.1782223988538817E-2</v>
      </c>
      <c r="H17" s="16" t="s">
        <v>15079</v>
      </c>
      <c r="I17" s="21">
        <f>B7L210C2</f>
        <v>6.1782223988538817E-2</v>
      </c>
      <c r="J17" s="16" t="s">
        <v>15080</v>
      </c>
      <c r="K17" s="17">
        <f>B7L210C3*B7L116C1</f>
        <v>25.547505659276698</v>
      </c>
      <c r="L17" s="16" t="s">
        <v>15081</v>
      </c>
      <c r="M17" s="23">
        <f>B7L210C4</f>
        <v>25.547505659276698</v>
      </c>
      <c r="N17" s="16" t="s">
        <v>15082</v>
      </c>
      <c r="O17" s="23">
        <f>B7L210C5/24</f>
        <v>1.0644794024698625</v>
      </c>
      <c r="P17" s="16" t="s">
        <v>15083</v>
      </c>
      <c r="Q17" s="23">
        <f>B7L210C6</f>
        <v>1.0644794024698625</v>
      </c>
      <c r="R17" s="16" t="s">
        <v>15084</v>
      </c>
      <c r="S17" s="25">
        <f>IF(B7L210C7=0,0,B7L210C1/B7L210C7)</f>
        <v>697.05435190044227</v>
      </c>
      <c r="T17" s="16" t="s">
        <v>15085</v>
      </c>
      <c r="U17" s="17">
        <f>A1L210C18</f>
        <v>802</v>
      </c>
      <c r="V17" s="16" t="s">
        <v>15086</v>
      </c>
      <c r="W17" s="23">
        <f>IF(B7L102C1=0,0,B7L210C9/B7L102C1)</f>
        <v>6.6962596255079221E-2</v>
      </c>
      <c r="X17" s="16" t="s">
        <v>15087</v>
      </c>
      <c r="Y17" s="23">
        <f>B7L210C10</f>
        <v>6.6962596255079221E-2</v>
      </c>
      <c r="Z17" s="16" t="s">
        <v>15088</v>
      </c>
      <c r="AA17" s="23">
        <f>B7L210C11*B7L117C1</f>
        <v>28.409885900161182</v>
      </c>
      <c r="AB17" s="16" t="s">
        <v>15089</v>
      </c>
      <c r="AC17" s="23">
        <f>B7L210C12</f>
        <v>28.409885900161182</v>
      </c>
      <c r="AD17" s="16" t="s">
        <v>15090</v>
      </c>
      <c r="AE17" s="23">
        <f>B7L210C13/24</f>
        <v>1.1837452458400493</v>
      </c>
      <c r="AF17" s="16" t="s">
        <v>15091</v>
      </c>
      <c r="AG17" s="23">
        <f>B7L210C14</f>
        <v>1.1837452458400493</v>
      </c>
      <c r="AH17" s="16" t="s">
        <v>15092</v>
      </c>
      <c r="AI17" s="26">
        <f>IF(B7L210C15=0,0,B7L210C9/B7L210C15)</f>
        <v>677.51064075518855</v>
      </c>
      <c r="AJ17" s="16" t="s">
        <v>15093</v>
      </c>
      <c r="AK17" s="17">
        <f>A1L210C21</f>
        <v>1042.6666666666667</v>
      </c>
      <c r="AL17" s="16" t="s">
        <v>15094</v>
      </c>
      <c r="AM17" s="23">
        <f>IF(B7L103C1=0,0,B7L210C17/B7L103C1)</f>
        <v>8.753824760965731E-2</v>
      </c>
      <c r="AN17" s="16" t="s">
        <v>15095</v>
      </c>
      <c r="AO17" s="23">
        <f>B7L210C18</f>
        <v>8.753824760965731E-2</v>
      </c>
      <c r="AP17" s="16" t="s">
        <v>15096</v>
      </c>
      <c r="AQ17" s="23">
        <f>B7L210C19*B7L118C1</f>
        <v>39.696319296541731</v>
      </c>
      <c r="AR17" s="16" t="s">
        <v>15097</v>
      </c>
      <c r="AS17" s="23">
        <f>B7L210C20</f>
        <v>39.696319296541731</v>
      </c>
      <c r="AT17" s="16" t="s">
        <v>15098</v>
      </c>
      <c r="AU17" s="17">
        <f>B7L210C21/24</f>
        <v>1.6540133040225722</v>
      </c>
      <c r="AV17" s="16" t="s">
        <v>15099</v>
      </c>
      <c r="AW17" s="23">
        <f>B7L210C22</f>
        <v>1.6540133040225722</v>
      </c>
      <c r="AX17" s="16" t="s">
        <v>15100</v>
      </c>
      <c r="AY17" s="26">
        <f>IF(B7L210C23=0,0,B7L210C17/B7L210C23)</f>
        <v>630.3859008454732</v>
      </c>
      <c r="AZ17" s="16" t="s">
        <v>15101</v>
      </c>
      <c r="BA17" s="17">
        <f>A1L210C24</f>
        <v>1204.5</v>
      </c>
      <c r="BB17" s="16" t="s">
        <v>15102</v>
      </c>
      <c r="BC17" s="23">
        <f>IF(B7L104C1=0,0,B7L210C25/B7L104C1)</f>
        <v>0.1021700620045889</v>
      </c>
      <c r="BD17" s="16" t="s">
        <v>15103</v>
      </c>
      <c r="BE17" s="23">
        <f>B7L210C26</f>
        <v>0.1021700620045889</v>
      </c>
      <c r="BF17" s="16" t="s">
        <v>15104</v>
      </c>
      <c r="BG17" s="23">
        <f>B7L210C27*B7L119C1</f>
        <v>46.97983791095006</v>
      </c>
      <c r="BH17" s="16" t="s">
        <v>15105</v>
      </c>
      <c r="BI17" s="23">
        <f>B7L210C28</f>
        <v>46.97983791095006</v>
      </c>
      <c r="BJ17" s="16" t="s">
        <v>15106</v>
      </c>
      <c r="BK17" s="23">
        <f>B7L210C29/24</f>
        <v>1.9574932462895858</v>
      </c>
      <c r="BL17" s="16" t="s">
        <v>15107</v>
      </c>
      <c r="BM17" s="23">
        <f>B7L210C30</f>
        <v>1.9574932462895858</v>
      </c>
      <c r="BN17" s="16" t="s">
        <v>15108</v>
      </c>
      <c r="BO17" s="26">
        <f>IF(B7L210C31=0,0,B7L210C25/B7L210C31)</f>
        <v>615.32779348440715</v>
      </c>
      <c r="BP17" s="16" t="s">
        <v>15109</v>
      </c>
      <c r="BQ17" s="17">
        <f>A1L210C27</f>
        <v>1183.4000000000001</v>
      </c>
      <c r="BR17" s="16" t="s">
        <v>15110</v>
      </c>
      <c r="BS17" s="21">
        <f>IF(B7L105C1=0,0,B7L210C33/B7L105C1)</f>
        <v>0.11056769889035213</v>
      </c>
      <c r="BT17" s="16" t="s">
        <v>15111</v>
      </c>
      <c r="BU17" s="23">
        <f>B7L210C34</f>
        <v>0.11056769889035213</v>
      </c>
      <c r="BV17" s="16" t="s">
        <v>15112</v>
      </c>
      <c r="BW17" s="23">
        <f>B7L210C35*B7L120C1</f>
        <v>45.437596837132197</v>
      </c>
      <c r="BX17" s="16" t="s">
        <v>15113</v>
      </c>
      <c r="BY17" s="23">
        <f>B7L210C36</f>
        <v>45.437596837132197</v>
      </c>
      <c r="BZ17" s="16" t="s">
        <v>15114</v>
      </c>
      <c r="CA17" s="23">
        <f>B7L210C37/24</f>
        <v>1.8932332015471749</v>
      </c>
      <c r="CB17" s="16" t="s">
        <v>15115</v>
      </c>
      <c r="CC17" s="23">
        <f>B7L210C38</f>
        <v>1.8932332015471749</v>
      </c>
      <c r="CD17" s="16" t="s">
        <v>15116</v>
      </c>
      <c r="CE17" s="26">
        <f>IF(B7L210C39=0,0,B7L210C33/B7L210C39)</f>
        <v>625.06826894484539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12185</v>
      </c>
      <c r="F18" s="16" t="s">
        <v>15118</v>
      </c>
      <c r="G18" s="21">
        <f>IF(B7L101C1=0,0,B7L211C1/B7L101C1)</f>
        <v>1.0145773575476353</v>
      </c>
      <c r="H18" s="16" t="s">
        <v>15119</v>
      </c>
      <c r="I18" s="21">
        <f>B7L211C2</f>
        <v>1.0145773575476353</v>
      </c>
      <c r="J18" s="16" t="s">
        <v>15120</v>
      </c>
      <c r="K18" s="17">
        <f>B7L211C3*B7L116C1</f>
        <v>419.53686854216517</v>
      </c>
      <c r="L18" s="16" t="s">
        <v>15121</v>
      </c>
      <c r="M18" s="23">
        <f>B7L211C4</f>
        <v>419.53686854216517</v>
      </c>
      <c r="N18" s="16" t="s">
        <v>15122</v>
      </c>
      <c r="O18" s="23">
        <f>B7L211C5/24</f>
        <v>17.48070285592355</v>
      </c>
      <c r="P18" s="16" t="s">
        <v>15123</v>
      </c>
      <c r="Q18" s="23">
        <f>B7L211C6</f>
        <v>17.48070285592355</v>
      </c>
      <c r="R18" s="16" t="s">
        <v>15124</v>
      </c>
      <c r="S18" s="25">
        <f>IF(B7L211C7=0,0,B7L211C1/B7L211C7)</f>
        <v>697.05435190044227</v>
      </c>
      <c r="T18" s="16" t="s">
        <v>15125</v>
      </c>
      <c r="U18" s="17">
        <f>A1L211C18</f>
        <v>11889.5</v>
      </c>
      <c r="V18" s="16" t="s">
        <v>15126</v>
      </c>
      <c r="W18" s="23">
        <f>IF(B7L102C1=0,0,B7L211C9/B7L102C1)</f>
        <v>0.99270796530519256</v>
      </c>
      <c r="X18" s="16" t="s">
        <v>15127</v>
      </c>
      <c r="Y18" s="23">
        <f>B7L211C10</f>
        <v>0.99270796530519256</v>
      </c>
      <c r="Z18" s="16" t="s">
        <v>15128</v>
      </c>
      <c r="AA18" s="23">
        <f>B7L211C11*B7L117C1</f>
        <v>421.17124490020745</v>
      </c>
      <c r="AB18" s="16" t="s">
        <v>15129</v>
      </c>
      <c r="AC18" s="23">
        <f>B7L211C12</f>
        <v>421.17124490020745</v>
      </c>
      <c r="AD18" s="16" t="s">
        <v>15130</v>
      </c>
      <c r="AE18" s="23">
        <f>B7L211C13/24</f>
        <v>17.548801870841977</v>
      </c>
      <c r="AF18" s="16" t="s">
        <v>15131</v>
      </c>
      <c r="AG18" s="23">
        <f>B7L211C14</f>
        <v>17.548801870841977</v>
      </c>
      <c r="AH18" s="16" t="s">
        <v>15132</v>
      </c>
      <c r="AI18" s="26">
        <f>IF(B7L211C15=0,0,B7L211C9/B7L211C15)</f>
        <v>677.51064075518855</v>
      </c>
      <c r="AJ18" s="16" t="s">
        <v>15133</v>
      </c>
      <c r="AK18" s="17">
        <f>A1L211C21</f>
        <v>11678</v>
      </c>
      <c r="AL18" s="16" t="s">
        <v>15134</v>
      </c>
      <c r="AM18" s="23">
        <f>IF(B7L103C1=0,0,B7L211C17/B7L103C1)</f>
        <v>0.98043956737747262</v>
      </c>
      <c r="AN18" s="16" t="s">
        <v>15135</v>
      </c>
      <c r="AO18" s="23">
        <f>B7L211C18</f>
        <v>0.98043956737747262</v>
      </c>
      <c r="AP18" s="16" t="s">
        <v>15136</v>
      </c>
      <c r="AQ18" s="23">
        <f>B7L211C19*B7L118C1</f>
        <v>444.60385237693197</v>
      </c>
      <c r="AR18" s="16" t="s">
        <v>15137</v>
      </c>
      <c r="AS18" s="23">
        <f>B7L211C20</f>
        <v>444.60385237693197</v>
      </c>
      <c r="AT18" s="16" t="s">
        <v>15138</v>
      </c>
      <c r="AU18" s="17">
        <f>B7L211C21/24</f>
        <v>18.525160515705497</v>
      </c>
      <c r="AV18" s="16" t="s">
        <v>15139</v>
      </c>
      <c r="AW18" s="23">
        <f>B7L211C22</f>
        <v>18.525160515705497</v>
      </c>
      <c r="AX18" s="16" t="s">
        <v>15140</v>
      </c>
      <c r="AY18" s="26">
        <f>IF(B7L211C23=0,0,B7L211C17/B7L211C23)</f>
        <v>630.3859008454732</v>
      </c>
      <c r="AZ18" s="16" t="s">
        <v>15141</v>
      </c>
      <c r="BA18" s="17">
        <f>A1L211C24</f>
        <v>11755.5</v>
      </c>
      <c r="BB18" s="16" t="s">
        <v>15142</v>
      </c>
      <c r="BC18" s="23">
        <f>IF(B7L104C1=0,0,B7L211C25/B7L104C1)</f>
        <v>0.99714417924030296</v>
      </c>
      <c r="BD18" s="16" t="s">
        <v>15143</v>
      </c>
      <c r="BE18" s="23">
        <f>B7L211C26</f>
        <v>0.99714417924030296</v>
      </c>
      <c r="BF18" s="16" t="s">
        <v>15144</v>
      </c>
      <c r="BG18" s="23">
        <f>B7L211C27*B7L119C1</f>
        <v>458.50683649827607</v>
      </c>
      <c r="BH18" s="16" t="s">
        <v>15145</v>
      </c>
      <c r="BI18" s="23">
        <f>B7L211C28</f>
        <v>458.50683649827607</v>
      </c>
      <c r="BJ18" s="16" t="s">
        <v>15146</v>
      </c>
      <c r="BK18" s="23">
        <f>B7L211C29/24</f>
        <v>19.104451520761504</v>
      </c>
      <c r="BL18" s="16" t="s">
        <v>15147</v>
      </c>
      <c r="BM18" s="23">
        <f>B7L211C30</f>
        <v>19.104451520761504</v>
      </c>
      <c r="BN18" s="16" t="s">
        <v>15148</v>
      </c>
      <c r="BO18" s="26">
        <f>IF(B7L211C31=0,0,B7L211C25/B7L211C31)</f>
        <v>615.32779348440704</v>
      </c>
      <c r="BP18" s="16" t="s">
        <v>15149</v>
      </c>
      <c r="BQ18" s="17">
        <f>A1L211C27</f>
        <v>12287.199999999999</v>
      </c>
      <c r="BR18" s="16" t="s">
        <v>15150</v>
      </c>
      <c r="BS18" s="21">
        <f>IF(B7L105C1=0,0,B7L211C33/B7L105C1)</f>
        <v>1.1480204747384946</v>
      </c>
      <c r="BT18" s="16" t="s">
        <v>15151</v>
      </c>
      <c r="BU18" s="23">
        <f>B7L211C34</f>
        <v>1.1480204747384946</v>
      </c>
      <c r="BV18" s="16" t="s">
        <v>15152</v>
      </c>
      <c r="BW18" s="23">
        <f>B7L211C35*B7L120C1</f>
        <v>471.77694765692974</v>
      </c>
      <c r="BX18" s="16" t="s">
        <v>15153</v>
      </c>
      <c r="BY18" s="23">
        <f>B7L211C36</f>
        <v>471.77694765692974</v>
      </c>
      <c r="BZ18" s="16" t="s">
        <v>15154</v>
      </c>
      <c r="CA18" s="23">
        <f>B7L211C37/24</f>
        <v>19.657372819038738</v>
      </c>
      <c r="CB18" s="16" t="s">
        <v>15155</v>
      </c>
      <c r="CC18" s="23">
        <f>B7L211C38</f>
        <v>19.657372819038738</v>
      </c>
      <c r="CD18" s="16" t="s">
        <v>15156</v>
      </c>
      <c r="CE18" s="26">
        <f>IF(B7L211C39=0,0,B7L211C33/B7L211C39)</f>
        <v>625.06826894484539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5354</v>
      </c>
      <c r="F19" s="16" t="s">
        <v>15158</v>
      </c>
      <c r="G19" s="21">
        <f>IF(B7L101C1=0,0,B7L212C1/B7L101C1)</f>
        <v>0.44579788037013046</v>
      </c>
      <c r="H19" s="16" t="s">
        <v>15159</v>
      </c>
      <c r="I19" s="21">
        <f>B7L212C2</f>
        <v>0.44579788037013046</v>
      </c>
      <c r="J19" s="16" t="s">
        <v>15160</v>
      </c>
      <c r="K19" s="17">
        <f>B7L212C3*B7L116C1</f>
        <v>184.34143571397229</v>
      </c>
      <c r="L19" s="16" t="s">
        <v>15161</v>
      </c>
      <c r="M19" s="23">
        <f>B7L212C4</f>
        <v>184.34143571397229</v>
      </c>
      <c r="N19" s="16" t="s">
        <v>15162</v>
      </c>
      <c r="O19" s="23">
        <f>B7L212C5/24</f>
        <v>7.680893154748845</v>
      </c>
      <c r="P19" s="16" t="s">
        <v>15163</v>
      </c>
      <c r="Q19" s="23">
        <f>B7L212C6</f>
        <v>7.680893154748845</v>
      </c>
      <c r="R19" s="16" t="s">
        <v>15164</v>
      </c>
      <c r="S19" s="25">
        <f>IF(B7L212C7=0,0,B7L212C1/B7L212C7)</f>
        <v>697.05435190044227</v>
      </c>
      <c r="T19" s="16" t="s">
        <v>15165</v>
      </c>
      <c r="U19" s="17">
        <f>A1L212C18</f>
        <v>5426</v>
      </c>
      <c r="V19" s="16" t="s">
        <v>15166</v>
      </c>
      <c r="W19" s="23">
        <f>IF(B7L102C1=0,0,B7L212C9/B7L102C1)</f>
        <v>0.4530412060848627</v>
      </c>
      <c r="X19" s="16" t="s">
        <v>15167</v>
      </c>
      <c r="Y19" s="23">
        <f>B7L212C10</f>
        <v>0.4530412060848627</v>
      </c>
      <c r="Z19" s="16" t="s">
        <v>15168</v>
      </c>
      <c r="AA19" s="23">
        <f>B7L212C11*B7L117C1</f>
        <v>192.20952729959424</v>
      </c>
      <c r="AB19" s="16" t="s">
        <v>15169</v>
      </c>
      <c r="AC19" s="23">
        <f>B7L212C12</f>
        <v>192.20952729959424</v>
      </c>
      <c r="AD19" s="16" t="s">
        <v>15170</v>
      </c>
      <c r="AE19" s="23">
        <f>B7L212C13/24</f>
        <v>8.0087303041497595</v>
      </c>
      <c r="AF19" s="16" t="s">
        <v>15171</v>
      </c>
      <c r="AG19" s="23">
        <f>B7L212C14</f>
        <v>8.0087303041497595</v>
      </c>
      <c r="AH19" s="16" t="s">
        <v>15172</v>
      </c>
      <c r="AI19" s="26">
        <f>IF(B7L212C15=0,0,B7L212C9/B7L212C15)</f>
        <v>677.51064075518855</v>
      </c>
      <c r="AJ19" s="16" t="s">
        <v>15173</v>
      </c>
      <c r="AK19" s="17">
        <f>A1L212C21</f>
        <v>5285.666666666667</v>
      </c>
      <c r="AL19" s="16" t="s">
        <v>15174</v>
      </c>
      <c r="AM19" s="23">
        <f>IF(B7L103C1=0,0,B7L212C17/B7L103C1)</f>
        <v>0.44376406404934016</v>
      </c>
      <c r="AN19" s="16" t="s">
        <v>15175</v>
      </c>
      <c r="AO19" s="23">
        <f>B7L212C18</f>
        <v>0.44376406404934016</v>
      </c>
      <c r="AP19" s="16" t="s">
        <v>15176</v>
      </c>
      <c r="AQ19" s="23">
        <f>B7L212C19*B7L118C1</f>
        <v>201.23546518071043</v>
      </c>
      <c r="AR19" s="16" t="s">
        <v>15177</v>
      </c>
      <c r="AS19" s="23">
        <f>B7L212C20</f>
        <v>201.23546518071043</v>
      </c>
      <c r="AT19" s="16" t="s">
        <v>15178</v>
      </c>
      <c r="AU19" s="17">
        <f>B7L212C21/24</f>
        <v>8.3848110491962675</v>
      </c>
      <c r="AV19" s="16" t="s">
        <v>15179</v>
      </c>
      <c r="AW19" s="23">
        <f>B7L212C22</f>
        <v>8.3848110491962675</v>
      </c>
      <c r="AX19" s="16" t="s">
        <v>15180</v>
      </c>
      <c r="AY19" s="26">
        <f>IF(B7L212C23=0,0,B7L212C17/B7L212C23)</f>
        <v>630.38590084547332</v>
      </c>
      <c r="AZ19" s="16" t="s">
        <v>15181</v>
      </c>
      <c r="BA19" s="17">
        <f>A1L212C24</f>
        <v>5038.75</v>
      </c>
      <c r="BB19" s="16" t="s">
        <v>15182</v>
      </c>
      <c r="BC19" s="23">
        <f>IF(B7L104C1=0,0,B7L212C25/B7L104C1)</f>
        <v>0.42740506428030084</v>
      </c>
      <c r="BD19" s="16" t="s">
        <v>15183</v>
      </c>
      <c r="BE19" s="23">
        <f>B7L212C26</f>
        <v>0.42740506428030084</v>
      </c>
      <c r="BF19" s="16" t="s">
        <v>15184</v>
      </c>
      <c r="BG19" s="23">
        <f>B7L212C27*B7L119C1</f>
        <v>196.5293966573679</v>
      </c>
      <c r="BH19" s="16" t="s">
        <v>15185</v>
      </c>
      <c r="BI19" s="23">
        <f>B7L212C28</f>
        <v>196.5293966573679</v>
      </c>
      <c r="BJ19" s="16" t="s">
        <v>15186</v>
      </c>
      <c r="BK19" s="23">
        <f>B7L212C29/24</f>
        <v>8.1887248607236618</v>
      </c>
      <c r="BL19" s="16" t="s">
        <v>15187</v>
      </c>
      <c r="BM19" s="23">
        <f>B7L212C30</f>
        <v>8.1887248607236618</v>
      </c>
      <c r="BN19" s="16" t="s">
        <v>15188</v>
      </c>
      <c r="BO19" s="26">
        <f>IF(B7L212C31=0,0,B7L212C25/B7L212C31)</f>
        <v>615.32779348440715</v>
      </c>
      <c r="BP19" s="16" t="s">
        <v>15189</v>
      </c>
      <c r="BQ19" s="17">
        <f>A1L212C27</f>
        <v>4663.2</v>
      </c>
      <c r="BR19" s="16" t="s">
        <v>15190</v>
      </c>
      <c r="BS19" s="21">
        <f>IF(B7L105C1=0,0,B7L212C33/B7L105C1)</f>
        <v>0.43569316669383978</v>
      </c>
      <c r="BT19" s="16" t="s">
        <v>15191</v>
      </c>
      <c r="BU19" s="23">
        <f>B7L212C34</f>
        <v>0.43569316669383978</v>
      </c>
      <c r="BV19" s="16" t="s">
        <v>15192</v>
      </c>
      <c r="BW19" s="23">
        <f>B7L212C35*B7L120C1</f>
        <v>179.04732260513339</v>
      </c>
      <c r="BX19" s="16" t="s">
        <v>15193</v>
      </c>
      <c r="BY19" s="23">
        <f>B7L212C36</f>
        <v>179.04732260513339</v>
      </c>
      <c r="BZ19" s="16" t="s">
        <v>15194</v>
      </c>
      <c r="CA19" s="23">
        <f>B7L212C37/24</f>
        <v>7.4603051085472245</v>
      </c>
      <c r="CB19" s="16" t="s">
        <v>15195</v>
      </c>
      <c r="CC19" s="23">
        <f>B7L212C38</f>
        <v>7.4603051085472245</v>
      </c>
      <c r="CD19" s="16" t="s">
        <v>15196</v>
      </c>
      <c r="CE19" s="26">
        <f>IF(B7L212C39=0,0,B7L212C33/B7L212C39)</f>
        <v>625.06826894484527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62</v>
      </c>
      <c r="F20" s="16" t="s">
        <v>15198</v>
      </c>
      <c r="G20" s="21">
        <f>IF(B7L101C1=0,0,B7L213C1/B7L101C1)</f>
        <v>5.1623960745140248E-3</v>
      </c>
      <c r="H20" s="16" t="s">
        <v>15199</v>
      </c>
      <c r="I20" s="21">
        <f>B7L213C2</f>
        <v>5.1623960745140248E-3</v>
      </c>
      <c r="J20" s="16" t="s">
        <v>15200</v>
      </c>
      <c r="K20" s="17">
        <f>B7L213C3*B7L116C1</f>
        <v>2.1346972383762202</v>
      </c>
      <c r="L20" s="16" t="s">
        <v>15201</v>
      </c>
      <c r="M20" s="23">
        <f>B7L213C4</f>
        <v>2.1346972383762202</v>
      </c>
      <c r="N20" s="16" t="s">
        <v>15202</v>
      </c>
      <c r="O20" s="23">
        <f>B7L213C5/24</f>
        <v>8.8945718265675836E-2</v>
      </c>
      <c r="P20" s="16" t="s">
        <v>15203</v>
      </c>
      <c r="Q20" s="23">
        <f>B7L213C6</f>
        <v>8.8945718265675836E-2</v>
      </c>
      <c r="R20" s="16" t="s">
        <v>15204</v>
      </c>
      <c r="S20" s="25">
        <f>IF(B7L213C7=0,0,B7L213C1/B7L213C7)</f>
        <v>697.05435190044227</v>
      </c>
      <c r="T20" s="16" t="s">
        <v>15205</v>
      </c>
      <c r="U20" s="23">
        <f>A1L213C18</f>
        <v>67.5</v>
      </c>
      <c r="V20" s="16" t="s">
        <v>15206</v>
      </c>
      <c r="W20" s="23">
        <f>IF(B7L102C1=0,0,B7L213C9/B7L102C1)</f>
        <v>5.635879360620758E-3</v>
      </c>
      <c r="X20" s="16" t="s">
        <v>15207</v>
      </c>
      <c r="Y20" s="23">
        <f>B7L213C10</f>
        <v>5.635879360620758E-3</v>
      </c>
      <c r="Z20" s="16" t="s">
        <v>15208</v>
      </c>
      <c r="AA20" s="23">
        <f>B7L213C11*B7L117C1</f>
        <v>2.3911063569337654</v>
      </c>
      <c r="AB20" s="16" t="s">
        <v>15209</v>
      </c>
      <c r="AC20" s="23">
        <f>B7L213C12</f>
        <v>2.3911063569337654</v>
      </c>
      <c r="AD20" s="16" t="s">
        <v>15210</v>
      </c>
      <c r="AE20" s="23">
        <f>B7L213C13/24</f>
        <v>9.9629431538906896E-2</v>
      </c>
      <c r="AF20" s="16" t="s">
        <v>15211</v>
      </c>
      <c r="AG20" s="23">
        <f>B7L213C14</f>
        <v>9.9629431538906896E-2</v>
      </c>
      <c r="AH20" s="16" t="s">
        <v>15212</v>
      </c>
      <c r="AI20" s="26">
        <f>IF(B7L213C15=0,0,B7L213C9/B7L213C15)</f>
        <v>677.51064075518855</v>
      </c>
      <c r="AJ20" s="16" t="s">
        <v>15213</v>
      </c>
      <c r="AK20" s="17">
        <f>A1L213C21</f>
        <v>63</v>
      </c>
      <c r="AL20" s="16" t="s">
        <v>15214</v>
      </c>
      <c r="AM20" s="23">
        <f>IF(B7L103C1=0,0,B7L213C17/B7L103C1)</f>
        <v>5.2892355493047412E-3</v>
      </c>
      <c r="AN20" s="16" t="s">
        <v>15215</v>
      </c>
      <c r="AO20" s="23">
        <f>B7L213C18</f>
        <v>5.2892355493047412E-3</v>
      </c>
      <c r="AP20" s="16" t="s">
        <v>15216</v>
      </c>
      <c r="AQ20" s="23">
        <f>B7L213C19*B7L118C1</f>
        <v>2.3985308014854181</v>
      </c>
      <c r="AR20" s="16" t="s">
        <v>15217</v>
      </c>
      <c r="AS20" s="23">
        <f>B7L213C20</f>
        <v>2.3985308014854181</v>
      </c>
      <c r="AT20" s="16" t="s">
        <v>15218</v>
      </c>
      <c r="AU20" s="17">
        <f>B7L213C21/24</f>
        <v>9.9938783395225758E-2</v>
      </c>
      <c r="AV20" s="16" t="s">
        <v>15219</v>
      </c>
      <c r="AW20" s="23">
        <f>B7L213C22</f>
        <v>9.9938783395225758E-2</v>
      </c>
      <c r="AX20" s="16" t="s">
        <v>15220</v>
      </c>
      <c r="AY20" s="26">
        <f>IF(B7L213C23=0,0,B7L213C17/B7L213C23)</f>
        <v>630.38590084547309</v>
      </c>
      <c r="AZ20" s="16" t="s">
        <v>15221</v>
      </c>
      <c r="BA20" s="17">
        <f>A1L213C24</f>
        <v>54.5</v>
      </c>
      <c r="BB20" s="16" t="s">
        <v>15222</v>
      </c>
      <c r="BC20" s="23">
        <f>IF(B7L104C1=0,0,B7L213C25/B7L104C1)</f>
        <v>4.6228878200498926E-3</v>
      </c>
      <c r="BD20" s="16" t="s">
        <v>15223</v>
      </c>
      <c r="BE20" s="23">
        <f>B7L213C26</f>
        <v>4.6228878200498926E-3</v>
      </c>
      <c r="BF20" s="16" t="s">
        <v>15224</v>
      </c>
      <c r="BG20" s="23">
        <f>B7L213C27*B7L119C1</f>
        <v>2.1256962774153414</v>
      </c>
      <c r="BH20" s="16" t="s">
        <v>15225</v>
      </c>
      <c r="BI20" s="23">
        <f>B7L213C28</f>
        <v>2.1256962774153414</v>
      </c>
      <c r="BJ20" s="16" t="s">
        <v>15226</v>
      </c>
      <c r="BK20" s="23">
        <f>B7L213C29/24</f>
        <v>8.8570678225639229E-2</v>
      </c>
      <c r="BL20" s="16" t="s">
        <v>15227</v>
      </c>
      <c r="BM20" s="23">
        <f>B7L213C30</f>
        <v>8.8570678225639229E-2</v>
      </c>
      <c r="BN20" s="16" t="s">
        <v>15228</v>
      </c>
      <c r="BO20" s="26">
        <f>IF(B7L213C31=0,0,B7L213C25/B7L213C31)</f>
        <v>615.32779348440704</v>
      </c>
      <c r="BP20" s="16" t="s">
        <v>15229</v>
      </c>
      <c r="BQ20" s="23">
        <f>A1L213C27</f>
        <v>56.2</v>
      </c>
      <c r="BR20" s="16" t="s">
        <v>15230</v>
      </c>
      <c r="BS20" s="21">
        <f>IF(B7L105C1=0,0,B7L213C33/B7L105C1)</f>
        <v>5.250891226667052E-3</v>
      </c>
      <c r="BT20" s="16" t="s">
        <v>15231</v>
      </c>
      <c r="BU20" s="23">
        <f>B7L213C34</f>
        <v>5.250891226667052E-3</v>
      </c>
      <c r="BV20" s="16" t="s">
        <v>15232</v>
      </c>
      <c r="BW20" s="23">
        <f>B7L213C35*B7L120C1</f>
        <v>2.1578442979946169</v>
      </c>
      <c r="BX20" s="16" t="s">
        <v>15233</v>
      </c>
      <c r="BY20" s="23">
        <f>B7L213C36</f>
        <v>2.1578442979946169</v>
      </c>
      <c r="BZ20" s="16" t="s">
        <v>15234</v>
      </c>
      <c r="CA20" s="23">
        <f>B7L213C37/24</f>
        <v>8.991017908310904E-2</v>
      </c>
      <c r="CB20" s="16" t="s">
        <v>15235</v>
      </c>
      <c r="CC20" s="23">
        <f>B7L213C38</f>
        <v>8.991017908310904E-2</v>
      </c>
      <c r="CD20" s="16" t="s">
        <v>15236</v>
      </c>
      <c r="CE20" s="26">
        <f>IF(B7L213C39=0,0,B7L213C33/B7L213C39)</f>
        <v>625.06826894484527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23453</v>
      </c>
      <c r="F21" s="16" t="s">
        <v>15238</v>
      </c>
      <c r="G21" s="21">
        <f>IF(B7L101C1=0,0,B7L214C1/B7L101C1)</f>
        <v>1.952801211864152</v>
      </c>
      <c r="H21" s="16" t="s">
        <v>15239</v>
      </c>
      <c r="I21" s="21">
        <f>B7L214C2</f>
        <v>1.952801211864152</v>
      </c>
      <c r="J21" s="16" t="s">
        <v>15240</v>
      </c>
      <c r="K21" s="17">
        <f>B7L214C3*B7L116C1</f>
        <v>807.50087631673364</v>
      </c>
      <c r="L21" s="16" t="s">
        <v>15241</v>
      </c>
      <c r="M21" s="23">
        <f>B7L214C4</f>
        <v>807.50087631673364</v>
      </c>
      <c r="N21" s="16" t="s">
        <v>15242</v>
      </c>
      <c r="O21" s="23">
        <f>B7L214C5/24</f>
        <v>33.645869846530566</v>
      </c>
      <c r="P21" s="16" t="s">
        <v>15243</v>
      </c>
      <c r="Q21" s="23">
        <f>B7L214C6</f>
        <v>33.645869846530566</v>
      </c>
      <c r="R21" s="16" t="s">
        <v>15244</v>
      </c>
      <c r="S21" s="25">
        <f>IF(B7L214C7=0,0,B7L214C1/B7L214C7)</f>
        <v>697.05435190044238</v>
      </c>
      <c r="T21" s="16" t="s">
        <v>15245</v>
      </c>
      <c r="U21" s="17">
        <f>A1L214C18</f>
        <v>21688</v>
      </c>
      <c r="V21" s="16" t="s">
        <v>15246</v>
      </c>
      <c r="W21" s="23">
        <f>IF(B7L102C1=0,0,B7L214C9/B7L102C1)</f>
        <v>1.810828912194711</v>
      </c>
      <c r="X21" s="16" t="s">
        <v>15247</v>
      </c>
      <c r="Y21" s="23">
        <f>B7L214C10</f>
        <v>1.810828912194711</v>
      </c>
      <c r="Z21" s="16" t="s">
        <v>15248</v>
      </c>
      <c r="AA21" s="23">
        <f>B7L214C11*B7L117C1</f>
        <v>768.2713284322889</v>
      </c>
      <c r="AB21" s="16" t="s">
        <v>15249</v>
      </c>
      <c r="AC21" s="23">
        <f>B7L214C12</f>
        <v>768.2713284322889</v>
      </c>
      <c r="AD21" s="16" t="s">
        <v>15250</v>
      </c>
      <c r="AE21" s="23">
        <f>B7L214C13/24</f>
        <v>32.011305351345371</v>
      </c>
      <c r="AF21" s="16" t="s">
        <v>15251</v>
      </c>
      <c r="AG21" s="23">
        <f>B7L214C14</f>
        <v>32.011305351345371</v>
      </c>
      <c r="AH21" s="16" t="s">
        <v>15252</v>
      </c>
      <c r="AI21" s="26">
        <f>IF(B7L214C15=0,0,B7L214C9/B7L214C15)</f>
        <v>677.51064075518866</v>
      </c>
      <c r="AJ21" s="16" t="s">
        <v>15253</v>
      </c>
      <c r="AK21" s="17">
        <f>A1L214C21</f>
        <v>20685.666666666664</v>
      </c>
      <c r="AL21" s="16" t="s">
        <v>15254</v>
      </c>
      <c r="AM21" s="23">
        <f>IF(B7L103C1=0,0,B7L214C17/B7L103C1)</f>
        <v>1.7366883094349435</v>
      </c>
      <c r="AN21" s="16" t="s">
        <v>15255</v>
      </c>
      <c r="AO21" s="23">
        <f>B7L214C18</f>
        <v>1.7366883094349435</v>
      </c>
      <c r="AP21" s="16" t="s">
        <v>15256</v>
      </c>
      <c r="AQ21" s="23">
        <f>B7L214C19*B7L118C1</f>
        <v>787.54299443270145</v>
      </c>
      <c r="AR21" s="16" t="s">
        <v>15257</v>
      </c>
      <c r="AS21" s="23">
        <f>B7L214C20</f>
        <v>787.54299443270145</v>
      </c>
      <c r="AT21" s="16" t="s">
        <v>15258</v>
      </c>
      <c r="AU21" s="17">
        <f>B7L214C21/24</f>
        <v>32.814291434695896</v>
      </c>
      <c r="AV21" s="16" t="s">
        <v>15259</v>
      </c>
      <c r="AW21" s="23">
        <f>B7L214C22</f>
        <v>32.814291434695896</v>
      </c>
      <c r="AX21" s="16" t="s">
        <v>15260</v>
      </c>
      <c r="AY21" s="26">
        <f>IF(B7L214C23=0,0,B7L214C17/B7L214C23)</f>
        <v>630.38590084547309</v>
      </c>
      <c r="AZ21" s="16" t="s">
        <v>15261</v>
      </c>
      <c r="BA21" s="17">
        <f>A1L214C24</f>
        <v>20621.5</v>
      </c>
      <c r="BB21" s="16" t="s">
        <v>15262</v>
      </c>
      <c r="BC21" s="23">
        <f>IF(B7L104C1=0,0,B7L214C25/B7L104C1)</f>
        <v>1.7491904803882359</v>
      </c>
      <c r="BD21" s="16" t="s">
        <v>15263</v>
      </c>
      <c r="BE21" s="23">
        <f>B7L214C26</f>
        <v>1.7491904803882359</v>
      </c>
      <c r="BF21" s="16" t="s">
        <v>15264</v>
      </c>
      <c r="BG21" s="23">
        <f>B7L214C27*B7L119C1</f>
        <v>804.31276669211854</v>
      </c>
      <c r="BH21" s="16" t="s">
        <v>15265</v>
      </c>
      <c r="BI21" s="23">
        <f>B7L214C28</f>
        <v>804.31276669211854</v>
      </c>
      <c r="BJ21" s="16" t="s">
        <v>15266</v>
      </c>
      <c r="BK21" s="23">
        <f>B7L214C29/24</f>
        <v>33.513031945504942</v>
      </c>
      <c r="BL21" s="16" t="s">
        <v>15267</v>
      </c>
      <c r="BM21" s="23">
        <f>B7L214C30</f>
        <v>33.513031945504942</v>
      </c>
      <c r="BN21" s="16" t="s">
        <v>15268</v>
      </c>
      <c r="BO21" s="26">
        <f>IF(B7L214C31=0,0,B7L214C25/B7L214C31)</f>
        <v>615.32779348440704</v>
      </c>
      <c r="BP21" s="16" t="s">
        <v>15269</v>
      </c>
      <c r="BQ21" s="17">
        <f>A1L214C27</f>
        <v>19196</v>
      </c>
      <c r="BR21" s="16" t="s">
        <v>15270</v>
      </c>
      <c r="BS21" s="21">
        <f>IF(B7L105C1=0,0,B7L214C33/B7L105C1)</f>
        <v>1.7935250531512585</v>
      </c>
      <c r="BT21" s="16" t="s">
        <v>15271</v>
      </c>
      <c r="BU21" s="23">
        <f>B7L214C34</f>
        <v>1.7935250531512585</v>
      </c>
      <c r="BV21" s="16" t="s">
        <v>15272</v>
      </c>
      <c r="BW21" s="23">
        <f>B7L214C35*B7L120C1</f>
        <v>737.04589224741392</v>
      </c>
      <c r="BX21" s="16" t="s">
        <v>15273</v>
      </c>
      <c r="BY21" s="23">
        <f>B7L214C36</f>
        <v>737.04589224741392</v>
      </c>
      <c r="BZ21" s="16" t="s">
        <v>15274</v>
      </c>
      <c r="CA21" s="23">
        <f>B7L214C37/24</f>
        <v>30.710245510308912</v>
      </c>
      <c r="CB21" s="16" t="s">
        <v>15275</v>
      </c>
      <c r="CC21" s="23">
        <f>B7L214C38</f>
        <v>30.710245510308912</v>
      </c>
      <c r="CD21" s="16" t="s">
        <v>15276</v>
      </c>
      <c r="CE21" s="26">
        <f>IF(B7L214C39=0,0,B7L214C33/B7L214C39)</f>
        <v>625.06826894484539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407</v>
      </c>
      <c r="F22" s="16" t="s">
        <v>15278</v>
      </c>
      <c r="G22" s="21">
        <f>IF(B7L101C1=0,0,B7L215C1/B7L101C1)</f>
        <v>3.388863229560013E-2</v>
      </c>
      <c r="H22" s="16" t="s">
        <v>15279</v>
      </c>
      <c r="I22" s="21">
        <f>B7L215C2</f>
        <v>3.388863229560013E-2</v>
      </c>
      <c r="J22" s="16" t="s">
        <v>15280</v>
      </c>
      <c r="K22" s="17">
        <f>B7L215C3*B7L116C1</f>
        <v>14.013254451921314</v>
      </c>
      <c r="L22" s="16" t="s">
        <v>15281</v>
      </c>
      <c r="M22" s="23">
        <f>B7L215C4</f>
        <v>14.013254451921314</v>
      </c>
      <c r="N22" s="16" t="s">
        <v>15282</v>
      </c>
      <c r="O22" s="23">
        <f>B7L215C5/24</f>
        <v>0.58388560216338814</v>
      </c>
      <c r="P22" s="16" t="s">
        <v>15283</v>
      </c>
      <c r="Q22" s="23">
        <f>B7L215C6</f>
        <v>0.58388560216338814</v>
      </c>
      <c r="R22" s="16" t="s">
        <v>15284</v>
      </c>
      <c r="S22" s="25">
        <f>IF(B7L215C7=0,0,B7L215C1/B7L215C7)</f>
        <v>697.05435190044227</v>
      </c>
      <c r="T22" s="16" t="s">
        <v>15285</v>
      </c>
      <c r="U22" s="23">
        <f>A1L215C18</f>
        <v>474.5</v>
      </c>
      <c r="V22" s="16" t="s">
        <v>15286</v>
      </c>
      <c r="W22" s="23">
        <f>IF(B7L102C1=0,0,B7L215C9/B7L102C1)</f>
        <v>3.9618144542437769E-2</v>
      </c>
      <c r="X22" s="16" t="s">
        <v>15287</v>
      </c>
      <c r="Y22" s="23">
        <f>B7L215C10</f>
        <v>3.9618144542437769E-2</v>
      </c>
      <c r="Z22" s="16" t="s">
        <v>15288</v>
      </c>
      <c r="AA22" s="23">
        <f>B7L215C11*B7L117C1</f>
        <v>16.808592094297357</v>
      </c>
      <c r="AB22" s="16" t="s">
        <v>15289</v>
      </c>
      <c r="AC22" s="23">
        <f>B7L215C12</f>
        <v>16.808592094297357</v>
      </c>
      <c r="AD22" s="16" t="s">
        <v>15290</v>
      </c>
      <c r="AE22" s="23">
        <f>B7L215C13/24</f>
        <v>0.70035800392905656</v>
      </c>
      <c r="AF22" s="16" t="s">
        <v>15291</v>
      </c>
      <c r="AG22" s="23">
        <f>B7L215C14</f>
        <v>0.70035800392905656</v>
      </c>
      <c r="AH22" s="16" t="s">
        <v>15292</v>
      </c>
      <c r="AI22" s="26">
        <f>IF(B7L215C15=0,0,B7L215C9/B7L215C15)</f>
        <v>677.51064075518855</v>
      </c>
      <c r="AJ22" s="16" t="s">
        <v>15293</v>
      </c>
      <c r="AK22" s="23">
        <f>A1L215C21</f>
        <v>509.33333333333337</v>
      </c>
      <c r="AL22" s="16" t="s">
        <v>15294</v>
      </c>
      <c r="AM22" s="23">
        <f>IF(B7L103C1=0,0,B7L215C17/B7L103C1)</f>
        <v>4.2761650366865848E-2</v>
      </c>
      <c r="AN22" s="16" t="s">
        <v>15295</v>
      </c>
      <c r="AO22" s="23">
        <f>B7L215C18</f>
        <v>4.2761650366865848E-2</v>
      </c>
      <c r="AP22" s="16" t="s">
        <v>15296</v>
      </c>
      <c r="AQ22" s="23">
        <f>B7L215C19*B7L118C1</f>
        <v>19.391296638464119</v>
      </c>
      <c r="AR22" s="16" t="s">
        <v>15297</v>
      </c>
      <c r="AS22" s="23">
        <f>B7L215C20</f>
        <v>19.391296638464119</v>
      </c>
      <c r="AT22" s="16" t="s">
        <v>15298</v>
      </c>
      <c r="AU22" s="17">
        <f>B7L215C21/24</f>
        <v>0.80797069326933835</v>
      </c>
      <c r="AV22" s="16" t="s">
        <v>15299</v>
      </c>
      <c r="AW22" s="23">
        <f>B7L215C22</f>
        <v>0.80797069326933835</v>
      </c>
      <c r="AX22" s="16" t="s">
        <v>15300</v>
      </c>
      <c r="AY22" s="26">
        <f>IF(B7L215C23=0,0,B7L215C17/B7L215C23)</f>
        <v>630.3859008454732</v>
      </c>
      <c r="AZ22" s="16" t="s">
        <v>15301</v>
      </c>
      <c r="BA22" s="17">
        <f>A1L215C24</f>
        <v>610</v>
      </c>
      <c r="BB22" s="16" t="s">
        <v>15302</v>
      </c>
      <c r="BC22" s="23">
        <f>IF(B7L104C1=0,0,B7L215C25/B7L104C1)</f>
        <v>5.1742414132668522E-2</v>
      </c>
      <c r="BD22" s="16" t="s">
        <v>15303</v>
      </c>
      <c r="BE22" s="23">
        <f>B7L215C26</f>
        <v>5.1742414132668522E-2</v>
      </c>
      <c r="BF22" s="16" t="s">
        <v>15304</v>
      </c>
      <c r="BG22" s="23">
        <f>B7L215C27*B7L119C1</f>
        <v>23.792196866483636</v>
      </c>
      <c r="BH22" s="16" t="s">
        <v>15305</v>
      </c>
      <c r="BI22" s="23">
        <f>B7L215C28</f>
        <v>23.792196866483636</v>
      </c>
      <c r="BJ22" s="16" t="s">
        <v>15306</v>
      </c>
      <c r="BK22" s="23">
        <f>B7L215C29/24</f>
        <v>0.99134153610348485</v>
      </c>
      <c r="BL22" s="16" t="s">
        <v>15307</v>
      </c>
      <c r="BM22" s="23">
        <f>B7L215C30</f>
        <v>0.99134153610348485</v>
      </c>
      <c r="BN22" s="16" t="s">
        <v>15308</v>
      </c>
      <c r="BO22" s="26">
        <f>IF(B7L215C31=0,0,B7L215C25/B7L215C31)</f>
        <v>615.32779348440704</v>
      </c>
      <c r="BP22" s="16" t="s">
        <v>15309</v>
      </c>
      <c r="BQ22" s="17">
        <f>A1L215C27</f>
        <v>592</v>
      </c>
      <c r="BR22" s="16" t="s">
        <v>15310</v>
      </c>
      <c r="BS22" s="21">
        <f>IF(B7L105C1=0,0,B7L215C33/B7L105C1)</f>
        <v>5.5311879113645816E-2</v>
      </c>
      <c r="BT22" s="16" t="s">
        <v>15311</v>
      </c>
      <c r="BU22" s="23">
        <f>B7L215C34</f>
        <v>5.5311879113645816E-2</v>
      </c>
      <c r="BV22" s="16" t="s">
        <v>15312</v>
      </c>
      <c r="BW22" s="23">
        <f>B7L215C35*B7L120C1</f>
        <v>22.73031716037034</v>
      </c>
      <c r="BX22" s="16" t="s">
        <v>15313</v>
      </c>
      <c r="BY22" s="23">
        <f>B7L215C36</f>
        <v>22.73031716037034</v>
      </c>
      <c r="BZ22" s="16" t="s">
        <v>15314</v>
      </c>
      <c r="CA22" s="23">
        <f>B7L215C37/24</f>
        <v>0.94709654834876422</v>
      </c>
      <c r="CB22" s="16" t="s">
        <v>15315</v>
      </c>
      <c r="CC22" s="23">
        <f>B7L215C38</f>
        <v>0.94709654834876422</v>
      </c>
      <c r="CD22" s="16" t="s">
        <v>15316</v>
      </c>
      <c r="CE22" s="26">
        <f>IF(B7L215C39=0,0,B7L215C33/B7L215C39)</f>
        <v>625.06826894484527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278035</v>
      </c>
      <c r="F23" s="16" t="s">
        <v>15318</v>
      </c>
      <c r="G23" s="21">
        <f>IF(B7L101C1=0,0,B7L216C1/B7L101C1)</f>
        <v>23.150432138346886</v>
      </c>
      <c r="H23" s="16" t="s">
        <v>15319</v>
      </c>
      <c r="I23" s="21">
        <f>B7L216C2</f>
        <v>23.150432138346886</v>
      </c>
      <c r="J23" s="16" t="s">
        <v>15320</v>
      </c>
      <c r="K23" s="17">
        <f>B7L216C3*B7L116C1</f>
        <v>9572.9120430956827</v>
      </c>
      <c r="L23" s="16" t="s">
        <v>15321</v>
      </c>
      <c r="M23" s="17">
        <f>B7L216C4</f>
        <v>9572.9120430956827</v>
      </c>
      <c r="N23" s="16" t="s">
        <v>15322</v>
      </c>
      <c r="O23" s="23">
        <f>B7L216C5/24</f>
        <v>398.8713351289868</v>
      </c>
      <c r="P23" s="16" t="s">
        <v>15323</v>
      </c>
      <c r="Q23" s="23">
        <f>B7L216C6</f>
        <v>398.8713351289868</v>
      </c>
      <c r="R23" s="16" t="s">
        <v>15324</v>
      </c>
      <c r="S23" s="25">
        <f>IF(B7L216C7=0,0,B7L216C1/B7L216C7)</f>
        <v>697.05435190044227</v>
      </c>
      <c r="T23" s="16" t="s">
        <v>15325</v>
      </c>
      <c r="U23" s="17">
        <f>A1L216C18</f>
        <v>264369.5</v>
      </c>
      <c r="V23" s="16" t="s">
        <v>15326</v>
      </c>
      <c r="W23" s="23">
        <f>IF(B7L102C1=0,0,B7L216C9/B7L102C1)</f>
        <v>22.073401609298212</v>
      </c>
      <c r="X23" s="16" t="s">
        <v>15327</v>
      </c>
      <c r="Y23" s="23">
        <f>B7L216C10</f>
        <v>22.073401609298212</v>
      </c>
      <c r="Z23" s="16" t="s">
        <v>15328</v>
      </c>
      <c r="AA23" s="17">
        <f>B7L216C11*B7L117C1</f>
        <v>9364.9717337689053</v>
      </c>
      <c r="AB23" s="16" t="s">
        <v>15329</v>
      </c>
      <c r="AC23" s="17">
        <f>B7L216C12</f>
        <v>9364.9717337689053</v>
      </c>
      <c r="AD23" s="16" t="s">
        <v>15330</v>
      </c>
      <c r="AE23" s="23">
        <f>B7L216C13/24</f>
        <v>390.20715557370437</v>
      </c>
      <c r="AF23" s="16" t="s">
        <v>15331</v>
      </c>
      <c r="AG23" s="23">
        <f>B7L216C14</f>
        <v>390.20715557370437</v>
      </c>
      <c r="AH23" s="16" t="s">
        <v>15332</v>
      </c>
      <c r="AI23" s="26">
        <f>IF(B7L216C15=0,0,B7L216C9/B7L216C15)</f>
        <v>677.51064075518855</v>
      </c>
      <c r="AJ23" s="16" t="s">
        <v>15333</v>
      </c>
      <c r="AK23" s="17">
        <f>A1L216C21</f>
        <v>267277</v>
      </c>
      <c r="AL23" s="16" t="s">
        <v>15334</v>
      </c>
      <c r="AM23" s="23">
        <f>IF(B7L103C1=0,0,B7L216C17/B7L103C1)</f>
        <v>22.43953983986545</v>
      </c>
      <c r="AN23" s="16" t="s">
        <v>15335</v>
      </c>
      <c r="AO23" s="23">
        <f>B7L216C18</f>
        <v>22.43953983986545</v>
      </c>
      <c r="AP23" s="16" t="s">
        <v>15336</v>
      </c>
      <c r="AQ23" s="17">
        <f>B7L216C19*B7L118C1</f>
        <v>10175.747889343143</v>
      </c>
      <c r="AR23" s="16" t="s">
        <v>15337</v>
      </c>
      <c r="AS23" s="17">
        <f>B7L216C20</f>
        <v>10175.747889343143</v>
      </c>
      <c r="AT23" s="16" t="s">
        <v>15338</v>
      </c>
      <c r="AU23" s="17">
        <f>B7L216C21/24</f>
        <v>423.98949538929764</v>
      </c>
      <c r="AV23" s="16" t="s">
        <v>15339</v>
      </c>
      <c r="AW23" s="23">
        <f>B7L216C22</f>
        <v>423.98949538929764</v>
      </c>
      <c r="AX23" s="16" t="s">
        <v>15340</v>
      </c>
      <c r="AY23" s="26">
        <f>IF(B7L216C23=0,0,B7L216C17/B7L216C23)</f>
        <v>630.3859008454732</v>
      </c>
      <c r="AZ23" s="16" t="s">
        <v>15341</v>
      </c>
      <c r="BA23" s="17">
        <f>A1L216C24</f>
        <v>271238.5</v>
      </c>
      <c r="BB23" s="16" t="s">
        <v>15342</v>
      </c>
      <c r="BC23" s="23">
        <f>IF(B7L104C1=0,0,B7L216C25/B7L104C1)</f>
        <v>23.007434091350511</v>
      </c>
      <c r="BD23" s="16" t="s">
        <v>15343</v>
      </c>
      <c r="BE23" s="23">
        <f>B7L216C26</f>
        <v>23.007434091350511</v>
      </c>
      <c r="BF23" s="16" t="s">
        <v>15344</v>
      </c>
      <c r="BG23" s="17">
        <f>B7L216C27*B7L119C1</f>
        <v>10579.278343884791</v>
      </c>
      <c r="BH23" s="16" t="s">
        <v>15345</v>
      </c>
      <c r="BI23" s="17">
        <f>B7L216C28</f>
        <v>10579.278343884791</v>
      </c>
      <c r="BJ23" s="16" t="s">
        <v>15346</v>
      </c>
      <c r="BK23" s="23">
        <f>B7L216C29/24</f>
        <v>440.80326432853298</v>
      </c>
      <c r="BL23" s="16" t="s">
        <v>15347</v>
      </c>
      <c r="BM23" s="23">
        <f>B7L216C30</f>
        <v>440.80326432853298</v>
      </c>
      <c r="BN23" s="16" t="s">
        <v>15348</v>
      </c>
      <c r="BO23" s="26">
        <f>IF(B7L216C31=0,0,B7L216C25/B7L216C31)</f>
        <v>615.32779348440693</v>
      </c>
      <c r="BP23" s="16" t="s">
        <v>15349</v>
      </c>
      <c r="BQ23" s="17">
        <f>A1L216C27</f>
        <v>254168.4</v>
      </c>
      <c r="BR23" s="16" t="s">
        <v>15350</v>
      </c>
      <c r="BS23" s="21">
        <f>IF(B7L105C1=0,0,B7L216C33/B7L105C1)</f>
        <v>23.74751995829185</v>
      </c>
      <c r="BT23" s="16" t="s">
        <v>15351</v>
      </c>
      <c r="BU23" s="23">
        <f>B7L216C34</f>
        <v>23.74751995829185</v>
      </c>
      <c r="BV23" s="16" t="s">
        <v>15352</v>
      </c>
      <c r="BW23" s="17">
        <f>B7L216C35*B7L120C1</f>
        <v>9759.0005813241096</v>
      </c>
      <c r="BX23" s="16" t="s">
        <v>15353</v>
      </c>
      <c r="BY23" s="17">
        <f>B7L216C36</f>
        <v>9759.0005813241096</v>
      </c>
      <c r="BZ23" s="16" t="s">
        <v>15354</v>
      </c>
      <c r="CA23" s="23">
        <f>B7L216C37/24</f>
        <v>406.62502422183792</v>
      </c>
      <c r="CB23" s="16" t="s">
        <v>15355</v>
      </c>
      <c r="CC23" s="23">
        <f>B7L216C38</f>
        <v>406.62502422183792</v>
      </c>
      <c r="CD23" s="16" t="s">
        <v>15356</v>
      </c>
      <c r="CE23" s="26">
        <f>IF(B7L216C39=0,0,B7L216C33/B7L216C39)</f>
        <v>625.06826894484527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0.80800000000000005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1.4544000000000001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1.4544000000000001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1.6160000000000001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5.8176000000000005</v>
      </c>
      <c r="V9" s="16" t="s">
        <v>15450</v>
      </c>
      <c r="W9" s="23">
        <f>B7L302C9*B7L121C1</f>
        <v>15.125760000000001</v>
      </c>
      <c r="X9" s="16" t="s">
        <v>15451</v>
      </c>
      <c r="Y9" s="23">
        <f>A1L304C16</f>
        <v>0.8234999999999999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1.4823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1.4823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1.6469999999999998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5.9291999999999998</v>
      </c>
      <c r="AP9" s="16" t="s">
        <v>15456</v>
      </c>
      <c r="AQ9" s="23">
        <f>B7L302C19*B7L121C1</f>
        <v>15.41592</v>
      </c>
      <c r="AR9" s="16" t="s">
        <v>15457</v>
      </c>
      <c r="AS9" s="23">
        <f>A1L304C17</f>
        <v>0.80366666666666653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1.4465999999999999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1.4465999999999999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1.6073333333333331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5.7863999999999995</v>
      </c>
      <c r="BJ9" s="16" t="s">
        <v>15462</v>
      </c>
      <c r="BK9" s="23">
        <f>B7L302C29*B7L121C1</f>
        <v>15.044639999999999</v>
      </c>
      <c r="BL9" s="16" t="s">
        <v>15463</v>
      </c>
      <c r="BM9" s="23">
        <f>A1L304C18</f>
        <v>0.67999999999999994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1.224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1.224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1.3599999999999999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4.8959999999999999</v>
      </c>
      <c r="CD9" s="16" t="s">
        <v>15468</v>
      </c>
      <c r="CE9" s="23">
        <f>B7L302C39*B7L121C1</f>
        <v>12.7296</v>
      </c>
      <c r="CF9" s="16" t="s">
        <v>15469</v>
      </c>
      <c r="CG9" s="23">
        <f>A1L304C19</f>
        <v>0.59619999999999995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1.0731599999999999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1.0731599999999999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1.1923999999999999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4.2926399999999996</v>
      </c>
      <c r="CX9" s="16" t="s">
        <v>15474</v>
      </c>
      <c r="CY9" s="23">
        <f>B7L302C49*B7L121C1</f>
        <v>11.160864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16.484000000000002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32.968000000000004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32.968000000000004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32.968000000000004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131.87200000000001</v>
      </c>
      <c r="V10" s="16" t="s">
        <v>15483</v>
      </c>
      <c r="W10" s="23">
        <f>B7L303C9*B7L121C1</f>
        <v>342.86720000000003</v>
      </c>
      <c r="X10" s="16" t="s">
        <v>15484</v>
      </c>
      <c r="Y10" s="23">
        <f>A1L305C16</f>
        <v>16.088999999999999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32.177999999999997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32.177999999999997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32.177999999999997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128.71199999999999</v>
      </c>
      <c r="AP10" s="16" t="s">
        <v>15489</v>
      </c>
      <c r="AQ10" s="23">
        <f>B7L303C19*B7L121C1</f>
        <v>334.65119999999996</v>
      </c>
      <c r="AR10" s="16" t="s">
        <v>15490</v>
      </c>
      <c r="AS10" s="23">
        <f>A1L305C17</f>
        <v>17.054999999999996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34.109999999999992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34.109999999999992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34.109999999999992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136.43999999999997</v>
      </c>
      <c r="BJ10" s="16" t="s">
        <v>15495</v>
      </c>
      <c r="BK10" s="23">
        <f>B7L303C29*B7L121C1</f>
        <v>354.74399999999991</v>
      </c>
      <c r="BL10" s="16" t="s">
        <v>15496</v>
      </c>
      <c r="BM10" s="23">
        <f>A1L305C18</f>
        <v>14.330749999999998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28.661499999999997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28.661499999999997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28.661499999999997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114.64599999999999</v>
      </c>
      <c r="CD10" s="16" t="s">
        <v>15501</v>
      </c>
      <c r="CE10" s="23">
        <f>B7L303C39*B7L121C1</f>
        <v>298.07959999999997</v>
      </c>
      <c r="CF10" s="16" t="s">
        <v>15502</v>
      </c>
      <c r="CG10" s="23">
        <f>A1L305C19</f>
        <v>12.556799999999999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25.113599999999998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25.113599999999998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25.113599999999998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100.45439999999999</v>
      </c>
      <c r="CX10" s="16" t="s">
        <v>15507</v>
      </c>
      <c r="CY10" s="23">
        <f>B7L303C49*B7L121C1</f>
        <v>261.18144000000001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4.0169999999999995</v>
      </c>
      <c r="F11" s="16" t="s">
        <v>12113</v>
      </c>
      <c r="G11" s="24">
        <f>A1L504C5</f>
        <v>2</v>
      </c>
      <c r="H11" s="16" t="s">
        <v>15509</v>
      </c>
      <c r="I11" s="21">
        <f>B7L304C1*B7L304C2</f>
        <v>8.0339999999999989</v>
      </c>
      <c r="J11" s="16" t="s">
        <v>15510</v>
      </c>
      <c r="K11" s="17">
        <f>A1L524C1</f>
        <v>1</v>
      </c>
      <c r="L11" s="16" t="s">
        <v>15511</v>
      </c>
      <c r="M11" s="23">
        <f>B7L304C3*B7L304C4</f>
        <v>8.0339999999999989</v>
      </c>
      <c r="N11" s="16" t="s">
        <v>15512</v>
      </c>
      <c r="O11" s="17">
        <f>A1L524C6</f>
        <v>2</v>
      </c>
      <c r="P11" s="16" t="s">
        <v>15513</v>
      </c>
      <c r="Q11" s="23">
        <f>B7L304C1*B7L304C6</f>
        <v>8.0339999999999989</v>
      </c>
      <c r="R11" s="16" t="s">
        <v>15514</v>
      </c>
      <c r="S11" s="17">
        <f>A1L524C9</f>
        <v>4</v>
      </c>
      <c r="T11" s="16" t="s">
        <v>15515</v>
      </c>
      <c r="U11" s="23">
        <f>B7L304C3*B7L304C8</f>
        <v>32.135999999999996</v>
      </c>
      <c r="V11" s="16" t="s">
        <v>15516</v>
      </c>
      <c r="W11" s="23">
        <f>B7L304C9*B7L121C1</f>
        <v>83.553599999999989</v>
      </c>
      <c r="X11" s="16" t="s">
        <v>15517</v>
      </c>
      <c r="Y11" s="23">
        <f>A1L308C16</f>
        <v>3.3179999999999996</v>
      </c>
      <c r="Z11" s="16" t="s">
        <v>12113</v>
      </c>
      <c r="AA11" s="27">
        <f>A1L504C5</f>
        <v>2</v>
      </c>
      <c r="AB11" s="16" t="s">
        <v>15518</v>
      </c>
      <c r="AC11" s="23">
        <f>B7L304C11*B7L304C12</f>
        <v>6.6359999999999992</v>
      </c>
      <c r="AD11" s="16" t="s">
        <v>15510</v>
      </c>
      <c r="AE11" s="17">
        <f>A1L524C1</f>
        <v>1</v>
      </c>
      <c r="AF11" s="16" t="s">
        <v>15519</v>
      </c>
      <c r="AG11" s="23">
        <f>B7L304C13*B7L304C14</f>
        <v>6.6359999999999992</v>
      </c>
      <c r="AH11" s="16" t="s">
        <v>15512</v>
      </c>
      <c r="AI11" s="17">
        <f>A1L524C6</f>
        <v>2</v>
      </c>
      <c r="AJ11" s="16" t="s">
        <v>15520</v>
      </c>
      <c r="AK11" s="23">
        <f>B7L304C11*B7L304C16</f>
        <v>6.6359999999999992</v>
      </c>
      <c r="AL11" s="16" t="s">
        <v>15514</v>
      </c>
      <c r="AM11" s="17">
        <f>A1L524C9</f>
        <v>4</v>
      </c>
      <c r="AN11" s="16" t="s">
        <v>15521</v>
      </c>
      <c r="AO11" s="23">
        <f>B7L304C13*B7L304C18</f>
        <v>26.543999999999997</v>
      </c>
      <c r="AP11" s="16" t="s">
        <v>15522</v>
      </c>
      <c r="AQ11" s="23">
        <f>B7L304C19*B7L121C1</f>
        <v>69.014399999999995</v>
      </c>
      <c r="AR11" s="16" t="s">
        <v>15523</v>
      </c>
      <c r="AS11" s="23">
        <f>A1L308C17</f>
        <v>3.8673333333333328</v>
      </c>
      <c r="AT11" s="16" t="s">
        <v>12113</v>
      </c>
      <c r="AU11" s="27">
        <f>A1L504C5</f>
        <v>2</v>
      </c>
      <c r="AV11" s="16" t="s">
        <v>15524</v>
      </c>
      <c r="AW11" s="23">
        <f>B7L304C21*B7L304C22</f>
        <v>7.7346666666666657</v>
      </c>
      <c r="AX11" s="16" t="s">
        <v>15510</v>
      </c>
      <c r="AY11" s="17">
        <f>A1L524C1</f>
        <v>1</v>
      </c>
      <c r="AZ11" s="16" t="s">
        <v>15525</v>
      </c>
      <c r="BA11" s="23">
        <f>B7L304C23*B7L304C24</f>
        <v>7.7346666666666657</v>
      </c>
      <c r="BB11" s="16" t="s">
        <v>15512</v>
      </c>
      <c r="BC11" s="17">
        <f>A1L524C6</f>
        <v>2</v>
      </c>
      <c r="BD11" s="16" t="s">
        <v>15526</v>
      </c>
      <c r="BE11" s="23">
        <f>B7L304C21*B7L304C26</f>
        <v>7.7346666666666657</v>
      </c>
      <c r="BF11" s="16" t="s">
        <v>15514</v>
      </c>
      <c r="BG11" s="17">
        <f>A1L524C9</f>
        <v>4</v>
      </c>
      <c r="BH11" s="16" t="s">
        <v>15527</v>
      </c>
      <c r="BI11" s="23">
        <f>B7L304C23*B7L304C28</f>
        <v>30.938666666666663</v>
      </c>
      <c r="BJ11" s="16" t="s">
        <v>15528</v>
      </c>
      <c r="BK11" s="23">
        <f>B7L304C29*B7L121C1</f>
        <v>80.44053333333332</v>
      </c>
      <c r="BL11" s="16" t="s">
        <v>15529</v>
      </c>
      <c r="BM11" s="23">
        <f>A1L308C18</f>
        <v>3.1212499999999999</v>
      </c>
      <c r="BN11" s="16" t="s">
        <v>12113</v>
      </c>
      <c r="BO11" s="17">
        <f>A1L504C5</f>
        <v>2</v>
      </c>
      <c r="BP11" s="16" t="s">
        <v>15530</v>
      </c>
      <c r="BQ11" s="23">
        <f>B7L304C31*B7L304C32</f>
        <v>6.2424999999999997</v>
      </c>
      <c r="BR11" s="16" t="s">
        <v>15510</v>
      </c>
      <c r="BS11" s="15">
        <f>A1L524C1</f>
        <v>1</v>
      </c>
      <c r="BT11" s="16" t="s">
        <v>15531</v>
      </c>
      <c r="BU11" s="23">
        <f>B7L304C33*B7L304C34</f>
        <v>6.2424999999999997</v>
      </c>
      <c r="BV11" s="16" t="s">
        <v>15512</v>
      </c>
      <c r="BW11" s="17">
        <f>A1L524C6</f>
        <v>2</v>
      </c>
      <c r="BX11" s="16" t="s">
        <v>15532</v>
      </c>
      <c r="BY11" s="23">
        <f>B7L304C31*B7L304C36</f>
        <v>6.2424999999999997</v>
      </c>
      <c r="BZ11" s="16" t="s">
        <v>15514</v>
      </c>
      <c r="CA11" s="17">
        <f>A1L524C9</f>
        <v>4</v>
      </c>
      <c r="CB11" s="16" t="s">
        <v>15533</v>
      </c>
      <c r="CC11" s="23">
        <f>B7L304C33*B7L304C38</f>
        <v>24.97</v>
      </c>
      <c r="CD11" s="16" t="s">
        <v>15534</v>
      </c>
      <c r="CE11" s="23">
        <f>B7L304C39*B7L121C1</f>
        <v>64.921999999999997</v>
      </c>
      <c r="CF11" s="16" t="s">
        <v>15535</v>
      </c>
      <c r="CG11" s="23">
        <f>A1L308C19</f>
        <v>2.6</v>
      </c>
      <c r="CH11" s="16" t="s">
        <v>12113</v>
      </c>
      <c r="CI11" s="17">
        <f>A1L504C5</f>
        <v>2</v>
      </c>
      <c r="CJ11" s="16" t="s">
        <v>15536</v>
      </c>
      <c r="CK11" s="23">
        <f>B7L304C41*B7L304C42</f>
        <v>5.2</v>
      </c>
      <c r="CL11" s="16" t="s">
        <v>15510</v>
      </c>
      <c r="CM11" s="15">
        <f>A1L524C1</f>
        <v>1</v>
      </c>
      <c r="CN11" s="16" t="s">
        <v>15537</v>
      </c>
      <c r="CO11" s="23">
        <f>B7L304C43*B7L304C44</f>
        <v>5.2</v>
      </c>
      <c r="CP11" s="16" t="s">
        <v>15512</v>
      </c>
      <c r="CQ11" s="17">
        <f>A1L524C6</f>
        <v>2</v>
      </c>
      <c r="CR11" s="16" t="s">
        <v>15538</v>
      </c>
      <c r="CS11" s="23">
        <f>B7L304C41*B7L304C46</f>
        <v>5.2</v>
      </c>
      <c r="CT11" s="16" t="s">
        <v>15514</v>
      </c>
      <c r="CU11" s="17">
        <f>A1L524C9</f>
        <v>4</v>
      </c>
      <c r="CV11" s="16" t="s">
        <v>15539</v>
      </c>
      <c r="CW11" s="23">
        <f>B7L304C43*B7L304C48</f>
        <v>20.8</v>
      </c>
      <c r="CX11" s="16" t="s">
        <v>15540</v>
      </c>
      <c r="CY11" s="23">
        <f>B7L304C49*B7L121C1</f>
        <v>54.080000000000005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14.670000000000002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29.340000000000003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29.340000000000003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29.340000000000003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117.36000000000001</v>
      </c>
      <c r="V12" s="16" t="s">
        <v>15549</v>
      </c>
      <c r="W12" s="23">
        <f>B7L305C9*B7L121C1</f>
        <v>305.13600000000002</v>
      </c>
      <c r="X12" s="16" t="s">
        <v>15550</v>
      </c>
      <c r="Y12" s="23">
        <f>A1L309C16</f>
        <v>17.2255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34.451000000000001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34.451000000000001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34.451000000000001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137.804</v>
      </c>
      <c r="AP12" s="16" t="s">
        <v>15555</v>
      </c>
      <c r="AQ12" s="23">
        <f>B7L305C19*B7L121C1</f>
        <v>358.29040000000003</v>
      </c>
      <c r="AR12" s="16" t="s">
        <v>15556</v>
      </c>
      <c r="AS12" s="23">
        <f>A1L309C17</f>
        <v>18.266666666666666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36.533333333333331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36.533333333333331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36.533333333333331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146.13333333333333</v>
      </c>
      <c r="BJ12" s="16" t="s">
        <v>15561</v>
      </c>
      <c r="BK12" s="23">
        <f>B7L305C29*B7L121C1</f>
        <v>379.94666666666666</v>
      </c>
      <c r="BL12" s="16" t="s">
        <v>15562</v>
      </c>
      <c r="BM12" s="23">
        <f>A1L309C18</f>
        <v>15.65175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31.3035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31.3035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31.3035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125.214</v>
      </c>
      <c r="CD12" s="16" t="s">
        <v>15567</v>
      </c>
      <c r="CE12" s="23">
        <f>B7L305C39*B7L121C1</f>
        <v>325.5564</v>
      </c>
      <c r="CF12" s="16" t="s">
        <v>15568</v>
      </c>
      <c r="CG12" s="23">
        <f>A1L309C19</f>
        <v>12.797000000000001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25.594000000000001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25.594000000000001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25.594000000000001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102.376</v>
      </c>
      <c r="CX12" s="16" t="s">
        <v>15573</v>
      </c>
      <c r="CY12" s="23">
        <f>B7L305C49*B7L121C1</f>
        <v>266.17760000000004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21">
        <f>A1L312C3</f>
        <v>174.58199999999999</v>
      </c>
      <c r="F13" s="16" t="s">
        <v>12191</v>
      </c>
      <c r="G13" s="24">
        <f>A1L506C5</f>
        <v>2</v>
      </c>
      <c r="H13" s="16" t="s">
        <v>15575</v>
      </c>
      <c r="I13" s="21">
        <f>B7L306C1*B7L306C2</f>
        <v>349.16399999999999</v>
      </c>
      <c r="J13" s="16" t="s">
        <v>15576</v>
      </c>
      <c r="K13" s="17">
        <f>A1L526C1</f>
        <v>1</v>
      </c>
      <c r="L13" s="16" t="s">
        <v>15577</v>
      </c>
      <c r="M13" s="23">
        <f>B7L306C3*B7L306C4</f>
        <v>349.16399999999999</v>
      </c>
      <c r="N13" s="16" t="s">
        <v>15578</v>
      </c>
      <c r="O13" s="17">
        <f>A1L526C6</f>
        <v>2</v>
      </c>
      <c r="P13" s="16" t="s">
        <v>15579</v>
      </c>
      <c r="Q13" s="23">
        <f>B7L306C1*B7L306C6</f>
        <v>349.16399999999999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1396.6559999999999</v>
      </c>
      <c r="V13" s="16" t="s">
        <v>15582</v>
      </c>
      <c r="W13" s="17">
        <f>B7L306C9*B7L121C1</f>
        <v>3631.3056000000001</v>
      </c>
      <c r="X13" s="16" t="s">
        <v>15583</v>
      </c>
      <c r="Y13" s="23">
        <f>A1L312C16</f>
        <v>173.767</v>
      </c>
      <c r="Z13" s="16" t="s">
        <v>12191</v>
      </c>
      <c r="AA13" s="27">
        <f>A1L506C5</f>
        <v>2</v>
      </c>
      <c r="AB13" s="16" t="s">
        <v>15584</v>
      </c>
      <c r="AC13" s="23">
        <f>B7L306C11*B7L306C12</f>
        <v>347.53399999999999</v>
      </c>
      <c r="AD13" s="16" t="s">
        <v>15576</v>
      </c>
      <c r="AE13" s="17">
        <f>A1L526C1</f>
        <v>1</v>
      </c>
      <c r="AF13" s="16" t="s">
        <v>15585</v>
      </c>
      <c r="AG13" s="23">
        <f>B7L306C13*B7L306C14</f>
        <v>347.53399999999999</v>
      </c>
      <c r="AH13" s="16" t="s">
        <v>15578</v>
      </c>
      <c r="AI13" s="17">
        <f>A1L526C6</f>
        <v>2</v>
      </c>
      <c r="AJ13" s="16" t="s">
        <v>15586</v>
      </c>
      <c r="AK13" s="23">
        <f>B7L306C11*B7L306C16</f>
        <v>347.53399999999999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1390.136</v>
      </c>
      <c r="AP13" s="16" t="s">
        <v>15588</v>
      </c>
      <c r="AQ13" s="17">
        <f>B7L306C19*B7L121C1</f>
        <v>3614.3535999999999</v>
      </c>
      <c r="AR13" s="16" t="s">
        <v>15589</v>
      </c>
      <c r="AS13" s="23">
        <f>A1L312C17</f>
        <v>178.66</v>
      </c>
      <c r="AT13" s="16" t="s">
        <v>12191</v>
      </c>
      <c r="AU13" s="27">
        <f>A1L506C5</f>
        <v>2</v>
      </c>
      <c r="AV13" s="16" t="s">
        <v>15590</v>
      </c>
      <c r="AW13" s="23">
        <f>B7L306C21*B7L306C22</f>
        <v>357.32</v>
      </c>
      <c r="AX13" s="16" t="s">
        <v>15576</v>
      </c>
      <c r="AY13" s="17">
        <f>A1L526C1</f>
        <v>1</v>
      </c>
      <c r="AZ13" s="16" t="s">
        <v>15591</v>
      </c>
      <c r="BA13" s="23">
        <f>B7L306C23*B7L306C24</f>
        <v>357.32</v>
      </c>
      <c r="BB13" s="16" t="s">
        <v>15578</v>
      </c>
      <c r="BC13" s="17">
        <f>A1L526C6</f>
        <v>2</v>
      </c>
      <c r="BD13" s="16" t="s">
        <v>15592</v>
      </c>
      <c r="BE13" s="23">
        <f>B7L306C21*B7L306C26</f>
        <v>357.32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1429.28</v>
      </c>
      <c r="BJ13" s="16" t="s">
        <v>15594</v>
      </c>
      <c r="BK13" s="17">
        <f>B7L306C29*B7L121C1</f>
        <v>3716.1280000000002</v>
      </c>
      <c r="BL13" s="16" t="s">
        <v>15595</v>
      </c>
      <c r="BM13" s="23">
        <f>A1L312C18</f>
        <v>181.81375</v>
      </c>
      <c r="BN13" s="16" t="s">
        <v>12191</v>
      </c>
      <c r="BO13" s="17">
        <f>A1L506C5</f>
        <v>2</v>
      </c>
      <c r="BP13" s="16" t="s">
        <v>15596</v>
      </c>
      <c r="BQ13" s="23">
        <f>B7L306C31*B7L306C32</f>
        <v>363.6275</v>
      </c>
      <c r="BR13" s="16" t="s">
        <v>15576</v>
      </c>
      <c r="BS13" s="15">
        <f>A1L526C1</f>
        <v>1</v>
      </c>
      <c r="BT13" s="16" t="s">
        <v>15597</v>
      </c>
      <c r="BU13" s="23">
        <f>B7L306C33*B7L306C34</f>
        <v>363.6275</v>
      </c>
      <c r="BV13" s="16" t="s">
        <v>15578</v>
      </c>
      <c r="BW13" s="17">
        <f>A1L526C6</f>
        <v>2</v>
      </c>
      <c r="BX13" s="16" t="s">
        <v>15598</v>
      </c>
      <c r="BY13" s="23">
        <f>B7L306C31*B7L306C36</f>
        <v>363.6275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1454.51</v>
      </c>
      <c r="CD13" s="16" t="s">
        <v>15600</v>
      </c>
      <c r="CE13" s="17">
        <f>B7L306C39*B7L121C1</f>
        <v>3781.7260000000001</v>
      </c>
      <c r="CF13" s="16" t="s">
        <v>15601</v>
      </c>
      <c r="CG13" s="23">
        <f>A1L312C19</f>
        <v>174.61759999999998</v>
      </c>
      <c r="CH13" s="16" t="s">
        <v>12191</v>
      </c>
      <c r="CI13" s="17">
        <f>A1L506C5</f>
        <v>2</v>
      </c>
      <c r="CJ13" s="16" t="s">
        <v>15602</v>
      </c>
      <c r="CK13" s="23">
        <f>B7L306C41*B7L306C42</f>
        <v>349.23519999999996</v>
      </c>
      <c r="CL13" s="16" t="s">
        <v>15576</v>
      </c>
      <c r="CM13" s="15">
        <f>A1L526C1</f>
        <v>1</v>
      </c>
      <c r="CN13" s="16" t="s">
        <v>15603</v>
      </c>
      <c r="CO13" s="23">
        <f>B7L306C43*B7L306C44</f>
        <v>349.23519999999996</v>
      </c>
      <c r="CP13" s="16" t="s">
        <v>15578</v>
      </c>
      <c r="CQ13" s="17">
        <f>A1L526C6</f>
        <v>2</v>
      </c>
      <c r="CR13" s="16" t="s">
        <v>15604</v>
      </c>
      <c r="CS13" s="23">
        <f>B7L306C41*B7L306C46</f>
        <v>349.23519999999996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1396.9407999999999</v>
      </c>
      <c r="CX13" s="16" t="s">
        <v>15606</v>
      </c>
      <c r="CY13" s="17">
        <f>B7L306C49*B7L121C1</f>
        <v>3632.0460799999996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3.492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6.984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6.984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6.984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27.936</v>
      </c>
      <c r="V14" s="16" t="s">
        <v>15615</v>
      </c>
      <c r="W14" s="23">
        <f>B7L307C9*B7L121C1</f>
        <v>72.633600000000001</v>
      </c>
      <c r="X14" s="16" t="s">
        <v>15616</v>
      </c>
      <c r="Y14" s="23">
        <f>A1L313C16</f>
        <v>3.6145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7.2290000000000001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7.2290000000000001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7.2290000000000001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28.916</v>
      </c>
      <c r="AP14" s="16" t="s">
        <v>15621</v>
      </c>
      <c r="AQ14" s="23">
        <f>B7L307C19*B7L121C1</f>
        <v>75.181600000000003</v>
      </c>
      <c r="AR14" s="16" t="s">
        <v>15622</v>
      </c>
      <c r="AS14" s="23">
        <f>A1L313C17</f>
        <v>3.8573333333333331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7.7146666666666661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7.7146666666666661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7.7146666666666661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30.858666666666664</v>
      </c>
      <c r="BJ14" s="16" t="s">
        <v>15627</v>
      </c>
      <c r="BK14" s="23">
        <f>B7L307C29*B7L121C1</f>
        <v>80.232533333333336</v>
      </c>
      <c r="BL14" s="16" t="s">
        <v>15628</v>
      </c>
      <c r="BM14" s="23">
        <f>A1L313C18</f>
        <v>4.8342499999999999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9.6684999999999999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9.6684999999999999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9.6684999999999999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38.673999999999999</v>
      </c>
      <c r="CD14" s="16" t="s">
        <v>15633</v>
      </c>
      <c r="CE14" s="23">
        <f>B7L307C39*B7L121C1</f>
        <v>100.55240000000001</v>
      </c>
      <c r="CF14" s="16" t="s">
        <v>15634</v>
      </c>
      <c r="CG14" s="23">
        <f>A1L313C19</f>
        <v>5.5751999999999997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11.150399999999999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11.150399999999999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11.150399999999999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44.601599999999998</v>
      </c>
      <c r="CX14" s="16" t="s">
        <v>15639</v>
      </c>
      <c r="CY14" s="23">
        <f>B7L307C49*B7L121C1</f>
        <v>115.96415999999999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0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0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0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0</v>
      </c>
      <c r="V15" s="16" t="s">
        <v>15648</v>
      </c>
      <c r="W15" s="17">
        <f>B7L308C9*B7L121C1</f>
        <v>0</v>
      </c>
      <c r="X15" s="16" t="s">
        <v>15649</v>
      </c>
      <c r="Y15" s="17">
        <f>A1L314C16</f>
        <v>0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0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0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0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0</v>
      </c>
      <c r="AP15" s="16" t="s">
        <v>15654</v>
      </c>
      <c r="AQ15" s="17">
        <f>B7L308C19*B7L121C1</f>
        <v>0</v>
      </c>
      <c r="AR15" s="16" t="s">
        <v>15655</v>
      </c>
      <c r="AS15" s="17">
        <f>A1L314C17</f>
        <v>0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0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0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0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0</v>
      </c>
      <c r="BJ15" s="16" t="s">
        <v>15660</v>
      </c>
      <c r="BK15" s="17">
        <f>B7L308C29*B7L121C1</f>
        <v>0</v>
      </c>
      <c r="BL15" s="16" t="s">
        <v>15661</v>
      </c>
      <c r="BM15" s="17">
        <f>A1L314C18</f>
        <v>0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0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0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0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0</v>
      </c>
      <c r="CD15" s="16" t="s">
        <v>15666</v>
      </c>
      <c r="CE15" s="17">
        <f>B7L308C39*B7L121C1</f>
        <v>0</v>
      </c>
      <c r="CF15" s="16" t="s">
        <v>15667</v>
      </c>
      <c r="CG15" s="17">
        <f>A1L314C19</f>
        <v>0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0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0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0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0</v>
      </c>
      <c r="CX15" s="16" t="s">
        <v>15672</v>
      </c>
      <c r="CY15" s="17">
        <f>B7L308C49*B7L121C1</f>
        <v>0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0.51500000000000001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1.03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1.03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1.03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4.12</v>
      </c>
      <c r="V16" s="16" t="s">
        <v>15681</v>
      </c>
      <c r="W16" s="23">
        <f>B7L309C9*B7L121C1</f>
        <v>10.712000000000002</v>
      </c>
      <c r="X16" s="16" t="s">
        <v>15682</v>
      </c>
      <c r="Y16" s="23">
        <f>A1L316C16</f>
        <v>0.48599999999999999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0.97199999999999998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0.97199999999999998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0.97199999999999998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3.8879999999999999</v>
      </c>
      <c r="AP16" s="16" t="s">
        <v>15687</v>
      </c>
      <c r="AQ16" s="23">
        <f>B7L309C19*B7L121C1</f>
        <v>10.1088</v>
      </c>
      <c r="AR16" s="16" t="s">
        <v>15688</v>
      </c>
      <c r="AS16" s="23">
        <f>A1L316C17</f>
        <v>0.48033333333333328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0.96066666666666656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0.96066666666666656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0.96066666666666656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3.8426666666666662</v>
      </c>
      <c r="BJ16" s="16" t="s">
        <v>15693</v>
      </c>
      <c r="BK16" s="23">
        <f>B7L309C29*B7L121C1</f>
        <v>9.9909333333333326</v>
      </c>
      <c r="BL16" s="16" t="s">
        <v>15694</v>
      </c>
      <c r="BM16" s="23">
        <f>A1L316C18</f>
        <v>0.36024999999999996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0.72049999999999992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0.72049999999999992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0.72049999999999992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2.8819999999999997</v>
      </c>
      <c r="CD16" s="16" t="s">
        <v>15699</v>
      </c>
      <c r="CE16" s="23">
        <f>B7L309C39*B7L121C1</f>
        <v>7.493199999999999</v>
      </c>
      <c r="CF16" s="16" t="s">
        <v>15700</v>
      </c>
      <c r="CG16" s="23">
        <f>A1L316C19</f>
        <v>0.28819999999999996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0.57639999999999991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0.57639999999999991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0.57639999999999991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2.3055999999999996</v>
      </c>
      <c r="CX16" s="16" t="s">
        <v>15705</v>
      </c>
      <c r="CY16" s="23">
        <f>B7L309C49*B7L121C1</f>
        <v>5.994559999999999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0.433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0.86599999999999999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0.86599999999999999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0.86599999999999999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3.464</v>
      </c>
      <c r="V17" s="16" t="s">
        <v>15714</v>
      </c>
      <c r="W17" s="23">
        <f>B7L310C9*B7L121C1</f>
        <v>9.0064000000000011</v>
      </c>
      <c r="X17" s="16" t="s">
        <v>15715</v>
      </c>
      <c r="Y17" s="23">
        <f>A1L315C16</f>
        <v>0.69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1.38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1.38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1.38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5.52</v>
      </c>
      <c r="AP17" s="16" t="s">
        <v>15720</v>
      </c>
      <c r="AQ17" s="23">
        <f>B7L310C19*B7L121C1</f>
        <v>14.351999999999999</v>
      </c>
      <c r="AR17" s="16" t="s">
        <v>15721</v>
      </c>
      <c r="AS17" s="23">
        <f>A1L315C17</f>
        <v>0.95066666666666666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1.9013333333333333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1.9013333333333333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1.9013333333333333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7.6053333333333333</v>
      </c>
      <c r="BJ17" s="16" t="s">
        <v>15726</v>
      </c>
      <c r="BK17" s="23">
        <f>B7L310C29*B7L121C1</f>
        <v>19.773866666666667</v>
      </c>
      <c r="BL17" s="16" t="s">
        <v>15727</v>
      </c>
      <c r="BM17" s="23">
        <f>A1L315C18</f>
        <v>0.86274999999999991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1.7254999999999998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1.7254999999999998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1.7254999999999998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6.9019999999999992</v>
      </c>
      <c r="CD17" s="16" t="s">
        <v>15732</v>
      </c>
      <c r="CE17" s="23">
        <f>B7L310C39*B7L121C1</f>
        <v>17.9452</v>
      </c>
      <c r="CF17" s="16" t="s">
        <v>15733</v>
      </c>
      <c r="CG17" s="23">
        <f>A1L315C19</f>
        <v>0.6996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1.3992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1.3992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1.3992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5.5968</v>
      </c>
      <c r="CX17" s="16" t="s">
        <v>15738</v>
      </c>
      <c r="CY17" s="23">
        <f>B7L310C49*B7L121C1</f>
        <v>14.551680000000001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0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0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0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0</v>
      </c>
      <c r="V18" s="16" t="s">
        <v>15747</v>
      </c>
      <c r="W18" s="17">
        <f>B7L311C9*B7L121C1</f>
        <v>0</v>
      </c>
      <c r="X18" s="16" t="s">
        <v>15748</v>
      </c>
      <c r="Y18" s="17">
        <f>A1L317C16</f>
        <v>0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0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0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0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0</v>
      </c>
      <c r="AP18" s="16" t="s">
        <v>15753</v>
      </c>
      <c r="AQ18" s="17">
        <f>B7L311C19*B7L121C1</f>
        <v>0</v>
      </c>
      <c r="AR18" s="16" t="s">
        <v>15754</v>
      </c>
      <c r="AS18" s="23">
        <f>A1L317C17</f>
        <v>4.3333333333333331E-3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4.3333333333333331E-3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4.3333333333333331E-3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8.6666666666666663E-3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1.7333333333333333E-2</v>
      </c>
      <c r="BJ18" s="16" t="s">
        <v>15759</v>
      </c>
      <c r="BK18" s="23">
        <f>B7L311C29*B7L121C1</f>
        <v>4.5066666666666665E-2</v>
      </c>
      <c r="BL18" s="16" t="s">
        <v>15760</v>
      </c>
      <c r="BM18" s="23">
        <f>A1L317C18</f>
        <v>3.4999999999999996E-3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3.4999999999999996E-3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3.4999999999999996E-3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6.9999999999999993E-3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1.3999999999999999E-2</v>
      </c>
      <c r="CD18" s="16" t="s">
        <v>15765</v>
      </c>
      <c r="CE18" s="23">
        <f>B7L311C39*B7L121C1</f>
        <v>3.6399999999999995E-2</v>
      </c>
      <c r="CF18" s="16" t="s">
        <v>15766</v>
      </c>
      <c r="CG18" s="23">
        <f>A1L317C19</f>
        <v>4.3999999999999994E-3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4.3999999999999994E-3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4.3999999999999994E-3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8.7999999999999988E-3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1.7599999999999998E-2</v>
      </c>
      <c r="CX18" s="16" t="s">
        <v>15771</v>
      </c>
      <c r="CY18" s="23">
        <f>B7L311C49*B7L121C1</f>
        <v>4.5759999999999995E-2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4.16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8.32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8.32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8.32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33.28</v>
      </c>
      <c r="V19" s="16" t="s">
        <v>15780</v>
      </c>
      <c r="W19" s="23">
        <f>B7L312C9*B7L121C1</f>
        <v>86.528000000000006</v>
      </c>
      <c r="X19" s="16" t="s">
        <v>15781</v>
      </c>
      <c r="Y19" s="23">
        <f>A1L318C16</f>
        <v>4.5720000000000001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9.1440000000000001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9.1440000000000001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9.1440000000000001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36.576000000000001</v>
      </c>
      <c r="AP19" s="16" t="s">
        <v>15786</v>
      </c>
      <c r="AQ19" s="23">
        <f>B7L312C19*B7L121C1</f>
        <v>95.0976</v>
      </c>
      <c r="AR19" s="16" t="s">
        <v>15787</v>
      </c>
      <c r="AS19" s="23">
        <f>A1L318C17</f>
        <v>4.6726666666666672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9.3453333333333344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9.3453333333333344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9.3453333333333344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37.381333333333338</v>
      </c>
      <c r="BJ19" s="16" t="s">
        <v>15792</v>
      </c>
      <c r="BK19" s="23">
        <f>B7L312C29*B7L121C1</f>
        <v>97.191466666666685</v>
      </c>
      <c r="BL19" s="16" t="s">
        <v>15793</v>
      </c>
      <c r="BM19" s="23">
        <f>A1L318C18</f>
        <v>3.8732500000000001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7.7465000000000002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7.7465000000000002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7.7465000000000002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30.986000000000001</v>
      </c>
      <c r="CD19" s="16" t="s">
        <v>15798</v>
      </c>
      <c r="CE19" s="23">
        <f>B7L312C39*B7L121C1</f>
        <v>80.563600000000008</v>
      </c>
      <c r="CF19" s="16" t="s">
        <v>15799</v>
      </c>
      <c r="CG19" s="23">
        <f>A1L318C19</f>
        <v>3.3128000000000002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6.6256000000000004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6.6256000000000004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6.6256000000000004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26.502400000000002</v>
      </c>
      <c r="CX19" s="16" t="s">
        <v>15804</v>
      </c>
      <c r="CY19" s="23">
        <f>B7L312C49*B7L121C1</f>
        <v>68.906240000000011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8.0000000000000002E-3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1.6E-2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1.6E-2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1.6E-2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6.4000000000000001E-2</v>
      </c>
      <c r="V20" s="16" t="s">
        <v>15813</v>
      </c>
      <c r="W20" s="23">
        <f>B7L313C9*B7L121C1</f>
        <v>0.16640000000000002</v>
      </c>
      <c r="X20" s="16" t="s">
        <v>15814</v>
      </c>
      <c r="Y20" s="23">
        <f>A1L319C16</f>
        <v>4.5000000000000005E-3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9.0000000000000011E-3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9.0000000000000011E-3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9.0000000000000011E-3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3.6000000000000004E-2</v>
      </c>
      <c r="AP20" s="16" t="s">
        <v>15819</v>
      </c>
      <c r="AQ20" s="23">
        <f>B7L313C19*B7L121C1</f>
        <v>9.3600000000000017E-2</v>
      </c>
      <c r="AR20" s="16" t="s">
        <v>15820</v>
      </c>
      <c r="AS20" s="23">
        <f>A1L319C17</f>
        <v>4.0000000000000001E-3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8.0000000000000002E-3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8.0000000000000002E-3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8.0000000000000002E-3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3.2000000000000001E-2</v>
      </c>
      <c r="BJ20" s="16" t="s">
        <v>15825</v>
      </c>
      <c r="BK20" s="23">
        <f>B7L313C29*B7L121C1</f>
        <v>8.320000000000001E-2</v>
      </c>
      <c r="BL20" s="16" t="s">
        <v>15826</v>
      </c>
      <c r="BM20" s="23">
        <f>A1L319C18</f>
        <v>5.4999999999999997E-3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1.0999999999999999E-2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1.0999999999999999E-2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1.0999999999999999E-2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4.3999999999999997E-2</v>
      </c>
      <c r="CD20" s="16" t="s">
        <v>15831</v>
      </c>
      <c r="CE20" s="23">
        <f>B7L313C39*B7L121C1</f>
        <v>0.1144</v>
      </c>
      <c r="CF20" s="16" t="s">
        <v>15832</v>
      </c>
      <c r="CG20" s="23">
        <f>A1L319C19</f>
        <v>1.3800000000000002E-2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2.7600000000000003E-2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2.7600000000000003E-2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2.7600000000000003E-2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0.11040000000000001</v>
      </c>
      <c r="CX20" s="16" t="s">
        <v>15837</v>
      </c>
      <c r="CY20" s="23">
        <f>B7L313C49*B7L121C1</f>
        <v>0.28704000000000002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13.899000000000001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27.798000000000002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27.798000000000002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27.798000000000002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111.19200000000001</v>
      </c>
      <c r="V21" s="16" t="s">
        <v>15846</v>
      </c>
      <c r="W21" s="23">
        <f>B7L314C9*B7L121C1</f>
        <v>289.09920000000005</v>
      </c>
      <c r="X21" s="16" t="s">
        <v>15847</v>
      </c>
      <c r="Y21" s="23">
        <f>A1L320C16</f>
        <v>13.8405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27.681000000000001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27.681000000000001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27.681000000000001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110.724</v>
      </c>
      <c r="AP21" s="16" t="s">
        <v>15852</v>
      </c>
      <c r="AQ21" s="23">
        <f>B7L314C19*B7L121C1</f>
        <v>287.88240000000002</v>
      </c>
      <c r="AR21" s="16" t="s">
        <v>15853</v>
      </c>
      <c r="AS21" s="23">
        <f>A1L320C17</f>
        <v>13.511000000000001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27.022000000000002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27.022000000000002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27.022000000000002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108.08800000000001</v>
      </c>
      <c r="BJ21" s="16" t="s">
        <v>15858</v>
      </c>
      <c r="BK21" s="23">
        <f>B7L314C29*B7L121C1</f>
        <v>281.02880000000005</v>
      </c>
      <c r="BL21" s="16" t="s">
        <v>15859</v>
      </c>
      <c r="BM21" s="23">
        <f>A1L320C18</f>
        <v>12.594000000000001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25.188000000000002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25.188000000000002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25.188000000000002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100.75200000000001</v>
      </c>
      <c r="CD21" s="16" t="s">
        <v>15864</v>
      </c>
      <c r="CE21" s="23">
        <f>B7L314C39*B7L121C1</f>
        <v>261.95520000000005</v>
      </c>
      <c r="CF21" s="16" t="s">
        <v>15865</v>
      </c>
      <c r="CG21" s="23">
        <f>A1L320C19</f>
        <v>11.6942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23.388400000000001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23.388400000000001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23.388400000000001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93.553600000000003</v>
      </c>
      <c r="CX21" s="16" t="s">
        <v>15870</v>
      </c>
      <c r="CY21" s="23">
        <f>B7L314C49*B7L121C1</f>
        <v>243.23936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1.4999999999999999E-2</v>
      </c>
      <c r="F22" s="16" t="s">
        <v>12542</v>
      </c>
      <c r="G22" s="24">
        <f>A1L515C5</f>
        <v>2</v>
      </c>
      <c r="H22" s="16" t="s">
        <v>15872</v>
      </c>
      <c r="I22" s="21">
        <f>B7L315C1*B7L315C2</f>
        <v>0.03</v>
      </c>
      <c r="J22" s="16" t="s">
        <v>15873</v>
      </c>
      <c r="K22" s="17">
        <f>A1L535C1</f>
        <v>1</v>
      </c>
      <c r="L22" s="16" t="s">
        <v>15874</v>
      </c>
      <c r="M22" s="23">
        <f>B7L315C3*B7L315C4</f>
        <v>0.03</v>
      </c>
      <c r="N22" s="16" t="s">
        <v>15875</v>
      </c>
      <c r="O22" s="17">
        <f>A1L535C6</f>
        <v>2</v>
      </c>
      <c r="P22" s="16" t="s">
        <v>15876</v>
      </c>
      <c r="Q22" s="23">
        <f>B7L315C1*B7L315C6</f>
        <v>0.03</v>
      </c>
      <c r="R22" s="16" t="s">
        <v>15877</v>
      </c>
      <c r="S22" s="17">
        <f>A1L535C9</f>
        <v>4</v>
      </c>
      <c r="T22" s="16" t="s">
        <v>15878</v>
      </c>
      <c r="U22" s="23">
        <f>B7L315C3*B7L315C8</f>
        <v>0.12</v>
      </c>
      <c r="V22" s="16" t="s">
        <v>15879</v>
      </c>
      <c r="W22" s="23">
        <f>B7L315C9*B7L121C1</f>
        <v>0.312</v>
      </c>
      <c r="X22" s="16" t="s">
        <v>15880</v>
      </c>
      <c r="Y22" s="23">
        <f>A1L323C16</f>
        <v>2.35E-2</v>
      </c>
      <c r="Z22" s="16" t="s">
        <v>12542</v>
      </c>
      <c r="AA22" s="27">
        <f>A1L515C5</f>
        <v>2</v>
      </c>
      <c r="AB22" s="16" t="s">
        <v>15881</v>
      </c>
      <c r="AC22" s="23">
        <f>B7L315C11*B7L315C12</f>
        <v>4.7E-2</v>
      </c>
      <c r="AD22" s="16" t="s">
        <v>15873</v>
      </c>
      <c r="AE22" s="17">
        <f>A1L535C1</f>
        <v>1</v>
      </c>
      <c r="AF22" s="16" t="s">
        <v>15882</v>
      </c>
      <c r="AG22" s="23">
        <f>B7L315C13*B7L315C14</f>
        <v>4.7E-2</v>
      </c>
      <c r="AH22" s="16" t="s">
        <v>15875</v>
      </c>
      <c r="AI22" s="17">
        <f>A1L535C6</f>
        <v>2</v>
      </c>
      <c r="AJ22" s="16" t="s">
        <v>15883</v>
      </c>
      <c r="AK22" s="23">
        <f>B7L315C11*B7L315C16</f>
        <v>4.7E-2</v>
      </c>
      <c r="AL22" s="16" t="s">
        <v>15877</v>
      </c>
      <c r="AM22" s="17">
        <f>A1L535C9</f>
        <v>4</v>
      </c>
      <c r="AN22" s="16" t="s">
        <v>15884</v>
      </c>
      <c r="AO22" s="23">
        <f>B7L315C13*B7L315C18</f>
        <v>0.188</v>
      </c>
      <c r="AP22" s="16" t="s">
        <v>15885</v>
      </c>
      <c r="AQ22" s="23">
        <f>B7L315C19*B7L121C1</f>
        <v>0.48880000000000001</v>
      </c>
      <c r="AR22" s="16" t="s">
        <v>15886</v>
      </c>
      <c r="AS22" s="23">
        <f>A1L323C17</f>
        <v>2.1000000000000001E-2</v>
      </c>
      <c r="AT22" s="16" t="s">
        <v>12542</v>
      </c>
      <c r="AU22" s="27">
        <f>A1L515C5</f>
        <v>2</v>
      </c>
      <c r="AV22" s="16" t="s">
        <v>15887</v>
      </c>
      <c r="AW22" s="23">
        <f>B7L315C21*B7L315C22</f>
        <v>4.2000000000000003E-2</v>
      </c>
      <c r="AX22" s="16" t="s">
        <v>15873</v>
      </c>
      <c r="AY22" s="17">
        <f>A1L535C1</f>
        <v>1</v>
      </c>
      <c r="AZ22" s="16" t="s">
        <v>15888</v>
      </c>
      <c r="BA22" s="23">
        <f>B7L315C23*B7L315C24</f>
        <v>4.2000000000000003E-2</v>
      </c>
      <c r="BB22" s="16" t="s">
        <v>15875</v>
      </c>
      <c r="BC22" s="17">
        <f>A1L535C6</f>
        <v>2</v>
      </c>
      <c r="BD22" s="16" t="s">
        <v>15889</v>
      </c>
      <c r="BE22" s="23">
        <f>B7L315C21*B7L315C26</f>
        <v>4.2000000000000003E-2</v>
      </c>
      <c r="BF22" s="16" t="s">
        <v>15877</v>
      </c>
      <c r="BG22" s="17">
        <f>A1L535C9</f>
        <v>4</v>
      </c>
      <c r="BH22" s="16" t="s">
        <v>15890</v>
      </c>
      <c r="BI22" s="23">
        <f>B7L315C23*B7L315C28</f>
        <v>0.16800000000000001</v>
      </c>
      <c r="BJ22" s="16" t="s">
        <v>15891</v>
      </c>
      <c r="BK22" s="23">
        <f>B7L315C29*B7L121C1</f>
        <v>0.43680000000000002</v>
      </c>
      <c r="BL22" s="16" t="s">
        <v>15892</v>
      </c>
      <c r="BM22" s="23">
        <f>A1L323C18</f>
        <v>1.8499999999999999E-2</v>
      </c>
      <c r="BN22" s="16" t="s">
        <v>12542</v>
      </c>
      <c r="BO22" s="17">
        <f>A1L515C5</f>
        <v>2</v>
      </c>
      <c r="BP22" s="16" t="s">
        <v>15893</v>
      </c>
      <c r="BQ22" s="23">
        <f>B7L315C31*B7L315C32</f>
        <v>3.6999999999999998E-2</v>
      </c>
      <c r="BR22" s="16" t="s">
        <v>15873</v>
      </c>
      <c r="BS22" s="15">
        <f>A1L535C1</f>
        <v>1</v>
      </c>
      <c r="BT22" s="16" t="s">
        <v>15894</v>
      </c>
      <c r="BU22" s="23">
        <f>B7L315C33*B7L315C34</f>
        <v>3.6999999999999998E-2</v>
      </c>
      <c r="BV22" s="16" t="s">
        <v>15875</v>
      </c>
      <c r="BW22" s="17">
        <f>A1L535C6</f>
        <v>2</v>
      </c>
      <c r="BX22" s="16" t="s">
        <v>15895</v>
      </c>
      <c r="BY22" s="23">
        <f>B7L315C31*B7L315C36</f>
        <v>3.6999999999999998E-2</v>
      </c>
      <c r="BZ22" s="16" t="s">
        <v>15877</v>
      </c>
      <c r="CA22" s="17">
        <f>A1L535C9</f>
        <v>4</v>
      </c>
      <c r="CB22" s="16" t="s">
        <v>15896</v>
      </c>
      <c r="CC22" s="23">
        <f>B7L315C33*B7L315C38</f>
        <v>0.14799999999999999</v>
      </c>
      <c r="CD22" s="16" t="s">
        <v>15897</v>
      </c>
      <c r="CE22" s="23">
        <f>B7L315C39*B7L121C1</f>
        <v>0.38479999999999998</v>
      </c>
      <c r="CF22" s="16" t="s">
        <v>15898</v>
      </c>
      <c r="CG22" s="23">
        <f>A1L323C19</f>
        <v>3.0800000000000001E-2</v>
      </c>
      <c r="CH22" s="16" t="s">
        <v>12542</v>
      </c>
      <c r="CI22" s="17">
        <f>A1L515C5</f>
        <v>2</v>
      </c>
      <c r="CJ22" s="16" t="s">
        <v>15899</v>
      </c>
      <c r="CK22" s="23">
        <f>B7L315C41*B7L315C42</f>
        <v>6.1600000000000002E-2</v>
      </c>
      <c r="CL22" s="16" t="s">
        <v>15873</v>
      </c>
      <c r="CM22" s="15">
        <f>A1L535C1</f>
        <v>1</v>
      </c>
      <c r="CN22" s="16" t="s">
        <v>15900</v>
      </c>
      <c r="CO22" s="23">
        <f>B7L315C43*B7L315C44</f>
        <v>6.1600000000000002E-2</v>
      </c>
      <c r="CP22" s="16" t="s">
        <v>15875</v>
      </c>
      <c r="CQ22" s="17">
        <f>A1L535C6</f>
        <v>2</v>
      </c>
      <c r="CR22" s="16" t="s">
        <v>15901</v>
      </c>
      <c r="CS22" s="23">
        <f>B7L315C41*B7L315C46</f>
        <v>6.1600000000000002E-2</v>
      </c>
      <c r="CT22" s="16" t="s">
        <v>15877</v>
      </c>
      <c r="CU22" s="17">
        <f>A1L535C9</f>
        <v>4</v>
      </c>
      <c r="CV22" s="16" t="s">
        <v>15902</v>
      </c>
      <c r="CW22" s="23">
        <f>B7L315C43*B7L315C48</f>
        <v>0.24640000000000001</v>
      </c>
      <c r="CX22" s="16" t="s">
        <v>15903</v>
      </c>
      <c r="CY22" s="23">
        <f>B7L315C49*B7L121C1</f>
        <v>0.64063999999999999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21">
        <f>A1L324C3</f>
        <v>233.08299999999997</v>
      </c>
      <c r="F23" s="16" t="s">
        <v>15905</v>
      </c>
      <c r="G23" s="24">
        <f>A1L516C5</f>
        <v>1.9</v>
      </c>
      <c r="H23" s="16" t="s">
        <v>15906</v>
      </c>
      <c r="I23" s="21">
        <f>B7L316C1*B7L316C2</f>
        <v>442.85769999999991</v>
      </c>
      <c r="J23" s="16" t="s">
        <v>15907</v>
      </c>
      <c r="K23" s="17">
        <f>A1L536C1</f>
        <v>1</v>
      </c>
      <c r="L23" s="16" t="s">
        <v>15908</v>
      </c>
      <c r="M23" s="23">
        <f>B7L316C3*B7L316C4</f>
        <v>442.85769999999991</v>
      </c>
      <c r="N23" s="16" t="s">
        <v>15909</v>
      </c>
      <c r="O23" s="17">
        <f>A1L536C6</f>
        <v>2</v>
      </c>
      <c r="P23" s="16" t="s">
        <v>15910</v>
      </c>
      <c r="Q23" s="23">
        <f>B7L316C1*B7L316C6</f>
        <v>466.16599999999994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1771.4307999999996</v>
      </c>
      <c r="V23" s="16" t="s">
        <v>15913</v>
      </c>
      <c r="W23" s="17">
        <f>B7L316C9*B7L121C1</f>
        <v>4605.7200799999991</v>
      </c>
      <c r="X23" s="16" t="s">
        <v>15914</v>
      </c>
      <c r="Y23" s="23">
        <f>A1L324C16</f>
        <v>234.45399999999998</v>
      </c>
      <c r="Z23" s="16" t="s">
        <v>15905</v>
      </c>
      <c r="AA23" s="27">
        <f>A1L516C5</f>
        <v>1.9</v>
      </c>
      <c r="AB23" s="16" t="s">
        <v>15915</v>
      </c>
      <c r="AC23" s="23">
        <f>B7L316C11*B7L316C12</f>
        <v>445.46259999999995</v>
      </c>
      <c r="AD23" s="16" t="s">
        <v>15907</v>
      </c>
      <c r="AE23" s="17">
        <f>A1L536C1</f>
        <v>1</v>
      </c>
      <c r="AF23" s="16" t="s">
        <v>15916</v>
      </c>
      <c r="AG23" s="23">
        <f>B7L316C13*B7L316C14</f>
        <v>445.46259999999995</v>
      </c>
      <c r="AH23" s="16" t="s">
        <v>15909</v>
      </c>
      <c r="AI23" s="17">
        <f>A1L536C6</f>
        <v>2</v>
      </c>
      <c r="AJ23" s="16" t="s">
        <v>15917</v>
      </c>
      <c r="AK23" s="23">
        <f>B7L316C11*B7L316C16</f>
        <v>468.90799999999996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1781.8503999999998</v>
      </c>
      <c r="AP23" s="16" t="s">
        <v>15919</v>
      </c>
      <c r="AQ23" s="17">
        <f>B7L316C19*B7L121C1</f>
        <v>4632.8110399999996</v>
      </c>
      <c r="AR23" s="16" t="s">
        <v>15920</v>
      </c>
      <c r="AS23" s="23">
        <f>A1L324C17</f>
        <v>242.154</v>
      </c>
      <c r="AT23" s="16" t="s">
        <v>15905</v>
      </c>
      <c r="AU23" s="27">
        <f>A1L516C5</f>
        <v>1.9</v>
      </c>
      <c r="AV23" s="16" t="s">
        <v>15921</v>
      </c>
      <c r="AW23" s="23">
        <f>B7L316C21*B7L316C22</f>
        <v>460.09259999999995</v>
      </c>
      <c r="AX23" s="16" t="s">
        <v>15907</v>
      </c>
      <c r="AY23" s="17">
        <f>A1L536C1</f>
        <v>1</v>
      </c>
      <c r="AZ23" s="16" t="s">
        <v>15922</v>
      </c>
      <c r="BA23" s="23">
        <f>B7L316C23*B7L316C24</f>
        <v>460.09259999999995</v>
      </c>
      <c r="BB23" s="16" t="s">
        <v>15909</v>
      </c>
      <c r="BC23" s="17">
        <f>A1L536C6</f>
        <v>2</v>
      </c>
      <c r="BD23" s="16" t="s">
        <v>15923</v>
      </c>
      <c r="BE23" s="23">
        <f>B7L316C21*B7L316C26</f>
        <v>484.30799999999999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1840.3703999999998</v>
      </c>
      <c r="BJ23" s="16" t="s">
        <v>15925</v>
      </c>
      <c r="BK23" s="17">
        <f>B7L316C29*B7L121C1</f>
        <v>4784.9630399999996</v>
      </c>
      <c r="BL23" s="16" t="s">
        <v>15926</v>
      </c>
      <c r="BM23" s="23">
        <f>A1L324C18</f>
        <v>238.14949999999999</v>
      </c>
      <c r="BN23" s="16" t="s">
        <v>15905</v>
      </c>
      <c r="BO23" s="17">
        <f>A1L516C5</f>
        <v>1.9</v>
      </c>
      <c r="BP23" s="16" t="s">
        <v>15927</v>
      </c>
      <c r="BQ23" s="23">
        <f>B7L316C31*B7L316C32</f>
        <v>452.48404999999997</v>
      </c>
      <c r="BR23" s="16" t="s">
        <v>15907</v>
      </c>
      <c r="BS23" s="15">
        <f>A1L536C1</f>
        <v>1</v>
      </c>
      <c r="BT23" s="16" t="s">
        <v>15928</v>
      </c>
      <c r="BU23" s="23">
        <f>B7L316C33*B7L316C34</f>
        <v>452.48404999999997</v>
      </c>
      <c r="BV23" s="16" t="s">
        <v>15909</v>
      </c>
      <c r="BW23" s="17">
        <f>A1L536C6</f>
        <v>2</v>
      </c>
      <c r="BX23" s="16" t="s">
        <v>15929</v>
      </c>
      <c r="BY23" s="23">
        <f>B7L316C31*B7L316C36</f>
        <v>476.29899999999998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1809.9361999999999</v>
      </c>
      <c r="CD23" s="16" t="s">
        <v>15931</v>
      </c>
      <c r="CE23" s="17">
        <f>B7L316C39*B7L121C1</f>
        <v>4705.8341199999995</v>
      </c>
      <c r="CF23" s="16" t="s">
        <v>15932</v>
      </c>
      <c r="CG23" s="23">
        <f>A1L324C19</f>
        <v>224.78659999999999</v>
      </c>
      <c r="CH23" s="16" t="s">
        <v>15905</v>
      </c>
      <c r="CI23" s="17">
        <f>A1L516C5</f>
        <v>1.9</v>
      </c>
      <c r="CJ23" s="16" t="s">
        <v>15933</v>
      </c>
      <c r="CK23" s="23">
        <f>B7L316C41*B7L316C42</f>
        <v>427.09453999999994</v>
      </c>
      <c r="CL23" s="16" t="s">
        <v>15907</v>
      </c>
      <c r="CM23" s="15">
        <f>A1L536C1</f>
        <v>1</v>
      </c>
      <c r="CN23" s="16" t="s">
        <v>15934</v>
      </c>
      <c r="CO23" s="23">
        <f>B7L316C43*B7L316C44</f>
        <v>427.09453999999994</v>
      </c>
      <c r="CP23" s="16" t="s">
        <v>15909</v>
      </c>
      <c r="CQ23" s="17">
        <f>A1L536C6</f>
        <v>2</v>
      </c>
      <c r="CR23" s="16" t="s">
        <v>15935</v>
      </c>
      <c r="CS23" s="23">
        <f>B7L316C41*B7L316C46</f>
        <v>449.57319999999999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1708.3781599999998</v>
      </c>
      <c r="CX23" s="16" t="s">
        <v>15937</v>
      </c>
      <c r="CY23" s="17">
        <f>B7L316C49*B7L121C1</f>
        <v>4441.7832159999998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21">
        <f>A1L541C9</f>
        <v>1.3377235856697696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23">
        <f>A1L541C54</f>
        <v>1.3223235490073288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23">
        <f>A1L541C63</f>
        <v>1.3213779847591398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23">
        <f>A1L541C72</f>
        <v>1.3094642732739212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23">
        <f>A1L541C81</f>
        <v>1.3193386250013419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0.80800000000000005</v>
      </c>
      <c r="F9" s="16" t="s">
        <v>12038</v>
      </c>
      <c r="G9" s="21">
        <f>A1L542C9</f>
        <v>1.7455197132616487</v>
      </c>
      <c r="H9" s="16" t="s">
        <v>16018</v>
      </c>
      <c r="I9" s="21">
        <f>B7L402C1*B7L402C2</f>
        <v>1.4103799283154121</v>
      </c>
      <c r="J9" s="16" t="s">
        <v>16019</v>
      </c>
      <c r="K9" s="23">
        <f>B3L802C3</f>
        <v>2.0907780979827089</v>
      </c>
      <c r="L9" s="16" t="s">
        <v>16020</v>
      </c>
      <c r="M9" s="23">
        <f>B7L402C3*B7L402C4</f>
        <v>2.9487914639562867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1.4743957319781433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8.1091765258797892</v>
      </c>
      <c r="V9" s="16" t="s">
        <v>16025</v>
      </c>
      <c r="W9" s="23">
        <f>B7L402C9*B7L121C1</f>
        <v>21.083858967287451</v>
      </c>
      <c r="X9" s="16" t="s">
        <v>15451</v>
      </c>
      <c r="Y9" s="23">
        <f>A1L304C16</f>
        <v>0.8234999999999999</v>
      </c>
      <c r="Z9" s="16" t="s">
        <v>12647</v>
      </c>
      <c r="AA9" s="23">
        <f>A1L542C54</f>
        <v>1.9957374254049447</v>
      </c>
      <c r="AB9" s="16" t="s">
        <v>16026</v>
      </c>
      <c r="AC9" s="23">
        <f>B7L402C11*B7L402C12</f>
        <v>1.6434897698209718</v>
      </c>
      <c r="AD9" s="16" t="s">
        <v>16027</v>
      </c>
      <c r="AE9" s="23">
        <f>B3L802C9</f>
        <v>2.1017830609212482</v>
      </c>
      <c r="AF9" s="16" t="s">
        <v>16028</v>
      </c>
      <c r="AG9" s="23">
        <f>B7L402C13*B7L402C14</f>
        <v>3.4542589590070798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1.7271294795035399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9.4992121372694687</v>
      </c>
      <c r="AP9" s="16" t="s">
        <v>16031</v>
      </c>
      <c r="AQ9" s="23">
        <f>B7L402C19*B7L121C1</f>
        <v>24.69795155690062</v>
      </c>
      <c r="AR9" s="16" t="s">
        <v>15457</v>
      </c>
      <c r="AS9" s="23">
        <f>A1L304C17</f>
        <v>0.80366666666666653</v>
      </c>
      <c r="AT9" s="16" t="s">
        <v>13145</v>
      </c>
      <c r="AU9" s="23">
        <f>A1L542C63</f>
        <v>2.0358822073744118</v>
      </c>
      <c r="AV9" s="16" t="s">
        <v>16032</v>
      </c>
      <c r="AW9" s="23">
        <f>B7L402C21*B7L402C22</f>
        <v>1.6361706673265688</v>
      </c>
      <c r="AX9" s="16" t="s">
        <v>16033</v>
      </c>
      <c r="AY9" s="23">
        <f>B3L802C15</f>
        <v>2.0718204488778058</v>
      </c>
      <c r="AZ9" s="16" t="s">
        <v>16034</v>
      </c>
      <c r="BA9" s="23">
        <f>B7L402C23*B7L402C24</f>
        <v>3.3898518464212311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1.6949259232106155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9.3220925776583847</v>
      </c>
      <c r="BJ9" s="16" t="s">
        <v>16037</v>
      </c>
      <c r="BK9" s="23">
        <f>B7L402C29*B7L121C1</f>
        <v>24.237440701911801</v>
      </c>
      <c r="BL9" s="16" t="s">
        <v>15463</v>
      </c>
      <c r="BM9" s="23">
        <f>A1L304C18</f>
        <v>0.67999999999999994</v>
      </c>
      <c r="BN9" s="16" t="s">
        <v>13643</v>
      </c>
      <c r="BO9" s="23">
        <f>A1L542C72</f>
        <v>2.1964254424391094</v>
      </c>
      <c r="BP9" s="16" t="s">
        <v>16038</v>
      </c>
      <c r="BQ9" s="23">
        <f>B7L402C31*B7L402C32</f>
        <v>1.4935693008585942</v>
      </c>
      <c r="BR9" s="16" t="s">
        <v>16039</v>
      </c>
      <c r="BS9" s="21">
        <f>B3L802C21</f>
        <v>2.0589743589743588</v>
      </c>
      <c r="BT9" s="16" t="s">
        <v>16040</v>
      </c>
      <c r="BU9" s="23">
        <f>B7L402C33*B7L402C34</f>
        <v>3.0752208938191052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1.5376104469095526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8.4568574580025402</v>
      </c>
      <c r="CD9" s="16" t="s">
        <v>16043</v>
      </c>
      <c r="CE9" s="23">
        <f>B7L402C39*B7L121C1</f>
        <v>21.987829390806606</v>
      </c>
      <c r="CF9" s="16" t="s">
        <v>15469</v>
      </c>
      <c r="CG9" s="23">
        <f>A1L304C19</f>
        <v>0.59619999999999995</v>
      </c>
      <c r="CH9" s="16" t="s">
        <v>14141</v>
      </c>
      <c r="CI9" s="23">
        <f>A1L542C81</f>
        <v>2.1420604637511005</v>
      </c>
      <c r="CJ9" s="16" t="s">
        <v>16044</v>
      </c>
      <c r="CK9" s="23">
        <f>B7L402C41*B7L402C42</f>
        <v>1.277096448488406</v>
      </c>
      <c r="CL9" s="16" t="s">
        <v>16045</v>
      </c>
      <c r="CM9" s="21">
        <f>B3L802C27</f>
        <v>2.0792079207920793</v>
      </c>
      <c r="CN9" s="16" t="s">
        <v>16046</v>
      </c>
      <c r="CO9" s="23">
        <f>B7L402C43*B7L402C44</f>
        <v>2.6553490513125273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1.3276745256562636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7.3022098911094497</v>
      </c>
      <c r="CX9" s="16" t="s">
        <v>16049</v>
      </c>
      <c r="CY9" s="23">
        <f>B7L402C49*B7L121C1</f>
        <v>18.985745716884569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16.484000000000002</v>
      </c>
      <c r="F10" s="16" t="s">
        <v>12077</v>
      </c>
      <c r="G10" s="21">
        <f>A1L543C9</f>
        <v>2.5535990114303369</v>
      </c>
      <c r="H10" s="16" t="s">
        <v>16050</v>
      </c>
      <c r="I10" s="21">
        <f>B7L403C1*B7L403C2</f>
        <v>42.093526104417677</v>
      </c>
      <c r="J10" s="16" t="s">
        <v>16051</v>
      </c>
      <c r="K10" s="23">
        <f>B3L803C3</f>
        <v>2.0382662447567883</v>
      </c>
      <c r="L10" s="16" t="s">
        <v>16052</v>
      </c>
      <c r="M10" s="23">
        <f>B7L403C3*B7L403C4</f>
        <v>85.797813381423254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42.898906690711627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235.94398679891395</v>
      </c>
      <c r="V10" s="16" t="s">
        <v>16057</v>
      </c>
      <c r="W10" s="23">
        <f>B7L403C9*B7L121C1</f>
        <v>613.45436567717627</v>
      </c>
      <c r="X10" s="16" t="s">
        <v>15484</v>
      </c>
      <c r="Y10" s="23">
        <f>A1L305C16</f>
        <v>16.088999999999999</v>
      </c>
      <c r="Z10" s="16" t="s">
        <v>12678</v>
      </c>
      <c r="AA10" s="23">
        <f>A1L543C54</f>
        <v>2.5485254691689008</v>
      </c>
      <c r="AB10" s="16" t="s">
        <v>16058</v>
      </c>
      <c r="AC10" s="23">
        <f>B7L403C11*B7L403C12</f>
        <v>41.003226273458438</v>
      </c>
      <c r="AD10" s="16" t="s">
        <v>16059</v>
      </c>
      <c r="AE10" s="23">
        <f>B3L803C9</f>
        <v>2.0142706131078225</v>
      </c>
      <c r="AF10" s="16" t="s">
        <v>16060</v>
      </c>
      <c r="AG10" s="23">
        <f>B7L403C13*B7L403C14</f>
        <v>82.5915937252379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41.29579686261895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227.12688274440421</v>
      </c>
      <c r="AP10" s="16" t="s">
        <v>16063</v>
      </c>
      <c r="AQ10" s="23">
        <f>B7L403C19*B7L121C1</f>
        <v>590.52989513545094</v>
      </c>
      <c r="AR10" s="16" t="s">
        <v>15490</v>
      </c>
      <c r="AS10" s="23">
        <f>A1L305C17</f>
        <v>17.054999999999996</v>
      </c>
      <c r="AT10" s="16" t="s">
        <v>13176</v>
      </c>
      <c r="AU10" s="23">
        <f>A1L543C63</f>
        <v>2.4454617456043084</v>
      </c>
      <c r="AV10" s="16" t="s">
        <v>16064</v>
      </c>
      <c r="AW10" s="23">
        <f>B7L403C21*B7L403C22</f>
        <v>41.707350071281468</v>
      </c>
      <c r="AX10" s="16" t="s">
        <v>16065</v>
      </c>
      <c r="AY10" s="23">
        <f>B3L803C15</f>
        <v>1.9739148532710495</v>
      </c>
      <c r="AZ10" s="16" t="s">
        <v>16066</v>
      </c>
      <c r="BA10" s="23">
        <f>B7L403C23*B7L403C24</f>
        <v>82.32675779627786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41.16337889813893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226.39858393976411</v>
      </c>
      <c r="BJ10" s="16" t="s">
        <v>16069</v>
      </c>
      <c r="BK10" s="23">
        <f>B7L403C29*B7L121C1</f>
        <v>588.63631824338665</v>
      </c>
      <c r="BL10" s="16" t="s">
        <v>15496</v>
      </c>
      <c r="BM10" s="23">
        <f>A1L305C18</f>
        <v>14.330749999999998</v>
      </c>
      <c r="BN10" s="16" t="s">
        <v>13674</v>
      </c>
      <c r="BO10" s="23">
        <f>A1L543C72</f>
        <v>2.4416043868571173</v>
      </c>
      <c r="BP10" s="16" t="s">
        <v>16070</v>
      </c>
      <c r="BQ10" s="23">
        <f>B7L403C31*B7L403C32</f>
        <v>34.990022066952633</v>
      </c>
      <c r="BR10" s="16" t="s">
        <v>16071</v>
      </c>
      <c r="BS10" s="21">
        <f>B3L803C21</f>
        <v>1.9622478150780038</v>
      </c>
      <c r="BT10" s="16" t="s">
        <v>16072</v>
      </c>
      <c r="BU10" s="23">
        <f>B7L403C33*B7L403C34</f>
        <v>68.659094350408949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34.329547175204475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188.81250946362462</v>
      </c>
      <c r="CD10" s="16" t="s">
        <v>16075</v>
      </c>
      <c r="CE10" s="23">
        <f>B7L403C39*B7L121C1</f>
        <v>490.91252460542404</v>
      </c>
      <c r="CF10" s="16" t="s">
        <v>15502</v>
      </c>
      <c r="CG10" s="23">
        <f>A1L305C19</f>
        <v>12.556799999999999</v>
      </c>
      <c r="CH10" s="16" t="s">
        <v>14172</v>
      </c>
      <c r="CI10" s="23">
        <f>A1L543C81</f>
        <v>2.4754406361902985</v>
      </c>
      <c r="CJ10" s="16" t="s">
        <v>16076</v>
      </c>
      <c r="CK10" s="23">
        <f>B7L403C41*B7L403C42</f>
        <v>31.083612980514339</v>
      </c>
      <c r="CL10" s="16" t="s">
        <v>16077</v>
      </c>
      <c r="CM10" s="21">
        <f>B3L803C27</f>
        <v>1.94645702902675</v>
      </c>
      <c r="CN10" s="16" t="s">
        <v>16078</v>
      </c>
      <c r="CO10" s="23">
        <f>B7L403C43*B7L403C44</f>
        <v>60.502916973469262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30.251458486734631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166.38302167704046</v>
      </c>
      <c r="CX10" s="16" t="s">
        <v>16081</v>
      </c>
      <c r="CY10" s="23">
        <f>B7L403C49*B7L121C1</f>
        <v>432.59585636030522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4.0169999999999995</v>
      </c>
      <c r="F11" s="16" t="s">
        <v>12116</v>
      </c>
      <c r="G11" s="21">
        <f>A1L544C9</f>
        <v>1.315354511467238</v>
      </c>
      <c r="H11" s="16" t="s">
        <v>16082</v>
      </c>
      <c r="I11" s="21">
        <f>B7L404C1*B7L404C2</f>
        <v>5.2837790725638945</v>
      </c>
      <c r="J11" s="16" t="s">
        <v>16083</v>
      </c>
      <c r="K11" s="23">
        <f>B3L804C3</f>
        <v>1.8316199929103156</v>
      </c>
      <c r="L11" s="16" t="s">
        <v>16084</v>
      </c>
      <c r="M11" s="23">
        <f>B7L404C3*B7L404C4</f>
        <v>9.6778753874291539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4.8389376937145769</v>
      </c>
      <c r="R11" s="16" t="s">
        <v>16087</v>
      </c>
      <c r="S11" s="25">
        <f>A1L524C10</f>
        <v>2.75</v>
      </c>
      <c r="T11" s="16" t="s">
        <v>16088</v>
      </c>
      <c r="U11" s="23">
        <f>B7L404C5*B7L404C8</f>
        <v>26.614157315430173</v>
      </c>
      <c r="V11" s="16" t="s">
        <v>16089</v>
      </c>
      <c r="W11" s="23">
        <f>B7L404C9*B7L121C1</f>
        <v>69.196809020118451</v>
      </c>
      <c r="X11" s="16" t="s">
        <v>15517</v>
      </c>
      <c r="Y11" s="23">
        <f>A1L308C16</f>
        <v>3.3179999999999996</v>
      </c>
      <c r="Z11" s="16" t="s">
        <v>12709</v>
      </c>
      <c r="AA11" s="23">
        <f>A1L544C54</f>
        <v>1.363960269909831</v>
      </c>
      <c r="AB11" s="16" t="s">
        <v>16090</v>
      </c>
      <c r="AC11" s="23">
        <f>B7L404C11*B7L404C12</f>
        <v>4.5256201755608183</v>
      </c>
      <c r="AD11" s="16" t="s">
        <v>16091</v>
      </c>
      <c r="AE11" s="23">
        <f>B3L804C9</f>
        <v>1.8834649437664512</v>
      </c>
      <c r="AF11" s="16" t="s">
        <v>16092</v>
      </c>
      <c r="AG11" s="23">
        <f>B7L404C13*B7L404C14</f>
        <v>8.5238469494709737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4.2619234747354868</v>
      </c>
      <c r="AL11" s="16" t="s">
        <v>16087</v>
      </c>
      <c r="AM11" s="25">
        <f>A1L524C10</f>
        <v>2.75</v>
      </c>
      <c r="AN11" s="16" t="s">
        <v>16094</v>
      </c>
      <c r="AO11" s="23">
        <f>B7L404C15*B7L404C18</f>
        <v>23.440579111045178</v>
      </c>
      <c r="AP11" s="16" t="s">
        <v>16095</v>
      </c>
      <c r="AQ11" s="23">
        <f>B7L404C19*B7L121C1</f>
        <v>60.945505688717468</v>
      </c>
      <c r="AR11" s="16" t="s">
        <v>15523</v>
      </c>
      <c r="AS11" s="23">
        <f>A1L308C17</f>
        <v>3.8673333333333328</v>
      </c>
      <c r="AT11" s="16" t="s">
        <v>13207</v>
      </c>
      <c r="AU11" s="23">
        <f>A1L544C63</f>
        <v>1.1884085136087179</v>
      </c>
      <c r="AV11" s="16" t="s">
        <v>16096</v>
      </c>
      <c r="AW11" s="23">
        <f>B7L404C21*B7L404C22</f>
        <v>4.5959718582961147</v>
      </c>
      <c r="AX11" s="16" t="s">
        <v>16097</v>
      </c>
      <c r="AY11" s="23">
        <f>B3L804C15</f>
        <v>1.8966704936854191</v>
      </c>
      <c r="AZ11" s="16" t="s">
        <v>16098</v>
      </c>
      <c r="BA11" s="23">
        <f>B7L404C23*B7L404C24</f>
        <v>8.7170442134387844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4.3585221067193922</v>
      </c>
      <c r="BF11" s="16" t="s">
        <v>16087</v>
      </c>
      <c r="BG11" s="25">
        <f>A1L524C10</f>
        <v>2.75</v>
      </c>
      <c r="BH11" s="16" t="s">
        <v>16100</v>
      </c>
      <c r="BI11" s="23">
        <f>B7L404C25*B7L404C28</f>
        <v>23.971871586956656</v>
      </c>
      <c r="BJ11" s="16" t="s">
        <v>16101</v>
      </c>
      <c r="BK11" s="23">
        <f>B7L404C29*B7L121C1</f>
        <v>62.32686612608731</v>
      </c>
      <c r="BL11" s="16" t="s">
        <v>15529</v>
      </c>
      <c r="BM11" s="23">
        <f>A1L308C18</f>
        <v>3.1212499999999999</v>
      </c>
      <c r="BN11" s="16" t="s">
        <v>13705</v>
      </c>
      <c r="BO11" s="23">
        <f>A1L544C72</f>
        <v>0.9615665034892199</v>
      </c>
      <c r="BP11" s="16" t="s">
        <v>16102</v>
      </c>
      <c r="BQ11" s="23">
        <f>B7L404C31*B7L404C32</f>
        <v>3.0012894490157276</v>
      </c>
      <c r="BR11" s="16" t="s">
        <v>16103</v>
      </c>
      <c r="BS11" s="21">
        <f>B3L804C21</f>
        <v>1.9339726027397259</v>
      </c>
      <c r="BT11" s="16" t="s">
        <v>16104</v>
      </c>
      <c r="BU11" s="23">
        <f>B7L404C33*B7L404C34</f>
        <v>5.8044115672882244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2.9022057836441122</v>
      </c>
      <c r="BZ11" s="16" t="s">
        <v>16087</v>
      </c>
      <c r="CA11" s="25">
        <f>A1L524C10</f>
        <v>2.75</v>
      </c>
      <c r="CB11" s="16" t="s">
        <v>16106</v>
      </c>
      <c r="CC11" s="23">
        <f>B7L404C35*B7L404C38</f>
        <v>15.962131810042617</v>
      </c>
      <c r="CD11" s="16" t="s">
        <v>16107</v>
      </c>
      <c r="CE11" s="23">
        <f>B7L404C39*B7L121C1</f>
        <v>41.501542706110804</v>
      </c>
      <c r="CF11" s="16" t="s">
        <v>15535</v>
      </c>
      <c r="CG11" s="23">
        <f>A1L308C19</f>
        <v>2.6</v>
      </c>
      <c r="CH11" s="16" t="s">
        <v>14203</v>
      </c>
      <c r="CI11" s="23">
        <f>A1L544C81</f>
        <v>0.87026429469192612</v>
      </c>
      <c r="CJ11" s="16" t="s">
        <v>16108</v>
      </c>
      <c r="CK11" s="23">
        <f>B7L404C41*B7L404C42</f>
        <v>2.262687166199008</v>
      </c>
      <c r="CL11" s="16" t="s">
        <v>16109</v>
      </c>
      <c r="CM11" s="21">
        <f>B3L804C27</f>
        <v>1.9466066650450011</v>
      </c>
      <c r="CN11" s="16" t="s">
        <v>16110</v>
      </c>
      <c r="CO11" s="23">
        <f>B7L404C43*B7L404C44</f>
        <v>4.4045619186347755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2.2022809593173878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12.112545276245633</v>
      </c>
      <c r="CX11" s="16" t="s">
        <v>16113</v>
      </c>
      <c r="CY11" s="23">
        <f>B7L404C49*B7L121C1</f>
        <v>31.492617718238648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14.670000000000002</v>
      </c>
      <c r="F12" s="16" t="s">
        <v>12155</v>
      </c>
      <c r="G12" s="21">
        <f>A1L545C9</f>
        <v>0.73808306346230335</v>
      </c>
      <c r="H12" s="16" t="s">
        <v>16114</v>
      </c>
      <c r="I12" s="21">
        <f>B7L405C1*B7L405C2</f>
        <v>10.827678540991991</v>
      </c>
      <c r="J12" s="16" t="s">
        <v>16115</v>
      </c>
      <c r="K12" s="23">
        <f>B3L805C3</f>
        <v>2.0114531138153184</v>
      </c>
      <c r="L12" s="16" t="s">
        <v>16116</v>
      </c>
      <c r="M12" s="23">
        <f>B7L405C3*B7L405C4</f>
        <v>21.779367716669643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10.889683858334822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59.893261220841516</v>
      </c>
      <c r="V12" s="16" t="s">
        <v>16121</v>
      </c>
      <c r="W12" s="23">
        <f>B7L405C9*B7L121C1</f>
        <v>155.72247917418795</v>
      </c>
      <c r="X12" s="16" t="s">
        <v>15550</v>
      </c>
      <c r="Y12" s="23">
        <f>A1L309C16</f>
        <v>17.2255</v>
      </c>
      <c r="Z12" s="16" t="s">
        <v>12740</v>
      </c>
      <c r="AA12" s="23">
        <f>A1L545C54</f>
        <v>0.79502712228432959</v>
      </c>
      <c r="AB12" s="16" t="s">
        <v>16122</v>
      </c>
      <c r="AC12" s="23">
        <f>B7L405C11*B7L405C12</f>
        <v>13.694739694908719</v>
      </c>
      <c r="AD12" s="16" t="s">
        <v>16123</v>
      </c>
      <c r="AE12" s="23">
        <f>B3L805C9</f>
        <v>2.0640031916106234</v>
      </c>
      <c r="AF12" s="16" t="s">
        <v>16124</v>
      </c>
      <c r="AG12" s="23">
        <f>B7L405C13*B7L405C14</f>
        <v>28.265986438568291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14.132993219284145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77.7314627060628</v>
      </c>
      <c r="AP12" s="16" t="s">
        <v>16127</v>
      </c>
      <c r="AQ12" s="23">
        <f>B7L405C19*B7L121C1</f>
        <v>202.10180303576328</v>
      </c>
      <c r="AR12" s="16" t="s">
        <v>15556</v>
      </c>
      <c r="AS12" s="23">
        <f>A1L309C17</f>
        <v>18.266666666666666</v>
      </c>
      <c r="AT12" s="16" t="s">
        <v>13238</v>
      </c>
      <c r="AU12" s="23">
        <f>A1L545C63</f>
        <v>0.84444993994206163</v>
      </c>
      <c r="AV12" s="16" t="s">
        <v>16128</v>
      </c>
      <c r="AW12" s="23">
        <f>B7L405C21*B7L405C22</f>
        <v>15.425285569608326</v>
      </c>
      <c r="AX12" s="16" t="s">
        <v>16129</v>
      </c>
      <c r="AY12" s="23">
        <f>B3L805C15</f>
        <v>2.0509792306837955</v>
      </c>
      <c r="AZ12" s="16" t="s">
        <v>16130</v>
      </c>
      <c r="BA12" s="23">
        <f>B7L405C23*B7L405C24</f>
        <v>31.636940330633134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15.818470165316567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87.001585909241115</v>
      </c>
      <c r="BJ12" s="16" t="s">
        <v>16133</v>
      </c>
      <c r="BK12" s="23">
        <f>B7L405C29*B7L121C1</f>
        <v>226.20412336402691</v>
      </c>
      <c r="BL12" s="16" t="s">
        <v>15562</v>
      </c>
      <c r="BM12" s="23">
        <f>A1L309C18</f>
        <v>15.65175</v>
      </c>
      <c r="BN12" s="16" t="s">
        <v>13736</v>
      </c>
      <c r="BO12" s="23">
        <f>A1L545C72</f>
        <v>0.96502311248073969</v>
      </c>
      <c r="BP12" s="16" t="s">
        <v>16134</v>
      </c>
      <c r="BQ12" s="23">
        <f>B7L405C31*B7L405C32</f>
        <v>15.104300500770417</v>
      </c>
      <c r="BR12" s="16" t="s">
        <v>16135</v>
      </c>
      <c r="BS12" s="21">
        <f>B3L805C21</f>
        <v>2.0491259374912874</v>
      </c>
      <c r="BT12" s="16" t="s">
        <v>16136</v>
      </c>
      <c r="BU12" s="23">
        <f>B7L405C33*B7L405C34</f>
        <v>30.950613923791302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15.475306961895651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85.114188290426085</v>
      </c>
      <c r="CD12" s="16" t="s">
        <v>16139</v>
      </c>
      <c r="CE12" s="23">
        <f>B7L405C39*B7L121C1</f>
        <v>221.29688955510784</v>
      </c>
      <c r="CF12" s="16" t="s">
        <v>15568</v>
      </c>
      <c r="CG12" s="23">
        <f>A1L309C19</f>
        <v>12.797000000000001</v>
      </c>
      <c r="CH12" s="16" t="s">
        <v>14234</v>
      </c>
      <c r="CI12" s="23">
        <f>A1L545C81</f>
        <v>1.0269456886898098</v>
      </c>
      <c r="CJ12" s="16" t="s">
        <v>16140</v>
      </c>
      <c r="CK12" s="23">
        <f>B7L405C41*B7L405C42</f>
        <v>13.141823978163497</v>
      </c>
      <c r="CL12" s="16" t="s">
        <v>16141</v>
      </c>
      <c r="CM12" s="21">
        <f>B3L805C27</f>
        <v>2.063303915732809</v>
      </c>
      <c r="CN12" s="16" t="s">
        <v>16142</v>
      </c>
      <c r="CO12" s="23">
        <f>B7L405C43*B7L405C44</f>
        <v>27.115576874016067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13.557788437008034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74.567836403544192</v>
      </c>
      <c r="CX12" s="16" t="s">
        <v>16145</v>
      </c>
      <c r="CY12" s="23">
        <f>B7L405C49*B7L121C1</f>
        <v>193.87637464921491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21">
        <f>A1L312C3</f>
        <v>174.58199999999999</v>
      </c>
      <c r="F13" s="16" t="s">
        <v>12194</v>
      </c>
      <c r="G13" s="21">
        <f>A1L546C9</f>
        <v>1.2787525942696962</v>
      </c>
      <c r="H13" s="16" t="s">
        <v>16146</v>
      </c>
      <c r="I13" s="21">
        <f>B7L406C1*B7L406C2</f>
        <v>223.24718541279211</v>
      </c>
      <c r="J13" s="16" t="s">
        <v>16147</v>
      </c>
      <c r="K13" s="23">
        <f>B3L806C3</f>
        <v>2.0172933774610025</v>
      </c>
      <c r="L13" s="16" t="s">
        <v>16148</v>
      </c>
      <c r="M13" s="23">
        <f>B7L406C3*B7L406C4</f>
        <v>450.35506867003403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225.17753433501701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1238.4764388425936</v>
      </c>
      <c r="V13" s="16" t="s">
        <v>16153</v>
      </c>
      <c r="W13" s="17">
        <f>B7L406C9*B7L121C1</f>
        <v>3220.0387409907435</v>
      </c>
      <c r="X13" s="16" t="s">
        <v>15583</v>
      </c>
      <c r="Y13" s="23">
        <f>A1L312C16</f>
        <v>173.767</v>
      </c>
      <c r="Z13" s="16" t="s">
        <v>12771</v>
      </c>
      <c r="AA13" s="23">
        <f>A1L546C54</f>
        <v>1.2902825694243105</v>
      </c>
      <c r="AB13" s="16" t="s">
        <v>16154</v>
      </c>
      <c r="AC13" s="23">
        <f>B7L406C11*B7L406C12</f>
        <v>224.20853124115416</v>
      </c>
      <c r="AD13" s="16" t="s">
        <v>16155</v>
      </c>
      <c r="AE13" s="23">
        <f>B3L806C9</f>
        <v>2.0029981522322227</v>
      </c>
      <c r="AF13" s="16" t="s">
        <v>16156</v>
      </c>
      <c r="AG13" s="23">
        <f>B7L406C13*B7L406C14</f>
        <v>449.08927379073236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224.54463689536618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1234.9955029245141</v>
      </c>
      <c r="AP13" s="16" t="s">
        <v>16159</v>
      </c>
      <c r="AQ13" s="17">
        <f>B7L406C19*B7L121C1</f>
        <v>3210.9883076037368</v>
      </c>
      <c r="AR13" s="16" t="s">
        <v>15589</v>
      </c>
      <c r="AS13" s="23">
        <f>A1L312C17</f>
        <v>178.66</v>
      </c>
      <c r="AT13" s="16" t="s">
        <v>13269</v>
      </c>
      <c r="AU13" s="23">
        <f>A1L546C63</f>
        <v>1.4027352460234876</v>
      </c>
      <c r="AV13" s="16" t="s">
        <v>16160</v>
      </c>
      <c r="AW13" s="23">
        <f>B7L406C21*B7L406C22</f>
        <v>250.61267905455631</v>
      </c>
      <c r="AX13" s="16" t="s">
        <v>16161</v>
      </c>
      <c r="AY13" s="23">
        <f>B3L806C15</f>
        <v>1.9824090394425053</v>
      </c>
      <c r="AZ13" s="16" t="s">
        <v>16162</v>
      </c>
      <c r="BA13" s="23">
        <f>B7L406C23*B7L406C24</f>
        <v>496.81684035665586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248.40842017832793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1366.2463109808036</v>
      </c>
      <c r="BJ13" s="16" t="s">
        <v>16165</v>
      </c>
      <c r="BK13" s="17">
        <f>B7L406C29*B7L121C1</f>
        <v>3552.2404085500893</v>
      </c>
      <c r="BL13" s="16" t="s">
        <v>15595</v>
      </c>
      <c r="BM13" s="23">
        <f>A1L312C18</f>
        <v>181.81375</v>
      </c>
      <c r="BN13" s="16" t="s">
        <v>13767</v>
      </c>
      <c r="BO13" s="23">
        <f>A1L546C72</f>
        <v>1.451617943442203</v>
      </c>
      <c r="BP13" s="16" t="s">
        <v>16166</v>
      </c>
      <c r="BQ13" s="23">
        <f>B7L406C31*B7L406C32</f>
        <v>263.92410186451485</v>
      </c>
      <c r="BR13" s="16" t="s">
        <v>16167</v>
      </c>
      <c r="BS13" s="21">
        <f>B3L806C21</f>
        <v>1.9648386885488662</v>
      </c>
      <c r="BT13" s="16" t="s">
        <v>16168</v>
      </c>
      <c r="BU13" s="23">
        <f>B7L406C33*B7L406C34</f>
        <v>518.5682861839108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259.2841430919554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1426.0627870057547</v>
      </c>
      <c r="CD13" s="16" t="s">
        <v>16171</v>
      </c>
      <c r="CE13" s="17">
        <f>B7L406C39*B7L121C1</f>
        <v>3707.7632462149622</v>
      </c>
      <c r="CF13" s="16" t="s">
        <v>15601</v>
      </c>
      <c r="CG13" s="23">
        <f>A1L312C19</f>
        <v>174.61759999999998</v>
      </c>
      <c r="CH13" s="16" t="s">
        <v>14265</v>
      </c>
      <c r="CI13" s="23">
        <f>A1L546C81</f>
        <v>1.4891129730624311</v>
      </c>
      <c r="CJ13" s="16" t="s">
        <v>16172</v>
      </c>
      <c r="CK13" s="23">
        <f>B7L406C41*B7L406C42</f>
        <v>260.02533348502635</v>
      </c>
      <c r="CL13" s="16" t="s">
        <v>16173</v>
      </c>
      <c r="CM13" s="21">
        <f>B3L806C27</f>
        <v>1.9485916185532637</v>
      </c>
      <c r="CN13" s="16" t="s">
        <v>16174</v>
      </c>
      <c r="CO13" s="23">
        <f>B7L406C43*B7L406C44</f>
        <v>506.68318544043967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253.34159272021984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1393.3787599612092</v>
      </c>
      <c r="CX13" s="16" t="s">
        <v>16177</v>
      </c>
      <c r="CY13" s="17">
        <f>B7L406C49*B7L121C1</f>
        <v>3622.7847758991438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3.492</v>
      </c>
      <c r="F14" s="16" t="s">
        <v>12233</v>
      </c>
      <c r="G14" s="21">
        <f>A1L547C9</f>
        <v>0.90877346137058046</v>
      </c>
      <c r="H14" s="16" t="s">
        <v>16178</v>
      </c>
      <c r="I14" s="21">
        <f>B7L407C1*B7L407C2</f>
        <v>3.1734369271060672</v>
      </c>
      <c r="J14" s="16" t="s">
        <v>16179</v>
      </c>
      <c r="K14" s="23">
        <f>B3L807C3</f>
        <v>2.0664760543245175</v>
      </c>
      <c r="L14" s="16" t="s">
        <v>16180</v>
      </c>
      <c r="M14" s="23">
        <f>B7L407C3*B7L407C4</f>
        <v>6.5578314197738674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3.2789157098869337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18.034036404378135</v>
      </c>
      <c r="V14" s="16" t="s">
        <v>16185</v>
      </c>
      <c r="W14" s="23">
        <f>B7L407C9*B7L121C1</f>
        <v>46.888494651383155</v>
      </c>
      <c r="X14" s="16" t="s">
        <v>15616</v>
      </c>
      <c r="Y14" s="23">
        <f>A1L313C16</f>
        <v>3.6145</v>
      </c>
      <c r="Z14" s="16" t="s">
        <v>12802</v>
      </c>
      <c r="AA14" s="23">
        <f>A1L547C54</f>
        <v>0.92102515424774556</v>
      </c>
      <c r="AB14" s="16" t="s">
        <v>16186</v>
      </c>
      <c r="AC14" s="23">
        <f>B7L407C11*B7L407C12</f>
        <v>3.3290454200284763</v>
      </c>
      <c r="AD14" s="16" t="s">
        <v>16187</v>
      </c>
      <c r="AE14" s="23">
        <f>B3L807C9</f>
        <v>2.0975197294250281</v>
      </c>
      <c r="AF14" s="16" t="s">
        <v>16188</v>
      </c>
      <c r="AG14" s="23">
        <f>B7L407C13*B7L407C14</f>
        <v>6.9827384486617587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3.4913692243308794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19.202530733819838</v>
      </c>
      <c r="AP14" s="16" t="s">
        <v>16191</v>
      </c>
      <c r="AQ14" s="23">
        <f>B7L407C19*B7L121C1</f>
        <v>49.926579907931583</v>
      </c>
      <c r="AR14" s="16" t="s">
        <v>15622</v>
      </c>
      <c r="AS14" s="23">
        <f>A1L313C17</f>
        <v>3.8573333333333331</v>
      </c>
      <c r="AT14" s="16" t="s">
        <v>13300</v>
      </c>
      <c r="AU14" s="23">
        <f>A1L547C63</f>
        <v>0.90176678445229674</v>
      </c>
      <c r="AV14" s="16" t="s">
        <v>16192</v>
      </c>
      <c r="AW14" s="23">
        <f>B7L407C21*B7L407C22</f>
        <v>3.4784150765606592</v>
      </c>
      <c r="AX14" s="16" t="s">
        <v>16193</v>
      </c>
      <c r="AY14" s="23">
        <f>B3L807C15</f>
        <v>2.0977680737506064</v>
      </c>
      <c r="AZ14" s="16" t="s">
        <v>16194</v>
      </c>
      <c r="BA14" s="23">
        <f>B7L407C23*B7L407C24</f>
        <v>7.2969080948617222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3.6484540474308611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20.066497260869735</v>
      </c>
      <c r="BJ14" s="16" t="s">
        <v>16197</v>
      </c>
      <c r="BK14" s="23">
        <f>B7L407C29*B7L121C1</f>
        <v>52.172892878261315</v>
      </c>
      <c r="BL14" s="16" t="s">
        <v>15628</v>
      </c>
      <c r="BM14" s="23">
        <f>A1L313C18</f>
        <v>4.8342499999999999</v>
      </c>
      <c r="BN14" s="16" t="s">
        <v>13798</v>
      </c>
      <c r="BO14" s="23">
        <f>A1L547C72</f>
        <v>0.98338644793897911</v>
      </c>
      <c r="BP14" s="16" t="s">
        <v>16198</v>
      </c>
      <c r="BQ14" s="23">
        <f>B7L407C31*B7L407C32</f>
        <v>4.7539359359490101</v>
      </c>
      <c r="BR14" s="16" t="s">
        <v>16199</v>
      </c>
      <c r="BS14" s="21">
        <f>B3L807C21</f>
        <v>2.0599770338309336</v>
      </c>
      <c r="BT14" s="16" t="s">
        <v>16200</v>
      </c>
      <c r="BU14" s="23">
        <f>B7L407C33*B7L407C34</f>
        <v>9.7929988483585255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4.8964994241792628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26.930746832985946</v>
      </c>
      <c r="CD14" s="16" t="s">
        <v>16203</v>
      </c>
      <c r="CE14" s="23">
        <f>B7L407C39*B7L121C1</f>
        <v>70.019941765763463</v>
      </c>
      <c r="CF14" s="16" t="s">
        <v>15634</v>
      </c>
      <c r="CG14" s="23">
        <f>A1L313C19</f>
        <v>5.5751999999999997</v>
      </c>
      <c r="CH14" s="16" t="s">
        <v>14296</v>
      </c>
      <c r="CI14" s="23">
        <f>A1L547C81</f>
        <v>1.0335264390484407</v>
      </c>
      <c r="CJ14" s="16" t="s">
        <v>16204</v>
      </c>
      <c r="CK14" s="23">
        <f>B7L407C41*B7L407C42</f>
        <v>5.7621166029828661</v>
      </c>
      <c r="CL14" s="16" t="s">
        <v>16205</v>
      </c>
      <c r="CM14" s="21">
        <f>B3L807C27</f>
        <v>1.942066877666162</v>
      </c>
      <c r="CN14" s="16" t="s">
        <v>16206</v>
      </c>
      <c r="CO14" s="23">
        <f>B7L407C43*B7L407C44</f>
        <v>11.190415799903286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5.5952078999516432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30.773643449734038</v>
      </c>
      <c r="CX14" s="16" t="s">
        <v>16209</v>
      </c>
      <c r="CY14" s="23">
        <f>B7L407C49*B7L121C1</f>
        <v>80.0114729693085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12272</v>
      </c>
      <c r="G15" s="21">
        <f>A1L548C9</f>
        <v>0.20803967632471937</v>
      </c>
      <c r="H15" s="16" t="s">
        <v>16210</v>
      </c>
      <c r="I15" s="15">
        <f>B7L408C1*B7L408C2</f>
        <v>0</v>
      </c>
      <c r="J15" s="16" t="s">
        <v>16211</v>
      </c>
      <c r="K15" s="17">
        <f>B3L808C3</f>
        <v>2</v>
      </c>
      <c r="L15" s="16" t="s">
        <v>16212</v>
      </c>
      <c r="M15" s="17">
        <f>B7L408C3*B7L408C4</f>
        <v>0</v>
      </c>
      <c r="N15" s="16" t="s">
        <v>16213</v>
      </c>
      <c r="O15" s="27">
        <f>A1L528C2</f>
        <v>0.5</v>
      </c>
      <c r="P15" s="16" t="s">
        <v>16214</v>
      </c>
      <c r="Q15" s="17">
        <f>B7L408C5*B7L408C6</f>
        <v>0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0</v>
      </c>
      <c r="V15" s="16" t="s">
        <v>16217</v>
      </c>
      <c r="W15" s="17">
        <f>B7L408C9*B7L121C1</f>
        <v>0</v>
      </c>
      <c r="X15" s="16" t="s">
        <v>15649</v>
      </c>
      <c r="Y15" s="17">
        <f>A1L314C16</f>
        <v>0</v>
      </c>
      <c r="Z15" s="16" t="s">
        <v>12833</v>
      </c>
      <c r="AA15" s="23">
        <f>A1L548C54</f>
        <v>0.17805195665129009</v>
      </c>
      <c r="AB15" s="16" t="s">
        <v>16218</v>
      </c>
      <c r="AC15" s="17">
        <f>B7L408C11*B7L408C12</f>
        <v>0</v>
      </c>
      <c r="AD15" s="16" t="s">
        <v>16219</v>
      </c>
      <c r="AE15" s="23">
        <f>B3L808C9</f>
        <v>2.3559322033898304</v>
      </c>
      <c r="AF15" s="16" t="s">
        <v>16220</v>
      </c>
      <c r="AG15" s="17">
        <f>B7L408C13*B7L408C14</f>
        <v>0</v>
      </c>
      <c r="AH15" s="16" t="s">
        <v>16213</v>
      </c>
      <c r="AI15" s="27">
        <f>A1L528C2</f>
        <v>0.5</v>
      </c>
      <c r="AJ15" s="16" t="s">
        <v>16221</v>
      </c>
      <c r="AK15" s="17">
        <f>B7L408C15*B7L408C16</f>
        <v>0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0</v>
      </c>
      <c r="AP15" s="16" t="s">
        <v>16223</v>
      </c>
      <c r="AQ15" s="17">
        <f>B7L408C19*B7L121C1</f>
        <v>0</v>
      </c>
      <c r="AR15" s="16" t="s">
        <v>15655</v>
      </c>
      <c r="AS15" s="17">
        <f>A1L314C17</f>
        <v>0</v>
      </c>
      <c r="AT15" s="16" t="s">
        <v>13331</v>
      </c>
      <c r="AU15" s="23">
        <f>A1L548C63</f>
        <v>0.20427365992836768</v>
      </c>
      <c r="AV15" s="16" t="s">
        <v>16224</v>
      </c>
      <c r="AW15" s="17">
        <f>B7L408C21*B7L408C22</f>
        <v>0</v>
      </c>
      <c r="AX15" s="16" t="s">
        <v>16225</v>
      </c>
      <c r="AY15" s="23">
        <f>B3L808C15</f>
        <v>2.2840909090909092</v>
      </c>
      <c r="AZ15" s="16" t="s">
        <v>16226</v>
      </c>
      <c r="BA15" s="17">
        <f>B7L408C23*B7L408C24</f>
        <v>0</v>
      </c>
      <c r="BB15" s="16" t="s">
        <v>16213</v>
      </c>
      <c r="BC15" s="27">
        <f>A1L528C2</f>
        <v>0.5</v>
      </c>
      <c r="BD15" s="16" t="s">
        <v>16227</v>
      </c>
      <c r="BE15" s="17">
        <f>B7L408C25*B7L408C26</f>
        <v>0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0</v>
      </c>
      <c r="BJ15" s="16" t="s">
        <v>16229</v>
      </c>
      <c r="BK15" s="17">
        <f>B7L408C29*B7L121C1</f>
        <v>0</v>
      </c>
      <c r="BL15" s="16" t="s">
        <v>15661</v>
      </c>
      <c r="BM15" s="17">
        <f>A1L314C18</f>
        <v>0</v>
      </c>
      <c r="BN15" s="16" t="s">
        <v>13829</v>
      </c>
      <c r="BO15" s="23">
        <f>A1L548C72</f>
        <v>0.2206890412178403</v>
      </c>
      <c r="BP15" s="16" t="s">
        <v>16230</v>
      </c>
      <c r="BQ15" s="17">
        <f>B7L408C31*B7L408C32</f>
        <v>0</v>
      </c>
      <c r="BR15" s="16" t="s">
        <v>16231</v>
      </c>
      <c r="BS15" s="21">
        <f>B3L808C21</f>
        <v>2.3518518518518521</v>
      </c>
      <c r="BT15" s="16" t="s">
        <v>16232</v>
      </c>
      <c r="BU15" s="17">
        <f>B7L408C33*B7L408C34</f>
        <v>0</v>
      </c>
      <c r="BV15" s="16" t="s">
        <v>16213</v>
      </c>
      <c r="BW15" s="27">
        <f>A1L528C2</f>
        <v>0.5</v>
      </c>
      <c r="BX15" s="16" t="s">
        <v>16233</v>
      </c>
      <c r="BY15" s="17">
        <f>B7L408C35*B7L408C36</f>
        <v>0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0</v>
      </c>
      <c r="CD15" s="16" t="s">
        <v>16235</v>
      </c>
      <c r="CE15" s="17">
        <f>B7L408C39*B7L121C1</f>
        <v>0</v>
      </c>
      <c r="CF15" s="16" t="s">
        <v>15667</v>
      </c>
      <c r="CG15" s="17">
        <f>A1L314C19</f>
        <v>0</v>
      </c>
      <c r="CH15" s="16" t="s">
        <v>14327</v>
      </c>
      <c r="CI15" s="23">
        <f>A1L548C81</f>
        <v>0.25634050236053335</v>
      </c>
      <c r="CJ15" s="16" t="s">
        <v>16236</v>
      </c>
      <c r="CK15" s="17">
        <f>B7L408C41*B7L408C42</f>
        <v>0</v>
      </c>
      <c r="CL15" s="16" t="s">
        <v>16237</v>
      </c>
      <c r="CM15" s="21">
        <f>B3L808C27</f>
        <v>2.3492822966507179</v>
      </c>
      <c r="CN15" s="16" t="s">
        <v>16238</v>
      </c>
      <c r="CO15" s="17">
        <f>B7L408C43*B7L408C44</f>
        <v>0</v>
      </c>
      <c r="CP15" s="16" t="s">
        <v>16213</v>
      </c>
      <c r="CQ15" s="27">
        <f>A1L528C2</f>
        <v>0.5</v>
      </c>
      <c r="CR15" s="16" t="s">
        <v>16239</v>
      </c>
      <c r="CS15" s="17">
        <f>B7L408C45*B7L408C46</f>
        <v>0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0</v>
      </c>
      <c r="CX15" s="16" t="s">
        <v>16241</v>
      </c>
      <c r="CY15" s="17">
        <f>B7L408C49*B7L121C1</f>
        <v>0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0.51500000000000001</v>
      </c>
      <c r="F16" s="16" t="s">
        <v>12311</v>
      </c>
      <c r="G16" s="21">
        <f>A1L549C9</f>
        <v>4.3600000000000003</v>
      </c>
      <c r="H16" s="16" t="s">
        <v>16242</v>
      </c>
      <c r="I16" s="21">
        <f>B7L409C1*B7L409C2</f>
        <v>2.2454000000000001</v>
      </c>
      <c r="J16" s="16" t="s">
        <v>16243</v>
      </c>
      <c r="K16" s="23">
        <f>B3L809C3</f>
        <v>1.8992248062015504</v>
      </c>
      <c r="L16" s="16" t="s">
        <v>16244</v>
      </c>
      <c r="M16" s="23">
        <f>B7L409C3*B7L409C4</f>
        <v>4.2645193798449617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2.1322596899224808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11.727428294573645</v>
      </c>
      <c r="V16" s="16" t="s">
        <v>16249</v>
      </c>
      <c r="W16" s="23">
        <f>B7L409C9*B7L121C1</f>
        <v>30.491313565891478</v>
      </c>
      <c r="X16" s="16" t="s">
        <v>15682</v>
      </c>
      <c r="Y16" s="23">
        <f>A1L316C16</f>
        <v>0.48599999999999999</v>
      </c>
      <c r="Z16" s="16" t="s">
        <v>12864</v>
      </c>
      <c r="AA16" s="23">
        <f>A1L549C54</f>
        <v>4.1669477234401349</v>
      </c>
      <c r="AB16" s="16" t="s">
        <v>16250</v>
      </c>
      <c r="AC16" s="23">
        <f>B7L409C11*B7L409C12</f>
        <v>2.0251365935919057</v>
      </c>
      <c r="AD16" s="16" t="s">
        <v>16251</v>
      </c>
      <c r="AE16" s="23">
        <f>B3L809C9</f>
        <v>2.0574162679425836</v>
      </c>
      <c r="AF16" s="16" t="s">
        <v>16252</v>
      </c>
      <c r="AG16" s="23">
        <f>B7L409C13*B7L409C14</f>
        <v>4.1665489724618148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2.0832744862309074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11.458009674269992</v>
      </c>
      <c r="AP16" s="16" t="s">
        <v>16255</v>
      </c>
      <c r="AQ16" s="23">
        <f>B7L409C19*B7L121C1</f>
        <v>29.790825153101977</v>
      </c>
      <c r="AR16" s="16" t="s">
        <v>15688</v>
      </c>
      <c r="AS16" s="23">
        <f>A1L316C17</f>
        <v>0.48033333333333328</v>
      </c>
      <c r="AT16" s="16" t="s">
        <v>13362</v>
      </c>
      <c r="AU16" s="23">
        <f>A1L549C63</f>
        <v>3.797446968274826</v>
      </c>
      <c r="AV16" s="16" t="s">
        <v>16256</v>
      </c>
      <c r="AW16" s="23">
        <f>B7L409C21*B7L409C22</f>
        <v>1.8240403604280078</v>
      </c>
      <c r="AX16" s="16" t="s">
        <v>16257</v>
      </c>
      <c r="AY16" s="23">
        <f>B3L809C15</f>
        <v>2.1616541353383458</v>
      </c>
      <c r="AZ16" s="16" t="s">
        <v>16258</v>
      </c>
      <c r="BA16" s="23">
        <f>B7L409C23*B7L409C24</f>
        <v>3.9429443881432498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1.9714721940716249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10.843097067393938</v>
      </c>
      <c r="BJ16" s="16" t="s">
        <v>16261</v>
      </c>
      <c r="BK16" s="23">
        <f>B7L409C29*B7L121C1</f>
        <v>28.19205237522424</v>
      </c>
      <c r="BL16" s="16" t="s">
        <v>15694</v>
      </c>
      <c r="BM16" s="23">
        <f>A1L316C18</f>
        <v>0.36024999999999996</v>
      </c>
      <c r="BN16" s="16" t="s">
        <v>13860</v>
      </c>
      <c r="BO16" s="23">
        <f>A1L549C72</f>
        <v>3.7238313736736446</v>
      </c>
      <c r="BP16" s="16" t="s">
        <v>16262</v>
      </c>
      <c r="BQ16" s="23">
        <f>B7L409C31*B7L409C32</f>
        <v>1.3415102523659304</v>
      </c>
      <c r="BR16" s="16" t="s">
        <v>16263</v>
      </c>
      <c r="BS16" s="21">
        <f>B3L809C21</f>
        <v>2.1811764705882353</v>
      </c>
      <c r="BT16" s="16" t="s">
        <v>16264</v>
      </c>
      <c r="BU16" s="23">
        <f>B7L409C33*B7L409C34</f>
        <v>2.9260705975134527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1.4630352987567263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8.0466941431619947</v>
      </c>
      <c r="CD16" s="16" t="s">
        <v>16267</v>
      </c>
      <c r="CE16" s="23">
        <f>B7L409C39*B7L121C1</f>
        <v>20.921404772221187</v>
      </c>
      <c r="CF16" s="16" t="s">
        <v>15700</v>
      </c>
      <c r="CG16" s="23">
        <f>A1L316C19</f>
        <v>0.28819999999999996</v>
      </c>
      <c r="CH16" s="16" t="s">
        <v>14358</v>
      </c>
      <c r="CI16" s="23">
        <f>A1L549C81</f>
        <v>3.8719278745214276</v>
      </c>
      <c r="CJ16" s="16" t="s">
        <v>16268</v>
      </c>
      <c r="CK16" s="23">
        <f>B7L409C41*B7L409C42</f>
        <v>1.1158896134370753</v>
      </c>
      <c r="CL16" s="16" t="s">
        <v>16269</v>
      </c>
      <c r="CM16" s="21">
        <f>B3L809C27</f>
        <v>2.1635111876075728</v>
      </c>
      <c r="CN16" s="16" t="s">
        <v>16270</v>
      </c>
      <c r="CO16" s="23">
        <f>B7L409C43*B7L409C44</f>
        <v>2.4142396628062022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1.2071198314031011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6.6391590727170557</v>
      </c>
      <c r="CX16" s="16" t="s">
        <v>16273</v>
      </c>
      <c r="CY16" s="23">
        <f>B7L409C49*B7L121C1</f>
        <v>17.261813589064346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0.433</v>
      </c>
      <c r="F17" s="16" t="s">
        <v>12350</v>
      </c>
      <c r="G17" s="21">
        <f>A1L550C9</f>
        <v>3.6267605633802815</v>
      </c>
      <c r="H17" s="16" t="s">
        <v>16274</v>
      </c>
      <c r="I17" s="21">
        <f>B7L410C1*B7L410C2</f>
        <v>1.5703873239436619</v>
      </c>
      <c r="J17" s="16" t="s">
        <v>16275</v>
      </c>
      <c r="K17" s="23">
        <f>B3L810C3</f>
        <v>1.9222797927461139</v>
      </c>
      <c r="L17" s="16" t="s">
        <v>16276</v>
      </c>
      <c r="M17" s="23">
        <f>B7L410C3*B7L410C4</f>
        <v>3.0187238196015467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1.5093619098007733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8.3014905039042528</v>
      </c>
      <c r="V17" s="16" t="s">
        <v>16281</v>
      </c>
      <c r="W17" s="23">
        <f>B7L410C9*B7L121C1</f>
        <v>21.583875310151058</v>
      </c>
      <c r="X17" s="16" t="s">
        <v>15715</v>
      </c>
      <c r="Y17" s="23">
        <f>A1L315C16</f>
        <v>0.69</v>
      </c>
      <c r="Z17" s="16" t="s">
        <v>12895</v>
      </c>
      <c r="AA17" s="23">
        <f>A1L550C54</f>
        <v>2.3022170361726957</v>
      </c>
      <c r="AB17" s="16" t="s">
        <v>16282</v>
      </c>
      <c r="AC17" s="23">
        <f>B7L410C11*B7L410C12</f>
        <v>1.5885297549591599</v>
      </c>
      <c r="AD17" s="16" t="s">
        <v>16283</v>
      </c>
      <c r="AE17" s="23">
        <f>B3L810C9</f>
        <v>1.9348612786489747</v>
      </c>
      <c r="AF17" s="16" t="s">
        <v>16284</v>
      </c>
      <c r="AG17" s="23">
        <f>B7L410C13*B7L410C14</f>
        <v>3.0735847128522229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1.5367923564261114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8.4523579603436136</v>
      </c>
      <c r="AP17" s="16" t="s">
        <v>16287</v>
      </c>
      <c r="AQ17" s="23">
        <f>B7L410C19*B7L121C1</f>
        <v>21.976130696893396</v>
      </c>
      <c r="AR17" s="16" t="s">
        <v>15721</v>
      </c>
      <c r="AS17" s="23">
        <f>A1L315C17</f>
        <v>0.95066666666666666</v>
      </c>
      <c r="AT17" s="16" t="s">
        <v>13393</v>
      </c>
      <c r="AU17" s="23">
        <f>A1L550C63</f>
        <v>1.3876871880199668</v>
      </c>
      <c r="AV17" s="16" t="s">
        <v>16288</v>
      </c>
      <c r="AW17" s="23">
        <f>B7L410C21*B7L410C22</f>
        <v>1.3192279534109819</v>
      </c>
      <c r="AX17" s="16" t="s">
        <v>16289</v>
      </c>
      <c r="AY17" s="23">
        <f>B3L810C15</f>
        <v>2.0578947368421052</v>
      </c>
      <c r="AZ17" s="16" t="s">
        <v>16290</v>
      </c>
      <c r="BA17" s="23">
        <f>B7L410C23*B7L410C24</f>
        <v>2.7148322620194416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1.3574161310097208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7.4657887205534648</v>
      </c>
      <c r="BJ17" s="16" t="s">
        <v>16293</v>
      </c>
      <c r="BK17" s="23">
        <f>B7L410C29*B7L121C1</f>
        <v>19.411050673439011</v>
      </c>
      <c r="BL17" s="16" t="s">
        <v>15727</v>
      </c>
      <c r="BM17" s="23">
        <f>A1L315C18</f>
        <v>0.86274999999999991</v>
      </c>
      <c r="BN17" s="16" t="s">
        <v>13891</v>
      </c>
      <c r="BO17" s="23">
        <f>A1L550C72</f>
        <v>1.2146862483311083</v>
      </c>
      <c r="BP17" s="16" t="s">
        <v>16294</v>
      </c>
      <c r="BQ17" s="23">
        <f>B7L410C31*B7L410C32</f>
        <v>1.0479705607476635</v>
      </c>
      <c r="BR17" s="16" t="s">
        <v>16295</v>
      </c>
      <c r="BS17" s="21">
        <f>B3L810C21</f>
        <v>2.1299734748010613</v>
      </c>
      <c r="BT17" s="16" t="s">
        <v>16296</v>
      </c>
      <c r="BU17" s="23">
        <f>B7L410C33*B7L410C34</f>
        <v>2.2321494967649174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1.1160747483824587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6.1384111161035229</v>
      </c>
      <c r="CD17" s="16" t="s">
        <v>16299</v>
      </c>
      <c r="CE17" s="23">
        <f>B7L410C39*B7L121C1</f>
        <v>15.959868901869161</v>
      </c>
      <c r="CF17" s="16" t="s">
        <v>15733</v>
      </c>
      <c r="CG17" s="23">
        <f>A1L315C19</f>
        <v>0.6996</v>
      </c>
      <c r="CH17" s="16" t="s">
        <v>14389</v>
      </c>
      <c r="CI17" s="23">
        <f>A1L550C81</f>
        <v>1.4334511189634866</v>
      </c>
      <c r="CJ17" s="16" t="s">
        <v>16300</v>
      </c>
      <c r="CK17" s="23">
        <f>B7L410C41*B7L410C42</f>
        <v>1.0028424028268552</v>
      </c>
      <c r="CL17" s="16" t="s">
        <v>16301</v>
      </c>
      <c r="CM17" s="21">
        <f>B3L810C27</f>
        <v>2.1139692747409793</v>
      </c>
      <c r="CN17" s="16" t="s">
        <v>16302</v>
      </c>
      <c r="CO17" s="23">
        <f>B7L410C43*B7L410C44</f>
        <v>2.1199780269833881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1.0599890134916941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5.8299395742043174</v>
      </c>
      <c r="CX17" s="16" t="s">
        <v>16305</v>
      </c>
      <c r="CY17" s="23">
        <f>B7L410C49*B7L121C1</f>
        <v>15.157842892931226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12389</v>
      </c>
      <c r="G18" s="21">
        <f>A1L551C9</f>
        <v>1.0949412149550692</v>
      </c>
      <c r="H18" s="16" t="s">
        <v>16306</v>
      </c>
      <c r="I18" s="15">
        <f>B7L411C1*B7L411C2</f>
        <v>0</v>
      </c>
      <c r="J18" s="16" t="s">
        <v>16307</v>
      </c>
      <c r="K18" s="23">
        <f>B3L811C3</f>
        <v>1.0433256271941092</v>
      </c>
      <c r="L18" s="16" t="s">
        <v>16308</v>
      </c>
      <c r="M18" s="17">
        <f>B7L411C3*B7L411C4</f>
        <v>0</v>
      </c>
      <c r="N18" s="16" t="s">
        <v>16309</v>
      </c>
      <c r="O18" s="27">
        <f>A1L531C2</f>
        <v>0.5</v>
      </c>
      <c r="P18" s="16" t="s">
        <v>16310</v>
      </c>
      <c r="Q18" s="17">
        <f>B7L411C5*B7L411C6</f>
        <v>0</v>
      </c>
      <c r="R18" s="16" t="s">
        <v>16311</v>
      </c>
      <c r="S18" s="25">
        <f>A1L531C10</f>
        <v>2.75</v>
      </c>
      <c r="T18" s="16" t="s">
        <v>16312</v>
      </c>
      <c r="U18" s="17">
        <f>B7L411C5*B7L411C8</f>
        <v>0</v>
      </c>
      <c r="V18" s="16" t="s">
        <v>16313</v>
      </c>
      <c r="W18" s="17">
        <f>B7L411C9*B7L121C1</f>
        <v>0</v>
      </c>
      <c r="X18" s="16" t="s">
        <v>15748</v>
      </c>
      <c r="Y18" s="17">
        <f>A1L317C16</f>
        <v>0</v>
      </c>
      <c r="Z18" s="16" t="s">
        <v>12926</v>
      </c>
      <c r="AA18" s="23">
        <f>A1L551C54</f>
        <v>1.1055671845417983</v>
      </c>
      <c r="AB18" s="16" t="s">
        <v>16314</v>
      </c>
      <c r="AC18" s="17">
        <f>B7L411C11*B7L411C12</f>
        <v>0</v>
      </c>
      <c r="AD18" s="16" t="s">
        <v>16315</v>
      </c>
      <c r="AE18" s="23">
        <f>B3L811C9</f>
        <v>1.0602372034956304</v>
      </c>
      <c r="AF18" s="16" t="s">
        <v>16316</v>
      </c>
      <c r="AG18" s="17">
        <f>B7L411C13*B7L411C14</f>
        <v>0</v>
      </c>
      <c r="AH18" s="16" t="s">
        <v>16309</v>
      </c>
      <c r="AI18" s="27">
        <f>A1L531C2</f>
        <v>0.5</v>
      </c>
      <c r="AJ18" s="16" t="s">
        <v>16317</v>
      </c>
      <c r="AK18" s="17">
        <f>B7L411C15*B7L411C16</f>
        <v>0</v>
      </c>
      <c r="AL18" s="16" t="s">
        <v>16311</v>
      </c>
      <c r="AM18" s="25">
        <f>A1L531C10</f>
        <v>2.75</v>
      </c>
      <c r="AN18" s="16" t="s">
        <v>16318</v>
      </c>
      <c r="AO18" s="17">
        <f>B7L411C15*B7L411C18</f>
        <v>0</v>
      </c>
      <c r="AP18" s="16" t="s">
        <v>16319</v>
      </c>
      <c r="AQ18" s="17">
        <f>B7L411C19*B7L121C1</f>
        <v>0</v>
      </c>
      <c r="AR18" s="16" t="s">
        <v>15754</v>
      </c>
      <c r="AS18" s="23">
        <f>A1L317C17</f>
        <v>4.3333333333333331E-3</v>
      </c>
      <c r="AT18" s="16" t="s">
        <v>13424</v>
      </c>
      <c r="AU18" s="23">
        <f>A1L551C63</f>
        <v>1.0942451107640185</v>
      </c>
      <c r="AV18" s="16" t="s">
        <v>16320</v>
      </c>
      <c r="AW18" s="23">
        <f>B7L411C21*B7L411C22</f>
        <v>4.7417288133107466E-3</v>
      </c>
      <c r="AX18" s="16" t="s">
        <v>16321</v>
      </c>
      <c r="AY18" s="23">
        <f>B3L811C15</f>
        <v>1.0634409907722195</v>
      </c>
      <c r="AZ18" s="16" t="s">
        <v>16322</v>
      </c>
      <c r="BA18" s="23">
        <f>B7L411C23*B7L411C24</f>
        <v>5.0425487872003613E-3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2.5212743936001807E-3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1.3867009164800994E-2</v>
      </c>
      <c r="BJ18" s="16" t="s">
        <v>16325</v>
      </c>
      <c r="BK18" s="23">
        <f>B7L411C29*B7L121C1</f>
        <v>3.6054223828482584E-2</v>
      </c>
      <c r="BL18" s="16" t="s">
        <v>15760</v>
      </c>
      <c r="BM18" s="23">
        <f>A1L317C18</f>
        <v>3.4999999999999996E-3</v>
      </c>
      <c r="BN18" s="16" t="s">
        <v>13922</v>
      </c>
      <c r="BO18" s="23">
        <f>A1L551C72</f>
        <v>1.0817166835604393</v>
      </c>
      <c r="BP18" s="16" t="s">
        <v>16326</v>
      </c>
      <c r="BQ18" s="23">
        <f>B7L411C31*B7L411C32</f>
        <v>3.7860083924615372E-3</v>
      </c>
      <c r="BR18" s="16" t="s">
        <v>16327</v>
      </c>
      <c r="BS18" s="21">
        <f>B3L811C21</f>
        <v>1.0657268482843025</v>
      </c>
      <c r="BT18" s="16" t="s">
        <v>16328</v>
      </c>
      <c r="BU18" s="23">
        <f>B7L411C33*B7L411C34</f>
        <v>4.0348507916759526E-3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2.0174253958379763E-3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1.109583967710887E-2</v>
      </c>
      <c r="CD18" s="16" t="s">
        <v>16331</v>
      </c>
      <c r="CE18" s="23">
        <f>B7L411C39*B7L121C1</f>
        <v>2.8849183160483065E-2</v>
      </c>
      <c r="CF18" s="16" t="s">
        <v>15766</v>
      </c>
      <c r="CG18" s="23">
        <f>A1L317C19</f>
        <v>4.3999999999999994E-3</v>
      </c>
      <c r="CH18" s="16" t="s">
        <v>14420</v>
      </c>
      <c r="CI18" s="23">
        <f>A1L551C81</f>
        <v>1.0892183294172482</v>
      </c>
      <c r="CJ18" s="16" t="s">
        <v>16332</v>
      </c>
      <c r="CK18" s="23">
        <f>B7L411C41*B7L411C42</f>
        <v>4.7925606494358909E-3</v>
      </c>
      <c r="CL18" s="16" t="s">
        <v>16333</v>
      </c>
      <c r="CM18" s="21">
        <f>B3L811C27</f>
        <v>1.0707426320651132</v>
      </c>
      <c r="CN18" s="16" t="s">
        <v>16334</v>
      </c>
      <c r="CO18" s="23">
        <f>B7L411C43*B7L411C44</f>
        <v>5.131599004108674E-3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2.565799502054337E-3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1.4111897261298854E-2</v>
      </c>
      <c r="CX18" s="16" t="s">
        <v>16337</v>
      </c>
      <c r="CY18" s="23">
        <f>B7L411C49*B7L121C1</f>
        <v>3.6690932879377025E-2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4.16</v>
      </c>
      <c r="F19" s="16" t="s">
        <v>12428</v>
      </c>
      <c r="G19" s="21">
        <f>A1L552C9</f>
        <v>1.1147509091181178</v>
      </c>
      <c r="H19" s="16" t="s">
        <v>16338</v>
      </c>
      <c r="I19" s="21">
        <f>B7L412C1*B7L412C2</f>
        <v>4.63736378193137</v>
      </c>
      <c r="J19" s="16" t="s">
        <v>16339</v>
      </c>
      <c r="K19" s="23">
        <f>B3L812C3</f>
        <v>1.4458547123953551</v>
      </c>
      <c r="L19" s="16" t="s">
        <v>16340</v>
      </c>
      <c r="M19" s="23">
        <f>B7L412C3*B7L412C4</f>
        <v>6.7049542771970172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3.3524771385985086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18.438624262291796</v>
      </c>
      <c r="V19" s="16" t="s">
        <v>16345</v>
      </c>
      <c r="W19" s="23">
        <f>B7L412C9*B7L121C1</f>
        <v>47.94042308195867</v>
      </c>
      <c r="X19" s="16" t="s">
        <v>15781</v>
      </c>
      <c r="Y19" s="23">
        <f>A1L318C16</f>
        <v>4.5720000000000001</v>
      </c>
      <c r="Z19" s="16" t="s">
        <v>12957</v>
      </c>
      <c r="AA19" s="23">
        <f>A1L552C54</f>
        <v>1.0749681143854466</v>
      </c>
      <c r="AB19" s="16" t="s">
        <v>16346</v>
      </c>
      <c r="AC19" s="23">
        <f>B7L412C11*B7L412C12</f>
        <v>4.9147542189702618</v>
      </c>
      <c r="AD19" s="16" t="s">
        <v>16347</v>
      </c>
      <c r="AE19" s="23">
        <f>B3L812C9</f>
        <v>1.536675162843387</v>
      </c>
      <c r="AF19" s="16" t="s">
        <v>16348</v>
      </c>
      <c r="AG19" s="23">
        <f>B7L412C13*B7L412C14</f>
        <v>7.5523807397713503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3.7761903698856751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20.769047034371212</v>
      </c>
      <c r="AP19" s="16" t="s">
        <v>16351</v>
      </c>
      <c r="AQ19" s="23">
        <f>B7L412C19*B7L121C1</f>
        <v>53.999522289365153</v>
      </c>
      <c r="AR19" s="16" t="s">
        <v>15787</v>
      </c>
      <c r="AS19" s="23">
        <f>A1L318C17</f>
        <v>4.6726666666666672</v>
      </c>
      <c r="AT19" s="16" t="s">
        <v>13455</v>
      </c>
      <c r="AU19" s="23">
        <f>A1L552C63</f>
        <v>1.0431084140443942</v>
      </c>
      <c r="AV19" s="16" t="s">
        <v>16352</v>
      </c>
      <c r="AW19" s="23">
        <f>B7L412C21*B7L412C22</f>
        <v>4.8740979160247733</v>
      </c>
      <c r="AX19" s="16" t="s">
        <v>16353</v>
      </c>
      <c r="AY19" s="23">
        <f>B3L812C15</f>
        <v>1.5178520149325165</v>
      </c>
      <c r="AZ19" s="16" t="s">
        <v>16354</v>
      </c>
      <c r="BA19" s="23">
        <f>B7L412C23*B7L412C24</f>
        <v>7.3981593428165819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3.699079671408291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20.344938192745602</v>
      </c>
      <c r="BJ19" s="16" t="s">
        <v>16357</v>
      </c>
      <c r="BK19" s="23">
        <f>B7L412C29*B7L121C1</f>
        <v>52.896839301138563</v>
      </c>
      <c r="BL19" s="16" t="s">
        <v>15793</v>
      </c>
      <c r="BM19" s="23">
        <f>A1L318C18</f>
        <v>3.8732500000000001</v>
      </c>
      <c r="BN19" s="16" t="s">
        <v>13953</v>
      </c>
      <c r="BO19" s="23">
        <f>A1L552C72</f>
        <v>1.0920827839626723</v>
      </c>
      <c r="BP19" s="16" t="s">
        <v>16358</v>
      </c>
      <c r="BQ19" s="23">
        <f>B7L412C31*B7L412C32</f>
        <v>4.2299096429834204</v>
      </c>
      <c r="BR19" s="16" t="s">
        <v>16359</v>
      </c>
      <c r="BS19" s="21">
        <f>B3L812C21</f>
        <v>1.5018628912071534</v>
      </c>
      <c r="BT19" s="16" t="s">
        <v>16360</v>
      </c>
      <c r="BU19" s="23">
        <f>B7L412C33*B7L412C34</f>
        <v>6.3527443259560981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3.176372162978049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17.470046896379269</v>
      </c>
      <c r="CD19" s="16" t="s">
        <v>16363</v>
      </c>
      <c r="CE19" s="23">
        <f>B7L412C39*B7L121C1</f>
        <v>45.422121930586101</v>
      </c>
      <c r="CF19" s="16" t="s">
        <v>15799</v>
      </c>
      <c r="CG19" s="23">
        <f>A1L318C19</f>
        <v>3.3128000000000002</v>
      </c>
      <c r="CH19" s="16" t="s">
        <v>14451</v>
      </c>
      <c r="CI19" s="23">
        <f>A1L552C81</f>
        <v>1.0979508892720315</v>
      </c>
      <c r="CJ19" s="16" t="s">
        <v>16364</v>
      </c>
      <c r="CK19" s="23">
        <f>B7L412C41*B7L412C42</f>
        <v>3.6372917059803864</v>
      </c>
      <c r="CL19" s="16" t="s">
        <v>16365</v>
      </c>
      <c r="CM19" s="21">
        <f>B3L812C27</f>
        <v>1.4972067039106145</v>
      </c>
      <c r="CN19" s="16" t="s">
        <v>16366</v>
      </c>
      <c r="CO19" s="23">
        <f>B7L412C43*B7L412C44</f>
        <v>5.4457775262723107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2.7228887631361554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14.975888197248855</v>
      </c>
      <c r="CX19" s="16" t="s">
        <v>16369</v>
      </c>
      <c r="CY19" s="23">
        <f>B7L412C49*B7L121C1</f>
        <v>38.937309312847027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8.0000000000000002E-3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8.0000000000000002E-3</v>
      </c>
      <c r="J20" s="16" t="s">
        <v>16371</v>
      </c>
      <c r="K20" s="23">
        <f>B3L813C3</f>
        <v>2.6956521739130435</v>
      </c>
      <c r="L20" s="16" t="s">
        <v>16372</v>
      </c>
      <c r="M20" s="23">
        <f>B7L413C3*B7L413C4</f>
        <v>2.1565217391304348E-2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1.0782608695652174E-2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5.9304347826086956E-2</v>
      </c>
      <c r="V20" s="16" t="s">
        <v>16377</v>
      </c>
      <c r="W20" s="23">
        <f>B7L413C9*B7L121C1</f>
        <v>0.1541913043478261</v>
      </c>
      <c r="X20" s="16" t="s">
        <v>15814</v>
      </c>
      <c r="Y20" s="23">
        <f>A1L319C16</f>
        <v>4.5000000000000005E-3</v>
      </c>
      <c r="Z20" s="16" t="s">
        <v>12988</v>
      </c>
      <c r="AA20" s="17">
        <f>A1L553C54</f>
        <v>1</v>
      </c>
      <c r="AB20" s="16" t="s">
        <v>16378</v>
      </c>
      <c r="AC20" s="23">
        <f>B7L413C11*B7L413C12</f>
        <v>4.5000000000000005E-3</v>
      </c>
      <c r="AD20" s="16" t="s">
        <v>16379</v>
      </c>
      <c r="AE20" s="23">
        <f>B3L813C9</f>
        <v>2.5471698113207548</v>
      </c>
      <c r="AF20" s="16" t="s">
        <v>16380</v>
      </c>
      <c r="AG20" s="23">
        <f>B7L413C13*B7L413C14</f>
        <v>1.1462264150943398E-2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5.7311320754716991E-3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3.1521226415094347E-2</v>
      </c>
      <c r="AP20" s="16" t="s">
        <v>16383</v>
      </c>
      <c r="AQ20" s="23">
        <f>B7L413C19*B7L121C1</f>
        <v>8.1955188679245311E-2</v>
      </c>
      <c r="AR20" s="16" t="s">
        <v>15820</v>
      </c>
      <c r="AS20" s="23">
        <f>A1L319C17</f>
        <v>4.0000000000000001E-3</v>
      </c>
      <c r="AT20" s="16" t="s">
        <v>13486</v>
      </c>
      <c r="AU20" s="17">
        <f>A1L553C63</f>
        <v>1</v>
      </c>
      <c r="AV20" s="16" t="s">
        <v>16384</v>
      </c>
      <c r="AW20" s="23">
        <f>B7L413C21*B7L413C22</f>
        <v>4.0000000000000001E-3</v>
      </c>
      <c r="AX20" s="16" t="s">
        <v>16385</v>
      </c>
      <c r="AY20" s="23">
        <f>B3L813C15</f>
        <v>2.52</v>
      </c>
      <c r="AZ20" s="16" t="s">
        <v>16386</v>
      </c>
      <c r="BA20" s="23">
        <f>B7L413C23*B7L413C24</f>
        <v>1.008E-2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5.0400000000000002E-3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2.7720000000000002E-2</v>
      </c>
      <c r="BJ20" s="16" t="s">
        <v>16389</v>
      </c>
      <c r="BK20" s="23">
        <f>B7L413C29*B7L121C1</f>
        <v>7.2072000000000011E-2</v>
      </c>
      <c r="BL20" s="16" t="s">
        <v>15826</v>
      </c>
      <c r="BM20" s="23">
        <f>A1L319C18</f>
        <v>5.4999999999999997E-3</v>
      </c>
      <c r="BN20" s="16" t="s">
        <v>13984</v>
      </c>
      <c r="BO20" s="17">
        <f>A1L553C72</f>
        <v>1</v>
      </c>
      <c r="BP20" s="16" t="s">
        <v>16390</v>
      </c>
      <c r="BQ20" s="23">
        <f>B7L413C31*B7L413C32</f>
        <v>5.4999999999999997E-3</v>
      </c>
      <c r="BR20" s="16" t="s">
        <v>16391</v>
      </c>
      <c r="BS20" s="21">
        <f>B3L813C21</f>
        <v>2.5057471264367814</v>
      </c>
      <c r="BT20" s="16" t="s">
        <v>16392</v>
      </c>
      <c r="BU20" s="23">
        <f>B7L413C33*B7L413C34</f>
        <v>1.3781609195402297E-2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6.8908045977011485E-3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3.789942528735632E-2</v>
      </c>
      <c r="CD20" s="16" t="s">
        <v>16395</v>
      </c>
      <c r="CE20" s="23">
        <f>B7L413C39*B7L121C1</f>
        <v>9.8538505747126429E-2</v>
      </c>
      <c r="CF20" s="16" t="s">
        <v>15832</v>
      </c>
      <c r="CG20" s="23">
        <f>A1L319C19</f>
        <v>1.3800000000000002E-2</v>
      </c>
      <c r="CH20" s="16" t="s">
        <v>14482</v>
      </c>
      <c r="CI20" s="23">
        <f>A1L553C81</f>
        <v>1.2085308056872039</v>
      </c>
      <c r="CJ20" s="16" t="s">
        <v>16396</v>
      </c>
      <c r="CK20" s="23">
        <f>B7L413C41*B7L413C42</f>
        <v>1.6677725118483415E-2</v>
      </c>
      <c r="CL20" s="16" t="s">
        <v>16397</v>
      </c>
      <c r="CM20" s="21">
        <f>B3L813C27</f>
        <v>2.6018518518518521</v>
      </c>
      <c r="CN20" s="16" t="s">
        <v>16398</v>
      </c>
      <c r="CO20" s="23">
        <f>B7L413C43*B7L413C44</f>
        <v>4.3392969984202223E-2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2.1696484992101112E-2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0.11933066745655611</v>
      </c>
      <c r="CX20" s="16" t="s">
        <v>16401</v>
      </c>
      <c r="CY20" s="23">
        <f>B7L413C49*B7L121C1</f>
        <v>0.31025973538704593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13.899000000000001</v>
      </c>
      <c r="F21" s="16" t="s">
        <v>12506</v>
      </c>
      <c r="G21" s="21">
        <f>A1L554C9</f>
        <v>2.2361339631654364</v>
      </c>
      <c r="H21" s="16" t="s">
        <v>16402</v>
      </c>
      <c r="I21" s="21">
        <f>B7L414C1*B7L414C2</f>
        <v>31.080025954036405</v>
      </c>
      <c r="J21" s="16" t="s">
        <v>16403</v>
      </c>
      <c r="K21" s="23">
        <f>B3L814C3</f>
        <v>2.073285007072136</v>
      </c>
      <c r="L21" s="16" t="s">
        <v>16404</v>
      </c>
      <c r="M21" s="23">
        <f>B7L414C3*B7L414C4</f>
        <v>64.437751829916536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32.218875914958268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177.20381753227048</v>
      </c>
      <c r="V21" s="16" t="s">
        <v>16409</v>
      </c>
      <c r="W21" s="23">
        <f>B7L414C9*B7L121C1</f>
        <v>460.72992558390325</v>
      </c>
      <c r="X21" s="16" t="s">
        <v>15847</v>
      </c>
      <c r="Y21" s="23">
        <f>A1L320C16</f>
        <v>13.8405</v>
      </c>
      <c r="Z21" s="16" t="s">
        <v>13019</v>
      </c>
      <c r="AA21" s="23">
        <f>A1L554C54</f>
        <v>2.2220332677897643</v>
      </c>
      <c r="AB21" s="16" t="s">
        <v>16410</v>
      </c>
      <c r="AC21" s="23">
        <f>B7L414C11*B7L414C12</f>
        <v>30.754051442844233</v>
      </c>
      <c r="AD21" s="16" t="s">
        <v>16411</v>
      </c>
      <c r="AE21" s="23">
        <f>B3L814C9</f>
        <v>2.0136483914395802</v>
      </c>
      <c r="AF21" s="16" t="s">
        <v>16412</v>
      </c>
      <c r="AG21" s="23">
        <f>B7L414C13*B7L414C14</f>
        <v>61.927846218133389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30.963923109066695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170.30157709986682</v>
      </c>
      <c r="AP21" s="16" t="s">
        <v>16415</v>
      </c>
      <c r="AQ21" s="23">
        <f>B7L414C19*B7L121C1</f>
        <v>442.78410045965376</v>
      </c>
      <c r="AR21" s="16" t="s">
        <v>15853</v>
      </c>
      <c r="AS21" s="23">
        <f>A1L320C17</f>
        <v>13.511000000000001</v>
      </c>
      <c r="AT21" s="16" t="s">
        <v>13517</v>
      </c>
      <c r="AU21" s="23">
        <f>A1L554C63</f>
        <v>2.10472212720759</v>
      </c>
      <c r="AV21" s="16" t="s">
        <v>16416</v>
      </c>
      <c r="AW21" s="23">
        <f>B7L414C21*B7L414C22</f>
        <v>28.436900660701749</v>
      </c>
      <c r="AX21" s="16" t="s">
        <v>16417</v>
      </c>
      <c r="AY21" s="23">
        <f>B3L814C15</f>
        <v>2.0130729555259999</v>
      </c>
      <c r="AZ21" s="16" t="s">
        <v>16418</v>
      </c>
      <c r="BA21" s="23">
        <f>B7L414C23*B7L414C24</f>
        <v>57.245555659038125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28.622777829519062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157.42527806235483</v>
      </c>
      <c r="BJ21" s="16" t="s">
        <v>16421</v>
      </c>
      <c r="BK21" s="23">
        <f>B7L414C29*B7L121C1</f>
        <v>409.30572296212256</v>
      </c>
      <c r="BL21" s="16" t="s">
        <v>15859</v>
      </c>
      <c r="BM21" s="23">
        <f>A1L320C18</f>
        <v>12.594000000000001</v>
      </c>
      <c r="BN21" s="16" t="s">
        <v>14015</v>
      </c>
      <c r="BO21" s="23">
        <f>A1L554C72</f>
        <v>2.0748092833351239</v>
      </c>
      <c r="BP21" s="16" t="s">
        <v>16422</v>
      </c>
      <c r="BQ21" s="23">
        <f>B7L414C31*B7L414C32</f>
        <v>26.130148114322552</v>
      </c>
      <c r="BR21" s="16" t="s">
        <v>16423</v>
      </c>
      <c r="BS21" s="21">
        <f>B3L814C21</f>
        <v>2.0170191955006724</v>
      </c>
      <c r="BT21" s="16" t="s">
        <v>16424</v>
      </c>
      <c r="BU21" s="23">
        <f>B7L414C33*B7L414C34</f>
        <v>52.705010327864287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26.352505163932143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144.93877840162679</v>
      </c>
      <c r="CD21" s="16" t="s">
        <v>16427</v>
      </c>
      <c r="CE21" s="23">
        <f>B7L414C39*B7L121C1</f>
        <v>376.84082384422965</v>
      </c>
      <c r="CF21" s="16" t="s">
        <v>15865</v>
      </c>
      <c r="CG21" s="23">
        <f>A1L320C19</f>
        <v>11.6942</v>
      </c>
      <c r="CH21" s="16" t="s">
        <v>14513</v>
      </c>
      <c r="CI21" s="23">
        <f>A1L554C81</f>
        <v>2.1321574642126788</v>
      </c>
      <c r="CJ21" s="16" t="s">
        <v>16428</v>
      </c>
      <c r="CK21" s="23">
        <f>B7L414C41*B7L414C42</f>
        <v>24.933875817995908</v>
      </c>
      <c r="CL21" s="16" t="s">
        <v>16429</v>
      </c>
      <c r="CM21" s="21">
        <f>B3L814C27</f>
        <v>2.0141861831612524</v>
      </c>
      <c r="CN21" s="16" t="s">
        <v>16430</v>
      </c>
      <c r="CO21" s="23">
        <f>B7L414C43*B7L414C44</f>
        <v>50.221468165265826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25.110734082632913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138.10903745448101</v>
      </c>
      <c r="CX21" s="16" t="s">
        <v>16433</v>
      </c>
      <c r="CY21" s="23">
        <f>B7L414C49*B7L121C1</f>
        <v>359.08349738165066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1.4999999999999999E-2</v>
      </c>
      <c r="F22" s="16" t="s">
        <v>12545</v>
      </c>
      <c r="G22" s="21">
        <f>A1L555C9</f>
        <v>1.8226701341556044</v>
      </c>
      <c r="H22" s="16" t="s">
        <v>16434</v>
      </c>
      <c r="I22" s="21">
        <f>B7L415C1*B7L415C2</f>
        <v>2.7340052012334064E-2</v>
      </c>
      <c r="J22" s="16" t="s">
        <v>16435</v>
      </c>
      <c r="K22" s="23">
        <f>B3L815C3</f>
        <v>2.4518072289156629</v>
      </c>
      <c r="L22" s="16" t="s">
        <v>16436</v>
      </c>
      <c r="M22" s="23">
        <f>B7L415C3*B7L415C4</f>
        <v>6.7032537162770883E-2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3.3516268581385442E-2</v>
      </c>
      <c r="R22" s="16" t="s">
        <v>16439</v>
      </c>
      <c r="S22" s="25">
        <f>A1L535C10</f>
        <v>2.75</v>
      </c>
      <c r="T22" s="16" t="s">
        <v>16440</v>
      </c>
      <c r="U22" s="23">
        <f>B7L415C5*B7L415C8</f>
        <v>0.18433947719761992</v>
      </c>
      <c r="V22" s="16" t="s">
        <v>16441</v>
      </c>
      <c r="W22" s="23">
        <f>B7L415C9*B7L121C1</f>
        <v>0.47928264071381182</v>
      </c>
      <c r="X22" s="16" t="s">
        <v>15880</v>
      </c>
      <c r="Y22" s="23">
        <f>A1L323C16</f>
        <v>2.35E-2</v>
      </c>
      <c r="Z22" s="16" t="s">
        <v>13050</v>
      </c>
      <c r="AA22" s="23">
        <f>A1L555C54</f>
        <v>1.7714791684074618</v>
      </c>
      <c r="AB22" s="16" t="s">
        <v>16442</v>
      </c>
      <c r="AC22" s="23">
        <f>B7L415C11*B7L415C12</f>
        <v>4.1629760457575354E-2</v>
      </c>
      <c r="AD22" s="16" t="s">
        <v>16443</v>
      </c>
      <c r="AE22" s="23">
        <f>B3L815C9</f>
        <v>2.275779376498801</v>
      </c>
      <c r="AF22" s="16" t="s">
        <v>16444</v>
      </c>
      <c r="AG22" s="23">
        <f>B7L415C13*B7L415C14</f>
        <v>9.4740150297935283E-2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4.7370075148967641E-2</v>
      </c>
      <c r="AL22" s="16" t="s">
        <v>16439</v>
      </c>
      <c r="AM22" s="25">
        <f>A1L535C10</f>
        <v>2.75</v>
      </c>
      <c r="AN22" s="16" t="s">
        <v>16446</v>
      </c>
      <c r="AO22" s="23">
        <f>B7L415C15*B7L415C18</f>
        <v>0.26053541331932201</v>
      </c>
      <c r="AP22" s="16" t="s">
        <v>16447</v>
      </c>
      <c r="AQ22" s="23">
        <f>B7L415C19*B7L121C1</f>
        <v>0.67739207463023721</v>
      </c>
      <c r="AR22" s="16" t="s">
        <v>15886</v>
      </c>
      <c r="AS22" s="23">
        <f>A1L323C17</f>
        <v>2.1000000000000001E-2</v>
      </c>
      <c r="AT22" s="16" t="s">
        <v>13548</v>
      </c>
      <c r="AU22" s="23">
        <f>A1L555C63</f>
        <v>1.6995747798872056</v>
      </c>
      <c r="AV22" s="16" t="s">
        <v>16448</v>
      </c>
      <c r="AW22" s="23">
        <f>B7L415C21*B7L415C22</f>
        <v>3.569107037763132E-2</v>
      </c>
      <c r="AX22" s="16" t="s">
        <v>16449</v>
      </c>
      <c r="AY22" s="23">
        <f>B3L815C15</f>
        <v>2.1891117478510029</v>
      </c>
      <c r="AZ22" s="16" t="s">
        <v>16450</v>
      </c>
      <c r="BA22" s="23">
        <f>B7L415C23*B7L415C24</f>
        <v>7.8131741457049653E-2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3.9065870728524826E-2</v>
      </c>
      <c r="BF22" s="16" t="s">
        <v>16439</v>
      </c>
      <c r="BG22" s="25">
        <f>A1L535C10</f>
        <v>2.75</v>
      </c>
      <c r="BH22" s="16" t="s">
        <v>16452</v>
      </c>
      <c r="BI22" s="23">
        <f>B7L415C25*B7L415C28</f>
        <v>0.21486228900688653</v>
      </c>
      <c r="BJ22" s="16" t="s">
        <v>16453</v>
      </c>
      <c r="BK22" s="23">
        <f>B7L415C29*B7L121C1</f>
        <v>0.55864195141790496</v>
      </c>
      <c r="BL22" s="16" t="s">
        <v>15892</v>
      </c>
      <c r="BM22" s="23">
        <f>A1L323C18</f>
        <v>1.8499999999999999E-2</v>
      </c>
      <c r="BN22" s="16" t="s">
        <v>14046</v>
      </c>
      <c r="BO22" s="23">
        <f>A1L555C72</f>
        <v>1.6097935323307029</v>
      </c>
      <c r="BP22" s="16" t="s">
        <v>16454</v>
      </c>
      <c r="BQ22" s="23">
        <f>B7L415C31*B7L415C32</f>
        <v>2.9781180348118001E-2</v>
      </c>
      <c r="BR22" s="16" t="s">
        <v>16455</v>
      </c>
      <c r="BS22" s="21">
        <f>B3L815C21</f>
        <v>2.1669626998223803</v>
      </c>
      <c r="BT22" s="16" t="s">
        <v>16456</v>
      </c>
      <c r="BU22" s="23">
        <f>B7L415C33*B7L415C34</f>
        <v>6.4534706971054998E-2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3.2267353485527499E-2</v>
      </c>
      <c r="BZ22" s="16" t="s">
        <v>16439</v>
      </c>
      <c r="CA22" s="25">
        <f>A1L535C10</f>
        <v>2.75</v>
      </c>
      <c r="CB22" s="16" t="s">
        <v>16458</v>
      </c>
      <c r="CC22" s="23">
        <f>B7L415C35*B7L415C38</f>
        <v>0.17747044417040125</v>
      </c>
      <c r="CD22" s="16" t="s">
        <v>16459</v>
      </c>
      <c r="CE22" s="23">
        <f>B7L415C39*B7L121C1</f>
        <v>0.46142315484304325</v>
      </c>
      <c r="CF22" s="16" t="s">
        <v>15898</v>
      </c>
      <c r="CG22" s="23">
        <f>A1L323C19</f>
        <v>3.0800000000000001E-2</v>
      </c>
      <c r="CH22" s="16" t="s">
        <v>14544</v>
      </c>
      <c r="CI22" s="23">
        <f>A1L555C81</f>
        <v>1.5990779382524527</v>
      </c>
      <c r="CJ22" s="16" t="s">
        <v>16460</v>
      </c>
      <c r="CK22" s="23">
        <f>B7L415C41*B7L415C42</f>
        <v>4.9251600498175542E-2</v>
      </c>
      <c r="CL22" s="16" t="s">
        <v>16461</v>
      </c>
      <c r="CM22" s="21">
        <f>B3L815C27</f>
        <v>2.1893491124260356</v>
      </c>
      <c r="CN22" s="16" t="s">
        <v>16462</v>
      </c>
      <c r="CO22" s="23">
        <f>B7L415C43*B7L415C44</f>
        <v>0.10782894783624232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5.391447391812116E-2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0.29652960654966637</v>
      </c>
      <c r="CX22" s="16" t="s">
        <v>16465</v>
      </c>
      <c r="CY22" s="23">
        <f>B7L415C49*B7L121C1</f>
        <v>0.77097697702913259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21">
        <f>A1L324C3</f>
        <v>233.08299999999997</v>
      </c>
      <c r="F23" s="16" t="s">
        <v>16466</v>
      </c>
      <c r="G23" s="21">
        <f>A1L556C9</f>
        <v>1.3377235856697696</v>
      </c>
      <c r="H23" s="16" t="s">
        <v>16467</v>
      </c>
      <c r="I23" s="21">
        <f>B7L416C1*B7L416C2</f>
        <v>311.80062651866683</v>
      </c>
      <c r="J23" s="16" t="s">
        <v>16468</v>
      </c>
      <c r="K23" s="23">
        <f>B3L816C3</f>
        <v>1.927706249003335</v>
      </c>
      <c r="L23" s="16" t="s">
        <v>16469</v>
      </c>
      <c r="M23" s="23">
        <f>B7L416C3*B7L416C4</f>
        <v>601.06001618318896</v>
      </c>
      <c r="N23" s="16" t="s">
        <v>16470</v>
      </c>
      <c r="O23" s="27">
        <f>A1L536C2</f>
        <v>0.5</v>
      </c>
      <c r="P23" s="16" t="s">
        <v>16471</v>
      </c>
      <c r="Q23" s="23">
        <f>B7L416C5*B7L416C6</f>
        <v>300.53000809159448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1652.9150445037696</v>
      </c>
      <c r="V23" s="16" t="s">
        <v>16474</v>
      </c>
      <c r="W23" s="17">
        <f>B7L416C9*B7L121C1</f>
        <v>4297.579115709801</v>
      </c>
      <c r="X23" s="16" t="s">
        <v>15914</v>
      </c>
      <c r="Y23" s="23">
        <f>A1L324C16</f>
        <v>234.45399999999998</v>
      </c>
      <c r="Z23" s="16" t="s">
        <v>16475</v>
      </c>
      <c r="AA23" s="23">
        <f>A1L556C54</f>
        <v>1.3223235490073288</v>
      </c>
      <c r="AB23" s="16" t="s">
        <v>16476</v>
      </c>
      <c r="AC23" s="23">
        <f>B7L416C11*B7L416C12</f>
        <v>310.02404535896426</v>
      </c>
      <c r="AD23" s="16" t="s">
        <v>16477</v>
      </c>
      <c r="AE23" s="23">
        <f>B3L816C9</f>
        <v>1.9209479416818953</v>
      </c>
      <c r="AF23" s="16" t="s">
        <v>16478</v>
      </c>
      <c r="AG23" s="23">
        <f>B7L416C13*B7L416C14</f>
        <v>595.54005180419699</v>
      </c>
      <c r="AH23" s="16" t="s">
        <v>16470</v>
      </c>
      <c r="AI23" s="27">
        <f>A1L536C2</f>
        <v>0.5</v>
      </c>
      <c r="AJ23" s="16" t="s">
        <v>16479</v>
      </c>
      <c r="AK23" s="23">
        <f>B7L416C15*B7L416C16</f>
        <v>297.7700259020985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1637.7351424615417</v>
      </c>
      <c r="AP23" s="16" t="s">
        <v>16481</v>
      </c>
      <c r="AQ23" s="17">
        <f>B7L416C19*B7L121C1</f>
        <v>4258.111370400009</v>
      </c>
      <c r="AR23" s="16" t="s">
        <v>15920</v>
      </c>
      <c r="AS23" s="23">
        <f>A1L324C17</f>
        <v>242.154</v>
      </c>
      <c r="AT23" s="16" t="s">
        <v>16482</v>
      </c>
      <c r="AU23" s="23">
        <f>A1L556C63</f>
        <v>1.3213779847591398</v>
      </c>
      <c r="AV23" s="16" t="s">
        <v>16483</v>
      </c>
      <c r="AW23" s="23">
        <f>B7L416C21*B7L416C22</f>
        <v>319.97696452136472</v>
      </c>
      <c r="AX23" s="16" t="s">
        <v>16484</v>
      </c>
      <c r="AY23" s="23">
        <f>B3L816C15</f>
        <v>1.9069783481420879</v>
      </c>
      <c r="AZ23" s="16" t="s">
        <v>16485</v>
      </c>
      <c r="BA23" s="23">
        <f>B7L416C23*B7L416C24</f>
        <v>610.18914324647153</v>
      </c>
      <c r="BB23" s="16" t="s">
        <v>16470</v>
      </c>
      <c r="BC23" s="27">
        <f>A1L536C2</f>
        <v>0.5</v>
      </c>
      <c r="BD23" s="16" t="s">
        <v>16486</v>
      </c>
      <c r="BE23" s="23">
        <f>B7L416C25*B7L416C26</f>
        <v>305.09457162323577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1678.0201439277967</v>
      </c>
      <c r="BJ23" s="16" t="s">
        <v>16488</v>
      </c>
      <c r="BK23" s="17">
        <f>B7L416C29*B7L121C1</f>
        <v>4362.8523742122716</v>
      </c>
      <c r="BL23" s="16" t="s">
        <v>15926</v>
      </c>
      <c r="BM23" s="23">
        <f>A1L324C18</f>
        <v>238.14949999999999</v>
      </c>
      <c r="BN23" s="16" t="s">
        <v>16489</v>
      </c>
      <c r="BO23" s="23">
        <f>A1L556C72</f>
        <v>1.3094642732739212</v>
      </c>
      <c r="BP23" s="16" t="s">
        <v>16490</v>
      </c>
      <c r="BQ23" s="23">
        <f>B7L416C31*B7L416C32</f>
        <v>311.84826194804771</v>
      </c>
      <c r="BR23" s="16" t="s">
        <v>16491</v>
      </c>
      <c r="BS23" s="21">
        <f>B3L816C21</f>
        <v>1.8966699357202668</v>
      </c>
      <c r="BT23" s="16" t="s">
        <v>16492</v>
      </c>
      <c r="BU23" s="23">
        <f>B7L416C33*B7L416C34</f>
        <v>591.47322294348055</v>
      </c>
      <c r="BV23" s="16" t="s">
        <v>16470</v>
      </c>
      <c r="BW23" s="27">
        <f>A1L536C2</f>
        <v>0.5</v>
      </c>
      <c r="BX23" s="16" t="s">
        <v>16493</v>
      </c>
      <c r="BY23" s="23">
        <f>B7L416C35*B7L416C36</f>
        <v>295.73661147174028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1626.5513630945716</v>
      </c>
      <c r="CD23" s="16" t="s">
        <v>16495</v>
      </c>
      <c r="CE23" s="17">
        <f>B7L416C39*B7L121C1</f>
        <v>4229.0335440458866</v>
      </c>
      <c r="CF23" s="16" t="s">
        <v>15932</v>
      </c>
      <c r="CG23" s="23">
        <f>A1L324C19</f>
        <v>224.78659999999999</v>
      </c>
      <c r="CH23" s="16" t="s">
        <v>16496</v>
      </c>
      <c r="CI23" s="23">
        <f>A1L556C81</f>
        <v>1.3193386250013419</v>
      </c>
      <c r="CJ23" s="16" t="s">
        <v>16497</v>
      </c>
      <c r="CK23" s="23">
        <f>B7L416C41*B7L416C42</f>
        <v>296.56964376272663</v>
      </c>
      <c r="CL23" s="16" t="s">
        <v>16498</v>
      </c>
      <c r="CM23" s="21">
        <f>B3L816C27</f>
        <v>1.8767455460516991</v>
      </c>
      <c r="CN23" s="16" t="s">
        <v>16499</v>
      </c>
      <c r="CO23" s="23">
        <f>B7L416C43*B7L416C44</f>
        <v>556.5857580258363</v>
      </c>
      <c r="CP23" s="16" t="s">
        <v>16470</v>
      </c>
      <c r="CQ23" s="27">
        <f>A1L536C2</f>
        <v>0.5</v>
      </c>
      <c r="CR23" s="16" t="s">
        <v>16500</v>
      </c>
      <c r="CS23" s="23">
        <f>B7L416C45*B7L416C46</f>
        <v>278.29287901291815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1530.6108345710497</v>
      </c>
      <c r="CX23" s="16" t="s">
        <v>16502</v>
      </c>
      <c r="CY23" s="17">
        <f>B7L416C49*B7L121C1</f>
        <v>3979.5881698847293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0.80800000000000005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2.6389280000000005E-2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4.7500704000000012E-2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9.5001408000000023E-2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0.10555712000000002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0.28500422400000008</v>
      </c>
      <c r="Z9" s="16" t="s">
        <v>16591</v>
      </c>
      <c r="AA9" s="23">
        <f>B7L502C11*B7L121C1</f>
        <v>0.7410109824000003</v>
      </c>
      <c r="AB9" s="16" t="s">
        <v>15451</v>
      </c>
      <c r="AC9" s="23">
        <f>A1L304C16</f>
        <v>0.8234999999999999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2.6895509999999997E-2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4.8411917999999998E-2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9.6823835999999996E-2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0.10758203999999999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0.29047150799999999</v>
      </c>
      <c r="AX9" s="16" t="s">
        <v>16597</v>
      </c>
      <c r="AY9" s="23">
        <f>B7L502C23*B7L121C1</f>
        <v>0.75522592079999995</v>
      </c>
      <c r="AZ9" s="16" t="s">
        <v>15457</v>
      </c>
      <c r="BA9" s="23">
        <f>A1L304C17</f>
        <v>0.80366666666666653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2.6247753333333328E-2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4.7245955999999992E-2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9.4491911999999983E-2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0.10499101333333331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0.28347573599999998</v>
      </c>
      <c r="BV9" s="16" t="s">
        <v>16603</v>
      </c>
      <c r="BW9" s="23">
        <f>B7L502C35*B7L121C1</f>
        <v>0.73703691360000001</v>
      </c>
      <c r="BX9" s="16" t="s">
        <v>15463</v>
      </c>
      <c r="BY9" s="23">
        <f>A1L304C18</f>
        <v>0.67999999999999994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2.2208799999999997E-2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3.9975839999999999E-2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7.9951679999999997E-2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8.8835199999999989E-2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0.23985503999999999</v>
      </c>
      <c r="CT9" s="16" t="s">
        <v>16609</v>
      </c>
      <c r="CU9" s="23">
        <f>B7L502C47*B7L121C1</f>
        <v>0.62362310399999998</v>
      </c>
      <c r="CV9" s="16" t="s">
        <v>15469</v>
      </c>
      <c r="CW9" s="23">
        <f>A1L304C19</f>
        <v>0.59619999999999995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1.9471892000000001E-2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3.50494056E-2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7.00988112E-2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7.7887568000000004E-2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0.2102964336</v>
      </c>
      <c r="DR9" s="16" t="s">
        <v>16615</v>
      </c>
      <c r="DS9" s="23">
        <f>B7L502C59*B7L121C1</f>
        <v>0.54677072735999999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16.484000000000002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0.70749328000000011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1.4149865600000002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2.8299731200000005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2.8299731200000005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8.4899193600000018</v>
      </c>
      <c r="Z10" s="16" t="s">
        <v>16624</v>
      </c>
      <c r="AA10" s="23">
        <f>B7L503C11*B7L121C1</f>
        <v>22.073790336000005</v>
      </c>
      <c r="AB10" s="16" t="s">
        <v>15484</v>
      </c>
      <c r="AC10" s="23">
        <f>A1L305C16</f>
        <v>16.088999999999999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0.69053987999999988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1.3810797599999998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2.7621595199999995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2.7621595199999995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8.286478559999999</v>
      </c>
      <c r="AX10" s="16" t="s">
        <v>16630</v>
      </c>
      <c r="AY10" s="23">
        <f>B7L503C23*B7L121C1</f>
        <v>21.544844255999998</v>
      </c>
      <c r="AZ10" s="16" t="s">
        <v>15490</v>
      </c>
      <c r="BA10" s="23">
        <f>A1L305C17</f>
        <v>17.054999999999996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0.73200059999999978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1.4640011999999996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2.9280023999999991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2.9280023999999991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8.7840071999999978</v>
      </c>
      <c r="BV10" s="16" t="s">
        <v>16636</v>
      </c>
      <c r="BW10" s="23">
        <f>B7L503C35*B7L121C1</f>
        <v>22.838418719999996</v>
      </c>
      <c r="BX10" s="16" t="s">
        <v>15496</v>
      </c>
      <c r="BY10" s="23">
        <f>A1L305C18</f>
        <v>14.330749999999998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0.6150757899999999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1.2301515799999998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2.4603031599999996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2.4603031599999996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7.3809094799999988</v>
      </c>
      <c r="CT10" s="16" t="s">
        <v>16642</v>
      </c>
      <c r="CU10" s="23">
        <f>B7L503C47*B7L121C1</f>
        <v>19.190364647999999</v>
      </c>
      <c r="CV10" s="16" t="s">
        <v>15502</v>
      </c>
      <c r="CW10" s="23">
        <f>A1L305C19</f>
        <v>12.556799999999999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0.53893785599999999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1.077875712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2.155751424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2.155751424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6.4672542719999999</v>
      </c>
      <c r="DR10" s="16" t="s">
        <v>16648</v>
      </c>
      <c r="DS10" s="23">
        <f>B7L503C59*B7L121C1</f>
        <v>16.814861107199999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4.0169999999999995</v>
      </c>
      <c r="F11" s="16" t="s">
        <v>12123</v>
      </c>
      <c r="G11" s="21">
        <f>A1L504C11</f>
        <v>4.292E-2</v>
      </c>
      <c r="H11" s="16" t="s">
        <v>16649</v>
      </c>
      <c r="I11" s="21">
        <f>B7L504C1*B7L504C2</f>
        <v>0.17240963999999998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0.34481927999999995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0.6896385599999999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0.6896385599999999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2.0689156799999999</v>
      </c>
      <c r="Z11" s="16" t="s">
        <v>16657</v>
      </c>
      <c r="AA11" s="23">
        <f>B7L504C11*B7L121C1</f>
        <v>5.3791807680000003</v>
      </c>
      <c r="AB11" s="16" t="s">
        <v>15517</v>
      </c>
      <c r="AC11" s="23">
        <f>A1L308C16</f>
        <v>3.3179999999999996</v>
      </c>
      <c r="AD11" s="16" t="s">
        <v>12123</v>
      </c>
      <c r="AE11" s="23">
        <f>A1L504C11</f>
        <v>4.292E-2</v>
      </c>
      <c r="AF11" s="16" t="s">
        <v>16658</v>
      </c>
      <c r="AG11" s="23">
        <f>B7L504C13*B7L504C14</f>
        <v>0.14240855999999999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0.28481711999999998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0.56963423999999996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0.56963423999999996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1.7089027199999998</v>
      </c>
      <c r="AX11" s="16" t="s">
        <v>16663</v>
      </c>
      <c r="AY11" s="23">
        <f>B7L504C23*B7L121C1</f>
        <v>4.4431470719999995</v>
      </c>
      <c r="AZ11" s="16" t="s">
        <v>15523</v>
      </c>
      <c r="BA11" s="23">
        <f>A1L308C17</f>
        <v>3.8673333333333328</v>
      </c>
      <c r="BB11" s="16" t="s">
        <v>12123</v>
      </c>
      <c r="BC11" s="23">
        <f>A1L504C11</f>
        <v>4.292E-2</v>
      </c>
      <c r="BD11" s="16" t="s">
        <v>16664</v>
      </c>
      <c r="BE11" s="23">
        <f>B7L504C25*B7L504C26</f>
        <v>0.16598594666666663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0.33197189333333327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0.66394378666666654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0.66394378666666654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1.9918313599999995</v>
      </c>
      <c r="BV11" s="16" t="s">
        <v>16669</v>
      </c>
      <c r="BW11" s="23">
        <f>B7L504C35*B7L121C1</f>
        <v>5.1787615359999988</v>
      </c>
      <c r="BX11" s="16" t="s">
        <v>15529</v>
      </c>
      <c r="BY11" s="23">
        <f>A1L308C18</f>
        <v>3.1212499999999999</v>
      </c>
      <c r="BZ11" s="16" t="s">
        <v>12123</v>
      </c>
      <c r="CA11" s="23">
        <f>A1L504C11</f>
        <v>4.292E-2</v>
      </c>
      <c r="CB11" s="16" t="s">
        <v>16670</v>
      </c>
      <c r="CC11" s="23">
        <f>B7L504C37*B7L504C38</f>
        <v>0.13396405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0.2679281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0.5358562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0.5358562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1.6075686</v>
      </c>
      <c r="CT11" s="16" t="s">
        <v>16675</v>
      </c>
      <c r="CU11" s="23">
        <f>B7L504C47*B7L121C1</f>
        <v>4.1796783600000005</v>
      </c>
      <c r="CV11" s="16" t="s">
        <v>15535</v>
      </c>
      <c r="CW11" s="23">
        <f>A1L308C19</f>
        <v>2.6</v>
      </c>
      <c r="CX11" s="16" t="s">
        <v>12123</v>
      </c>
      <c r="CY11" s="23">
        <f>A1L504C11</f>
        <v>4.292E-2</v>
      </c>
      <c r="CZ11" s="16" t="s">
        <v>16676</v>
      </c>
      <c r="DA11" s="23">
        <f>B7L504C49*B7L504C50</f>
        <v>0.111592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0.22318399999999999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0.44636799999999999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0.44636799999999999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1.3391039999999998</v>
      </c>
      <c r="DR11" s="16" t="s">
        <v>16681</v>
      </c>
      <c r="DS11" s="23">
        <f>B7L504C59*B7L121C1</f>
        <v>3.4816703999999996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14.670000000000002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0.6296364000000001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1.2592728000000002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2.5185456000000004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2.5185456000000004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7.5556368000000012</v>
      </c>
      <c r="Z12" s="16" t="s">
        <v>16690</v>
      </c>
      <c r="AA12" s="23">
        <f>B7L505C11*B7L121C1</f>
        <v>19.644655680000003</v>
      </c>
      <c r="AB12" s="16" t="s">
        <v>15550</v>
      </c>
      <c r="AC12" s="23">
        <f>A1L309C16</f>
        <v>17.2255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0.73931846000000001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1.47863692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2.95727384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2.95727384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8.871821520000001</v>
      </c>
      <c r="AX12" s="16" t="s">
        <v>16696</v>
      </c>
      <c r="AY12" s="23">
        <f>B7L505C23*B7L121C1</f>
        <v>23.066735952000002</v>
      </c>
      <c r="AZ12" s="16" t="s">
        <v>15556</v>
      </c>
      <c r="BA12" s="23">
        <f>A1L309C17</f>
        <v>18.266666666666666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0.78400533333333333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1.5680106666666667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3.1360213333333333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3.1360213333333333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9.4080639999999995</v>
      </c>
      <c r="BV12" s="16" t="s">
        <v>16702</v>
      </c>
      <c r="BW12" s="23">
        <f>B7L505C35*B7L121C1</f>
        <v>24.4609664</v>
      </c>
      <c r="BX12" s="16" t="s">
        <v>15562</v>
      </c>
      <c r="BY12" s="23">
        <f>A1L309C18</f>
        <v>15.65175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0.67177310999999995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1.3435462199999999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2.6870924399999998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2.6870924399999998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8.0612773199999985</v>
      </c>
      <c r="CT12" s="16" t="s">
        <v>16708</v>
      </c>
      <c r="CU12" s="23">
        <f>B7L505C47*B7L121C1</f>
        <v>20.959321031999998</v>
      </c>
      <c r="CV12" s="16" t="s">
        <v>15568</v>
      </c>
      <c r="CW12" s="23">
        <f>A1L309C19</f>
        <v>12.797000000000001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0.54924724000000003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1.0984944800000001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2.1969889600000001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2.1969889600000001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6.5909668799999999</v>
      </c>
      <c r="DR12" s="16" t="s">
        <v>16714</v>
      </c>
      <c r="DS12" s="23">
        <f>B7L505C59*B7L121C1</f>
        <v>17.136513888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21">
        <f>A1L312C3</f>
        <v>174.58199999999999</v>
      </c>
      <c r="F13" s="16" t="s">
        <v>12201</v>
      </c>
      <c r="G13" s="21">
        <f>A1L506C11</f>
        <v>4.292E-2</v>
      </c>
      <c r="H13" s="16" t="s">
        <v>16715</v>
      </c>
      <c r="I13" s="21">
        <f>B7L506C1*B7L506C2</f>
        <v>7.4930594399999997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14.986118879999999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29.972237759999999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29.972237759999999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89.916713279999996</v>
      </c>
      <c r="Z13" s="16" t="s">
        <v>16723</v>
      </c>
      <c r="AA13" s="23">
        <f>B7L506C11*B7L121C1</f>
        <v>233.78345452799999</v>
      </c>
      <c r="AB13" s="16" t="s">
        <v>15583</v>
      </c>
      <c r="AC13" s="23">
        <f>A1L312C16</f>
        <v>173.767</v>
      </c>
      <c r="AD13" s="16" t="s">
        <v>12201</v>
      </c>
      <c r="AE13" s="23">
        <f>A1L506C11</f>
        <v>4.292E-2</v>
      </c>
      <c r="AF13" s="16" t="s">
        <v>16724</v>
      </c>
      <c r="AG13" s="23">
        <f>B7L506C13*B7L506C14</f>
        <v>7.4580796400000002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14.91615928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29.832318560000001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29.832318560000001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89.496955679999999</v>
      </c>
      <c r="AX13" s="16" t="s">
        <v>16729</v>
      </c>
      <c r="AY13" s="23">
        <f>B7L506C23*B7L121C1</f>
        <v>232.692084768</v>
      </c>
      <c r="AZ13" s="16" t="s">
        <v>15589</v>
      </c>
      <c r="BA13" s="23">
        <f>A1L312C17</f>
        <v>178.66</v>
      </c>
      <c r="BB13" s="16" t="s">
        <v>12201</v>
      </c>
      <c r="BC13" s="23">
        <f>A1L506C11</f>
        <v>4.292E-2</v>
      </c>
      <c r="BD13" s="16" t="s">
        <v>16730</v>
      </c>
      <c r="BE13" s="23">
        <f>B7L506C25*B7L506C26</f>
        <v>7.6680871999999995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15.336174399999999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30.672348799999998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30.672348799999998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92.017046399999998</v>
      </c>
      <c r="BV13" s="16" t="s">
        <v>16735</v>
      </c>
      <c r="BW13" s="23">
        <f>B7L506C35*B7L121C1</f>
        <v>239.24432064000001</v>
      </c>
      <c r="BX13" s="16" t="s">
        <v>15595</v>
      </c>
      <c r="BY13" s="23">
        <f>A1L312C18</f>
        <v>181.81375</v>
      </c>
      <c r="BZ13" s="16" t="s">
        <v>12201</v>
      </c>
      <c r="CA13" s="23">
        <f>A1L506C11</f>
        <v>4.292E-2</v>
      </c>
      <c r="CB13" s="16" t="s">
        <v>16736</v>
      </c>
      <c r="CC13" s="23">
        <f>B7L506C37*B7L506C38</f>
        <v>7.8034461500000001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15.6068923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31.2137846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31.2137846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93.641353800000005</v>
      </c>
      <c r="CT13" s="16" t="s">
        <v>16741</v>
      </c>
      <c r="CU13" s="23">
        <f>B7L506C47*B7L121C1</f>
        <v>243.46751988000003</v>
      </c>
      <c r="CV13" s="16" t="s">
        <v>15601</v>
      </c>
      <c r="CW13" s="23">
        <f>A1L312C19</f>
        <v>174.61759999999998</v>
      </c>
      <c r="CX13" s="16" t="s">
        <v>12201</v>
      </c>
      <c r="CY13" s="23">
        <f>A1L506C11</f>
        <v>4.292E-2</v>
      </c>
      <c r="CZ13" s="16" t="s">
        <v>16742</v>
      </c>
      <c r="DA13" s="23">
        <f>B7L506C49*B7L506C50</f>
        <v>7.4945873919999988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14.989174783999998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29.978349567999995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29.978349567999995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89.935048703999982</v>
      </c>
      <c r="DR13" s="16" t="s">
        <v>16747</v>
      </c>
      <c r="DS13" s="23">
        <f>B7L506C59*B7L121C1</f>
        <v>233.83112663039995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3.492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0.14987664000000001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0.29975328000000001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0.59950656000000002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0.59950656000000002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1.7985196800000001</v>
      </c>
      <c r="Z14" s="16" t="s">
        <v>16756</v>
      </c>
      <c r="AA14" s="23">
        <f>B7L507C11*B7L121C1</f>
        <v>4.6761511680000005</v>
      </c>
      <c r="AB14" s="16" t="s">
        <v>15616</v>
      </c>
      <c r="AC14" s="23">
        <f>A1L313C16</f>
        <v>3.6145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0.15513434000000001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0.31026868000000002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0.62053736000000004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0.62053736000000004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1.86161208</v>
      </c>
      <c r="AX14" s="16" t="s">
        <v>16762</v>
      </c>
      <c r="AY14" s="23">
        <f>B7L507C23*B7L121C1</f>
        <v>4.8401914079999999</v>
      </c>
      <c r="AZ14" s="16" t="s">
        <v>15622</v>
      </c>
      <c r="BA14" s="23">
        <f>A1L313C17</f>
        <v>3.8573333333333331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0.16555674666666664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0.33111349333333329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0.66222698666666657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0.66222698666666657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1.9866809599999997</v>
      </c>
      <c r="BV14" s="16" t="s">
        <v>16768</v>
      </c>
      <c r="BW14" s="23">
        <f>B7L507C35*B7L121C1</f>
        <v>5.1653704959999995</v>
      </c>
      <c r="BX14" s="16" t="s">
        <v>15628</v>
      </c>
      <c r="BY14" s="23">
        <f>A1L313C18</f>
        <v>4.8342499999999999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0.20748601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0.41497202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0.82994403999999999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0.82994403999999999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2.48983212</v>
      </c>
      <c r="CT14" s="16" t="s">
        <v>16774</v>
      </c>
      <c r="CU14" s="23">
        <f>B7L507C47*B7L121C1</f>
        <v>6.4735635120000001</v>
      </c>
      <c r="CV14" s="16" t="s">
        <v>15634</v>
      </c>
      <c r="CW14" s="23">
        <f>A1L313C19</f>
        <v>5.5751999999999997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0.239287584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0.478575168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0.95715033599999999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0.95715033599999999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2.8714510080000002</v>
      </c>
      <c r="DR14" s="16" t="s">
        <v>16780</v>
      </c>
      <c r="DS14" s="23">
        <f>B7L507C59*B7L121C1</f>
        <v>7.465772620800001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12279</v>
      </c>
      <c r="G15" s="21">
        <f>A1L508C11</f>
        <v>4.292E-2</v>
      </c>
      <c r="H15" s="16" t="s">
        <v>16781</v>
      </c>
      <c r="I15" s="15">
        <f>B7L508C1*B7L508C2</f>
        <v>0</v>
      </c>
      <c r="J15" s="16" t="s">
        <v>12269</v>
      </c>
      <c r="K15" s="27">
        <f>A1L508C5</f>
        <v>2</v>
      </c>
      <c r="L15" s="16" t="s">
        <v>16782</v>
      </c>
      <c r="M15" s="17">
        <f>B7L508C3*B7L508C4</f>
        <v>0</v>
      </c>
      <c r="N15" s="16" t="s">
        <v>16783</v>
      </c>
      <c r="O15" s="17">
        <f>A1L528C3</f>
        <v>2</v>
      </c>
      <c r="P15" s="16" t="s">
        <v>16784</v>
      </c>
      <c r="Q15" s="17">
        <f>B7L508C5*B7L508C6</f>
        <v>0</v>
      </c>
      <c r="R15" s="16" t="s">
        <v>16785</v>
      </c>
      <c r="S15" s="17">
        <f>A1L528C7</f>
        <v>4</v>
      </c>
      <c r="T15" s="16" t="s">
        <v>16786</v>
      </c>
      <c r="U15" s="17">
        <f>B7L508C3*B7L508C8</f>
        <v>0</v>
      </c>
      <c r="V15" s="16" t="s">
        <v>16787</v>
      </c>
      <c r="W15" s="17">
        <f>A1L528C11</f>
        <v>6</v>
      </c>
      <c r="X15" s="16" t="s">
        <v>16788</v>
      </c>
      <c r="Y15" s="17">
        <f>B7L508C5*B7L508C10</f>
        <v>0</v>
      </c>
      <c r="Z15" s="16" t="s">
        <v>16789</v>
      </c>
      <c r="AA15" s="17">
        <f>B7L508C11*B7L121C1</f>
        <v>0</v>
      </c>
      <c r="AB15" s="16" t="s">
        <v>15649</v>
      </c>
      <c r="AC15" s="17">
        <f>A1L314C16</f>
        <v>0</v>
      </c>
      <c r="AD15" s="16" t="s">
        <v>12279</v>
      </c>
      <c r="AE15" s="23">
        <f>A1L508C11</f>
        <v>4.292E-2</v>
      </c>
      <c r="AF15" s="16" t="s">
        <v>16790</v>
      </c>
      <c r="AG15" s="17">
        <f>B7L508C13*B7L508C14</f>
        <v>0</v>
      </c>
      <c r="AH15" s="16" t="s">
        <v>12269</v>
      </c>
      <c r="AI15" s="27">
        <f>A1L508C5</f>
        <v>2</v>
      </c>
      <c r="AJ15" s="16" t="s">
        <v>16791</v>
      </c>
      <c r="AK15" s="17">
        <f>B7L508C15*B7L508C16</f>
        <v>0</v>
      </c>
      <c r="AL15" s="16" t="s">
        <v>16783</v>
      </c>
      <c r="AM15" s="17">
        <f>A1L528C3</f>
        <v>2</v>
      </c>
      <c r="AN15" s="16" t="s">
        <v>16792</v>
      </c>
      <c r="AO15" s="17">
        <f>B7L508C17*B7L508C18</f>
        <v>0</v>
      </c>
      <c r="AP15" s="16" t="s">
        <v>16785</v>
      </c>
      <c r="AQ15" s="17">
        <f>A1L528C7</f>
        <v>4</v>
      </c>
      <c r="AR15" s="16" t="s">
        <v>16793</v>
      </c>
      <c r="AS15" s="17">
        <f>B7L508C15*B7L508C20</f>
        <v>0</v>
      </c>
      <c r="AT15" s="16" t="s">
        <v>16787</v>
      </c>
      <c r="AU15" s="17">
        <f>A1L528C11</f>
        <v>6</v>
      </c>
      <c r="AV15" s="16" t="s">
        <v>16794</v>
      </c>
      <c r="AW15" s="17">
        <f>B7L508C17*B7L508C22</f>
        <v>0</v>
      </c>
      <c r="AX15" s="16" t="s">
        <v>16795</v>
      </c>
      <c r="AY15" s="17">
        <f>B7L508C23*B7L121C1</f>
        <v>0</v>
      </c>
      <c r="AZ15" s="16" t="s">
        <v>15655</v>
      </c>
      <c r="BA15" s="17">
        <f>A1L314C17</f>
        <v>0</v>
      </c>
      <c r="BB15" s="16" t="s">
        <v>12279</v>
      </c>
      <c r="BC15" s="23">
        <f>A1L508C11</f>
        <v>4.292E-2</v>
      </c>
      <c r="BD15" s="16" t="s">
        <v>16796</v>
      </c>
      <c r="BE15" s="17">
        <f>B7L508C25*B7L508C26</f>
        <v>0</v>
      </c>
      <c r="BF15" s="16" t="s">
        <v>12269</v>
      </c>
      <c r="BG15" s="27">
        <f>A1L508C5</f>
        <v>2</v>
      </c>
      <c r="BH15" s="16" t="s">
        <v>16797</v>
      </c>
      <c r="BI15" s="17">
        <f>B7L508C27*B7L508C28</f>
        <v>0</v>
      </c>
      <c r="BJ15" s="16" t="s">
        <v>16783</v>
      </c>
      <c r="BK15" s="17">
        <f>A1L528C3</f>
        <v>2</v>
      </c>
      <c r="BL15" s="16" t="s">
        <v>16798</v>
      </c>
      <c r="BM15" s="17">
        <f>B7L508C29*B7L508C30</f>
        <v>0</v>
      </c>
      <c r="BN15" s="16" t="s">
        <v>16785</v>
      </c>
      <c r="BO15" s="17">
        <f>A1L528C7</f>
        <v>4</v>
      </c>
      <c r="BP15" s="16" t="s">
        <v>16799</v>
      </c>
      <c r="BQ15" s="17">
        <f>B7L508C27*B7L508C32</f>
        <v>0</v>
      </c>
      <c r="BR15" s="16" t="s">
        <v>16787</v>
      </c>
      <c r="BS15" s="15">
        <f>A1L528C11</f>
        <v>6</v>
      </c>
      <c r="BT15" s="16" t="s">
        <v>16800</v>
      </c>
      <c r="BU15" s="17">
        <f>B7L508C29*B7L508C34</f>
        <v>0</v>
      </c>
      <c r="BV15" s="16" t="s">
        <v>16801</v>
      </c>
      <c r="BW15" s="17">
        <f>B7L508C35*B7L121C1</f>
        <v>0</v>
      </c>
      <c r="BX15" s="16" t="s">
        <v>15661</v>
      </c>
      <c r="BY15" s="17">
        <f>A1L314C18</f>
        <v>0</v>
      </c>
      <c r="BZ15" s="16" t="s">
        <v>12279</v>
      </c>
      <c r="CA15" s="23">
        <f>A1L508C11</f>
        <v>4.292E-2</v>
      </c>
      <c r="CB15" s="16" t="s">
        <v>16802</v>
      </c>
      <c r="CC15" s="17">
        <f>B7L508C37*B7L508C38</f>
        <v>0</v>
      </c>
      <c r="CD15" s="16" t="s">
        <v>12269</v>
      </c>
      <c r="CE15" s="27">
        <f>A1L508C5</f>
        <v>2</v>
      </c>
      <c r="CF15" s="16" t="s">
        <v>16803</v>
      </c>
      <c r="CG15" s="17">
        <f>B7L508C39*B7L508C40</f>
        <v>0</v>
      </c>
      <c r="CH15" s="16" t="s">
        <v>16783</v>
      </c>
      <c r="CI15" s="17">
        <f>A1L528C3</f>
        <v>2</v>
      </c>
      <c r="CJ15" s="16" t="s">
        <v>16804</v>
      </c>
      <c r="CK15" s="17">
        <f>B7L508C41*B7L508C42</f>
        <v>0</v>
      </c>
      <c r="CL15" s="16" t="s">
        <v>16785</v>
      </c>
      <c r="CM15" s="15">
        <f>A1L528C7</f>
        <v>4</v>
      </c>
      <c r="CN15" s="16" t="s">
        <v>16805</v>
      </c>
      <c r="CO15" s="17">
        <f>B7L508C39*B7L508C44</f>
        <v>0</v>
      </c>
      <c r="CP15" s="16" t="s">
        <v>16787</v>
      </c>
      <c r="CQ15" s="17">
        <f>A1L528C11</f>
        <v>6</v>
      </c>
      <c r="CR15" s="16" t="s">
        <v>16806</v>
      </c>
      <c r="CS15" s="17">
        <f>B7L508C41*B7L508C46</f>
        <v>0</v>
      </c>
      <c r="CT15" s="16" t="s">
        <v>16807</v>
      </c>
      <c r="CU15" s="17">
        <f>B7L508C47*B7L121C1</f>
        <v>0</v>
      </c>
      <c r="CV15" s="16" t="s">
        <v>15667</v>
      </c>
      <c r="CW15" s="17">
        <f>A1L314C19</f>
        <v>0</v>
      </c>
      <c r="CX15" s="16" t="s">
        <v>12279</v>
      </c>
      <c r="CY15" s="23">
        <f>A1L508C11</f>
        <v>4.292E-2</v>
      </c>
      <c r="CZ15" s="16" t="s">
        <v>16808</v>
      </c>
      <c r="DA15" s="17">
        <f>B7L508C49*B7L508C50</f>
        <v>0</v>
      </c>
      <c r="DB15" s="16" t="s">
        <v>12269</v>
      </c>
      <c r="DC15" s="27">
        <f>A1L508C5</f>
        <v>2</v>
      </c>
      <c r="DD15" s="16" t="s">
        <v>16809</v>
      </c>
      <c r="DE15" s="17">
        <f>B7L508C51*B7L508C52</f>
        <v>0</v>
      </c>
      <c r="DF15" s="16" t="s">
        <v>16783</v>
      </c>
      <c r="DG15" s="15">
        <f>A1L528C3</f>
        <v>2</v>
      </c>
      <c r="DH15" s="16" t="s">
        <v>16810</v>
      </c>
      <c r="DI15" s="17">
        <f>B7L508C53*B7L508C54</f>
        <v>0</v>
      </c>
      <c r="DJ15" s="16" t="s">
        <v>16785</v>
      </c>
      <c r="DK15" s="17">
        <f>A1L528C7</f>
        <v>4</v>
      </c>
      <c r="DL15" s="16" t="s">
        <v>16811</v>
      </c>
      <c r="DM15" s="17">
        <f>B7L508C51*B7L508C56</f>
        <v>0</v>
      </c>
      <c r="DN15" s="16" t="s">
        <v>16787</v>
      </c>
      <c r="DO15" s="17">
        <f>A1L528C11</f>
        <v>6</v>
      </c>
      <c r="DP15" s="16" t="s">
        <v>16812</v>
      </c>
      <c r="DQ15" s="17">
        <f>B7L508C53*B7L508C58</f>
        <v>0</v>
      </c>
      <c r="DR15" s="16" t="s">
        <v>16813</v>
      </c>
      <c r="DS15" s="17">
        <f>B7L508C59*B7L121C1</f>
        <v>0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0.51500000000000001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2.21038E-2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4.42076E-2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8.8415199999999999E-2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8.8415199999999999E-2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0.26524559999999997</v>
      </c>
      <c r="Z16" s="16" t="s">
        <v>16822</v>
      </c>
      <c r="AA16" s="23">
        <f>B7L509C11*B7L121C1</f>
        <v>0.6896385599999999</v>
      </c>
      <c r="AB16" s="16" t="s">
        <v>15682</v>
      </c>
      <c r="AC16" s="23">
        <f>A1L316C16</f>
        <v>0.48599999999999999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2.0859119999999998E-2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4.1718239999999997E-2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8.3436479999999993E-2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8.3436479999999993E-2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0.25030943999999999</v>
      </c>
      <c r="AX16" s="16" t="s">
        <v>16828</v>
      </c>
      <c r="AY16" s="23">
        <f>B7L509C23*B7L121C1</f>
        <v>0.65080454399999998</v>
      </c>
      <c r="AZ16" s="16" t="s">
        <v>15688</v>
      </c>
      <c r="BA16" s="23">
        <f>A1L316C17</f>
        <v>0.48033333333333328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2.0615906666666663E-2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4.1231813333333325E-2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8.2463626666666651E-2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8.2463626666666651E-2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0.24739087999999995</v>
      </c>
      <c r="BV16" s="16" t="s">
        <v>16834</v>
      </c>
      <c r="BW16" s="23">
        <f>B7L509C35*B7L121C1</f>
        <v>0.64321628799999986</v>
      </c>
      <c r="BX16" s="16" t="s">
        <v>15694</v>
      </c>
      <c r="BY16" s="23">
        <f>A1L316C18</f>
        <v>0.36024999999999996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1.5461929999999999E-2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3.0923859999999997E-2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6.1847719999999995E-2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6.1847719999999995E-2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0.18554315999999998</v>
      </c>
      <c r="CT16" s="16" t="s">
        <v>16840</v>
      </c>
      <c r="CU16" s="23">
        <f>B7L509C47*B7L121C1</f>
        <v>0.48241221599999995</v>
      </c>
      <c r="CV16" s="16" t="s">
        <v>15700</v>
      </c>
      <c r="CW16" s="23">
        <f>A1L316C19</f>
        <v>0.28819999999999996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1.2369543999999998E-2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2.4739087999999996E-2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4.9478175999999992E-2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4.9478175999999992E-2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0.14843452799999998</v>
      </c>
      <c r="DR16" s="16" t="s">
        <v>16846</v>
      </c>
      <c r="DS16" s="23">
        <f>B7L509C59*B7L121C1</f>
        <v>0.38592977279999996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0.433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1.8584360000000001E-2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3.7168720000000002E-2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7.4337440000000005E-2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7.4337440000000005E-2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0.22301232000000001</v>
      </c>
      <c r="Z17" s="16" t="s">
        <v>16855</v>
      </c>
      <c r="AA17" s="23">
        <f>B7L510C11*B7L121C1</f>
        <v>0.57983203200000011</v>
      </c>
      <c r="AB17" s="16" t="s">
        <v>15715</v>
      </c>
      <c r="AC17" s="23">
        <f>A1L315C16</f>
        <v>0.69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2.9614799999999997E-2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5.9229599999999993E-2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0.11845919999999999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0.11845919999999999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0.35537759999999996</v>
      </c>
      <c r="AX17" s="16" t="s">
        <v>16861</v>
      </c>
      <c r="AY17" s="23">
        <f>B7L510C23*B7L121C1</f>
        <v>0.92398175999999987</v>
      </c>
      <c r="AZ17" s="16" t="s">
        <v>15721</v>
      </c>
      <c r="BA17" s="23">
        <f>A1L315C17</f>
        <v>0.95066666666666666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4.0802613333333335E-2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8.1605226666666669E-2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0.16321045333333334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0.16321045333333334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0.48963136000000002</v>
      </c>
      <c r="BV17" s="16" t="s">
        <v>16867</v>
      </c>
      <c r="BW17" s="23">
        <f>B7L510C35*B7L121C1</f>
        <v>1.273041536</v>
      </c>
      <c r="BX17" s="16" t="s">
        <v>15727</v>
      </c>
      <c r="BY17" s="23">
        <f>A1L315C18</f>
        <v>0.86274999999999991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3.7029229999999996E-2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7.4058459999999993E-2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0.14811691999999999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0.14811691999999999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0.44435075999999996</v>
      </c>
      <c r="CT17" s="16" t="s">
        <v>16873</v>
      </c>
      <c r="CU17" s="23">
        <f>B7L510C47*B7L121C1</f>
        <v>1.1553119759999999</v>
      </c>
      <c r="CV17" s="16" t="s">
        <v>15733</v>
      </c>
      <c r="CW17" s="23">
        <f>A1L315C19</f>
        <v>0.6996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3.0026832E-2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6.0053664E-2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0.120107328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0.120107328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0.36032198399999998</v>
      </c>
      <c r="DR17" s="16" t="s">
        <v>16879</v>
      </c>
      <c r="DS17" s="23">
        <f>B7L510C59*B7L121C1</f>
        <v>0.93683715840000004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12396</v>
      </c>
      <c r="G18" s="21">
        <f>A1L511C11</f>
        <v>3.2660000000000002E-2</v>
      </c>
      <c r="H18" s="16" t="s">
        <v>16880</v>
      </c>
      <c r="I18" s="15">
        <f>B7L511C1*B7L511C2</f>
        <v>0</v>
      </c>
      <c r="J18" s="16" t="s">
        <v>12386</v>
      </c>
      <c r="K18" s="27">
        <f>A1L511C5</f>
        <v>1</v>
      </c>
      <c r="L18" s="16" t="s">
        <v>16881</v>
      </c>
      <c r="M18" s="17">
        <f>B7L511C3*B7L511C4</f>
        <v>0</v>
      </c>
      <c r="N18" s="16" t="s">
        <v>16882</v>
      </c>
      <c r="O18" s="17">
        <f>A1L531C3</f>
        <v>2</v>
      </c>
      <c r="P18" s="16" t="s">
        <v>16883</v>
      </c>
      <c r="Q18" s="17">
        <f>B7L511C5*B7L511C6</f>
        <v>0</v>
      </c>
      <c r="R18" s="16" t="s">
        <v>16884</v>
      </c>
      <c r="S18" s="17">
        <f>A1L531C7</f>
        <v>4</v>
      </c>
      <c r="T18" s="16" t="s">
        <v>16885</v>
      </c>
      <c r="U18" s="17">
        <f>B7L511C3*B7L511C8</f>
        <v>0</v>
      </c>
      <c r="V18" s="16" t="s">
        <v>16886</v>
      </c>
      <c r="W18" s="17">
        <f>A1L531C11</f>
        <v>6</v>
      </c>
      <c r="X18" s="16" t="s">
        <v>16887</v>
      </c>
      <c r="Y18" s="17">
        <f>B7L511C5*B7L511C10</f>
        <v>0</v>
      </c>
      <c r="Z18" s="16" t="s">
        <v>16888</v>
      </c>
      <c r="AA18" s="17">
        <f>B7L511C11*B7L121C1</f>
        <v>0</v>
      </c>
      <c r="AB18" s="16" t="s">
        <v>15748</v>
      </c>
      <c r="AC18" s="17">
        <f>A1L317C16</f>
        <v>0</v>
      </c>
      <c r="AD18" s="16" t="s">
        <v>12396</v>
      </c>
      <c r="AE18" s="23">
        <f>A1L511C11</f>
        <v>3.2660000000000002E-2</v>
      </c>
      <c r="AF18" s="16" t="s">
        <v>16889</v>
      </c>
      <c r="AG18" s="17">
        <f>B7L511C13*B7L511C14</f>
        <v>0</v>
      </c>
      <c r="AH18" s="16" t="s">
        <v>12386</v>
      </c>
      <c r="AI18" s="27">
        <f>A1L511C5</f>
        <v>1</v>
      </c>
      <c r="AJ18" s="16" t="s">
        <v>16890</v>
      </c>
      <c r="AK18" s="17">
        <f>B7L511C15*B7L511C16</f>
        <v>0</v>
      </c>
      <c r="AL18" s="16" t="s">
        <v>16882</v>
      </c>
      <c r="AM18" s="17">
        <f>A1L531C3</f>
        <v>2</v>
      </c>
      <c r="AN18" s="16" t="s">
        <v>16891</v>
      </c>
      <c r="AO18" s="17">
        <f>B7L511C17*B7L511C18</f>
        <v>0</v>
      </c>
      <c r="AP18" s="16" t="s">
        <v>16884</v>
      </c>
      <c r="AQ18" s="17">
        <f>A1L531C7</f>
        <v>4</v>
      </c>
      <c r="AR18" s="16" t="s">
        <v>16892</v>
      </c>
      <c r="AS18" s="17">
        <f>B7L511C15*B7L511C20</f>
        <v>0</v>
      </c>
      <c r="AT18" s="16" t="s">
        <v>16886</v>
      </c>
      <c r="AU18" s="17">
        <f>A1L531C11</f>
        <v>6</v>
      </c>
      <c r="AV18" s="16" t="s">
        <v>16893</v>
      </c>
      <c r="AW18" s="17">
        <f>B7L511C17*B7L511C22</f>
        <v>0</v>
      </c>
      <c r="AX18" s="16" t="s">
        <v>16894</v>
      </c>
      <c r="AY18" s="17">
        <f>B7L511C23*B7L121C1</f>
        <v>0</v>
      </c>
      <c r="AZ18" s="16" t="s">
        <v>15754</v>
      </c>
      <c r="BA18" s="23">
        <f>A1L317C17</f>
        <v>4.3333333333333331E-3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1.4152666666666667E-4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1.4152666666666667E-4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2.8305333333333334E-4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5.6610666666666667E-4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8.4916000000000006E-4</v>
      </c>
      <c r="BV18" s="16" t="s">
        <v>16900</v>
      </c>
      <c r="BW18" s="23">
        <f>B7L511C35*B7L121C1</f>
        <v>2.207816E-3</v>
      </c>
      <c r="BX18" s="16" t="s">
        <v>15760</v>
      </c>
      <c r="BY18" s="23">
        <f>A1L317C18</f>
        <v>3.4999999999999996E-3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1.1430999999999999E-4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1.1430999999999999E-4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2.2861999999999999E-4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4.5723999999999998E-4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6.8585999999999994E-4</v>
      </c>
      <c r="CT18" s="16" t="s">
        <v>16906</v>
      </c>
      <c r="CU18" s="23">
        <f>B7L511C47*B7L121C1</f>
        <v>1.7832359999999999E-3</v>
      </c>
      <c r="CV18" s="16" t="s">
        <v>15766</v>
      </c>
      <c r="CW18" s="23">
        <f>A1L317C19</f>
        <v>4.3999999999999994E-3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1.4370399999999998E-4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1.4370399999999998E-4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2.8740799999999996E-4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5.7481599999999991E-4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8.6222399999999987E-4</v>
      </c>
      <c r="DR18" s="16" t="s">
        <v>16912</v>
      </c>
      <c r="DS18" s="23">
        <f>B7L511C59*B7L121C1</f>
        <v>2.2417823999999996E-3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4.16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0.17854720000000002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0.35709440000000003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0.71418880000000007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0.71418880000000007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2.1425664000000002</v>
      </c>
      <c r="Z19" s="16" t="s">
        <v>16921</v>
      </c>
      <c r="AA19" s="23">
        <f>B7L512C11*B7L121C1</f>
        <v>5.5706726400000006</v>
      </c>
      <c r="AB19" s="16" t="s">
        <v>15781</v>
      </c>
      <c r="AC19" s="23">
        <f>A1L318C16</f>
        <v>4.5720000000000001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0.19623024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0.39246048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0.78492096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0.78492096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2.35476288</v>
      </c>
      <c r="AX19" s="16" t="s">
        <v>16927</v>
      </c>
      <c r="AY19" s="23">
        <f>B7L512C23*B7L121C1</f>
        <v>6.1223834880000005</v>
      </c>
      <c r="AZ19" s="16" t="s">
        <v>15787</v>
      </c>
      <c r="BA19" s="23">
        <f>A1L318C17</f>
        <v>4.6726666666666672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0.20055085333333336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0.40110170666666672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0.80220341333333345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0.80220341333333345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2.4066102400000005</v>
      </c>
      <c r="BV19" s="16" t="s">
        <v>16933</v>
      </c>
      <c r="BW19" s="23">
        <f>B7L512C35*B7L121C1</f>
        <v>6.2571866240000018</v>
      </c>
      <c r="BX19" s="16" t="s">
        <v>15793</v>
      </c>
      <c r="BY19" s="23">
        <f>A1L318C18</f>
        <v>3.8732500000000001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0.16623989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0.33247978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0.66495956000000001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0.66495956000000001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1.99487868</v>
      </c>
      <c r="CT19" s="16" t="s">
        <v>16939</v>
      </c>
      <c r="CU19" s="23">
        <f>B7L512C47*B7L121C1</f>
        <v>5.1866845680000004</v>
      </c>
      <c r="CV19" s="16" t="s">
        <v>15799</v>
      </c>
      <c r="CW19" s="23">
        <f>A1L318C19</f>
        <v>3.3128000000000002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0.142185376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0.284370752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0.56874150400000001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0.56874150400000001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1.7062245119999999</v>
      </c>
      <c r="DR19" s="16" t="s">
        <v>16945</v>
      </c>
      <c r="DS19" s="23">
        <f>B7L512C59*B7L121C1</f>
        <v>4.4361837311999999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8.0000000000000002E-3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3.4336000000000002E-4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6.8672000000000004E-4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1.3734400000000001E-3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1.3734400000000001E-3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4.1203200000000002E-3</v>
      </c>
      <c r="Z20" s="16" t="s">
        <v>16954</v>
      </c>
      <c r="AA20" s="23">
        <f>B7L513C11*B7L121C1</f>
        <v>1.0712832E-2</v>
      </c>
      <c r="AB20" s="16" t="s">
        <v>15814</v>
      </c>
      <c r="AC20" s="23">
        <f>A1L319C16</f>
        <v>4.5000000000000005E-3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1.9314000000000001E-4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3.8628000000000002E-4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7.7256000000000004E-4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7.7256000000000004E-4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2.3176799999999999E-3</v>
      </c>
      <c r="AX20" s="16" t="s">
        <v>16960</v>
      </c>
      <c r="AY20" s="23">
        <f>B7L513C23*B7L121C1</f>
        <v>6.0259679999999996E-3</v>
      </c>
      <c r="AZ20" s="16" t="s">
        <v>15820</v>
      </c>
      <c r="BA20" s="23">
        <f>A1L319C17</f>
        <v>4.0000000000000001E-3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1.7168000000000001E-4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3.4336000000000002E-4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6.8672000000000004E-4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6.8672000000000004E-4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2.0601600000000001E-3</v>
      </c>
      <c r="BV20" s="16" t="s">
        <v>16966</v>
      </c>
      <c r="BW20" s="23">
        <f>B7L513C35*B7L121C1</f>
        <v>5.3564160000000001E-3</v>
      </c>
      <c r="BX20" s="16" t="s">
        <v>15826</v>
      </c>
      <c r="BY20" s="23">
        <f>A1L319C18</f>
        <v>5.4999999999999997E-3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2.3605999999999999E-4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4.7211999999999997E-4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9.4423999999999994E-4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9.4423999999999994E-4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2.8327199999999999E-3</v>
      </c>
      <c r="CT20" s="16" t="s">
        <v>16972</v>
      </c>
      <c r="CU20" s="23">
        <f>B7L513C47*B7L121C1</f>
        <v>7.3650720000000003E-3</v>
      </c>
      <c r="CV20" s="16" t="s">
        <v>15832</v>
      </c>
      <c r="CW20" s="23">
        <f>A1L319C19</f>
        <v>1.3800000000000002E-2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5.9229600000000008E-4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1.1845920000000002E-3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2.3691840000000003E-3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2.3691840000000003E-3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7.1075520000000014E-3</v>
      </c>
      <c r="DR20" s="16" t="s">
        <v>16978</v>
      </c>
      <c r="DS20" s="23">
        <f>B7L513C59*B7L121C1</f>
        <v>1.8479635200000004E-2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13.899000000000001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0.59654508000000006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1.1930901600000001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2.3861803200000002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2.3861803200000002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7.1585409600000007</v>
      </c>
      <c r="Z21" s="16" t="s">
        <v>16987</v>
      </c>
      <c r="AA21" s="23">
        <f>B7L514C11*B7L121C1</f>
        <v>18.612206496000002</v>
      </c>
      <c r="AB21" s="16" t="s">
        <v>15847</v>
      </c>
      <c r="AC21" s="23">
        <f>A1L320C16</f>
        <v>13.8405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0.59403426000000004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1.1880685200000001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2.3761370400000001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2.3761370400000001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7.1284111200000009</v>
      </c>
      <c r="AX21" s="16" t="s">
        <v>16993</v>
      </c>
      <c r="AY21" s="23">
        <f>B7L514C23*B7L121C1</f>
        <v>18.533868912000003</v>
      </c>
      <c r="AZ21" s="16" t="s">
        <v>15853</v>
      </c>
      <c r="BA21" s="23">
        <f>A1L320C17</f>
        <v>13.511000000000001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0.57989212000000001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1.15978424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2.31956848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2.31956848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6.9587054400000001</v>
      </c>
      <c r="BV21" s="16" t="s">
        <v>16999</v>
      </c>
      <c r="BW21" s="23">
        <f>B7L514C35*B7L121C1</f>
        <v>18.092634144000002</v>
      </c>
      <c r="BX21" s="16" t="s">
        <v>15859</v>
      </c>
      <c r="BY21" s="23">
        <f>A1L320C18</f>
        <v>12.594000000000001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0.54053448000000004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1.0810689600000001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2.1621379200000002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2.1621379200000002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6.4864137600000005</v>
      </c>
      <c r="CT21" s="16" t="s">
        <v>17005</v>
      </c>
      <c r="CU21" s="23">
        <f>B7L514C47*B7L121C1</f>
        <v>16.864675776000002</v>
      </c>
      <c r="CV21" s="16" t="s">
        <v>15865</v>
      </c>
      <c r="CW21" s="23">
        <f>A1L320C19</f>
        <v>11.6942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0.50191506399999997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1.0038301279999999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2.0076602559999999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2.0076602559999999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6.022980768</v>
      </c>
      <c r="DR21" s="16" t="s">
        <v>17011</v>
      </c>
      <c r="DS21" s="23">
        <f>B7L514C59*B7L121C1</f>
        <v>15.6597499968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1.4999999999999999E-2</v>
      </c>
      <c r="F22" s="16" t="s">
        <v>12552</v>
      </c>
      <c r="G22" s="21">
        <f>A1L515C11</f>
        <v>4.292E-2</v>
      </c>
      <c r="H22" s="16" t="s">
        <v>17012</v>
      </c>
      <c r="I22" s="21">
        <f>B7L515C1*B7L515C2</f>
        <v>6.4379999999999993E-4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1.2875999999999999E-3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2.5751999999999997E-3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2.5751999999999997E-3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7.7255999999999991E-3</v>
      </c>
      <c r="Z22" s="16" t="s">
        <v>17020</v>
      </c>
      <c r="AA22" s="23">
        <f>B7L515C11*B7L121C1</f>
        <v>2.008656E-2</v>
      </c>
      <c r="AB22" s="16" t="s">
        <v>15880</v>
      </c>
      <c r="AC22" s="23">
        <f>A1L323C16</f>
        <v>2.35E-2</v>
      </c>
      <c r="AD22" s="16" t="s">
        <v>12552</v>
      </c>
      <c r="AE22" s="23">
        <f>A1L515C11</f>
        <v>4.292E-2</v>
      </c>
      <c r="AF22" s="16" t="s">
        <v>17021</v>
      </c>
      <c r="AG22" s="23">
        <f>B7L515C13*B7L515C14</f>
        <v>1.00862E-3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2.01724E-3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4.03448E-3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4.03448E-3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1.210344E-2</v>
      </c>
      <c r="AX22" s="16" t="s">
        <v>17026</v>
      </c>
      <c r="AY22" s="23">
        <f>B7L515C23*B7L121C1</f>
        <v>3.1468943999999999E-2</v>
      </c>
      <c r="AZ22" s="16" t="s">
        <v>15886</v>
      </c>
      <c r="BA22" s="23">
        <f>A1L323C17</f>
        <v>2.1000000000000001E-2</v>
      </c>
      <c r="BB22" s="16" t="s">
        <v>12552</v>
      </c>
      <c r="BC22" s="23">
        <f>A1L515C11</f>
        <v>4.292E-2</v>
      </c>
      <c r="BD22" s="16" t="s">
        <v>17027</v>
      </c>
      <c r="BE22" s="23">
        <f>B7L515C25*B7L515C26</f>
        <v>9.0132000000000005E-4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1.8026400000000001E-3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3.6052800000000002E-3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3.6052800000000002E-3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1.081584E-2</v>
      </c>
      <c r="BV22" s="16" t="s">
        <v>17032</v>
      </c>
      <c r="BW22" s="23">
        <f>B7L515C35*B7L121C1</f>
        <v>2.8121184E-2</v>
      </c>
      <c r="BX22" s="16" t="s">
        <v>15892</v>
      </c>
      <c r="BY22" s="23">
        <f>A1L323C18</f>
        <v>1.8499999999999999E-2</v>
      </c>
      <c r="BZ22" s="16" t="s">
        <v>12552</v>
      </c>
      <c r="CA22" s="23">
        <f>A1L515C11</f>
        <v>4.292E-2</v>
      </c>
      <c r="CB22" s="16" t="s">
        <v>17033</v>
      </c>
      <c r="CC22" s="23">
        <f>B7L515C37*B7L515C38</f>
        <v>7.9401999999999999E-4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1.58804E-3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3.17608E-3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3.17608E-3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9.5282400000000003E-3</v>
      </c>
      <c r="CT22" s="16" t="s">
        <v>17038</v>
      </c>
      <c r="CU22" s="23">
        <f>B7L515C47*B7L121C1</f>
        <v>2.4773424000000002E-2</v>
      </c>
      <c r="CV22" s="16" t="s">
        <v>15898</v>
      </c>
      <c r="CW22" s="23">
        <f>A1L323C19</f>
        <v>3.0800000000000001E-2</v>
      </c>
      <c r="CX22" s="16" t="s">
        <v>12552</v>
      </c>
      <c r="CY22" s="23">
        <f>A1L515C11</f>
        <v>4.292E-2</v>
      </c>
      <c r="CZ22" s="16" t="s">
        <v>17039</v>
      </c>
      <c r="DA22" s="23">
        <f>B7L515C49*B7L515C50</f>
        <v>1.3219360000000001E-3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2.6438720000000002E-3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5.2877440000000005E-3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5.2877440000000005E-3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1.5863232000000001E-2</v>
      </c>
      <c r="DR22" s="16" t="s">
        <v>17044</v>
      </c>
      <c r="DS22" s="23">
        <f>B7L515C59*B7L121C1</f>
        <v>4.1244403200000009E-2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21">
        <f>A1L324C3</f>
        <v>233.08299999999997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7.612490779999999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14.463732481999998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28.927464963999995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30.449963119999996</v>
      </c>
      <c r="V23" s="16" t="s">
        <v>17052</v>
      </c>
      <c r="W23" s="17">
        <f>A1L536C11</f>
        <v>6</v>
      </c>
      <c r="X23" s="16" t="s">
        <v>17053</v>
      </c>
      <c r="Y23" s="23">
        <f>B7L516C5*B7L516C10</f>
        <v>86.782394891999985</v>
      </c>
      <c r="Z23" s="16" t="s">
        <v>17054</v>
      </c>
      <c r="AA23" s="23">
        <f>B7L516C11*B7L121C1</f>
        <v>225.63422671919997</v>
      </c>
      <c r="AB23" s="16" t="s">
        <v>15914</v>
      </c>
      <c r="AC23" s="23">
        <f>A1L324C16</f>
        <v>234.45399999999998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7.6572676399999997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14.548808515999999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29.097617031999999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30.629070559999999</v>
      </c>
      <c r="AT23" s="16" t="s">
        <v>17052</v>
      </c>
      <c r="AU23" s="17">
        <f>A1L536C11</f>
        <v>6</v>
      </c>
      <c r="AV23" s="16" t="s">
        <v>17059</v>
      </c>
      <c r="AW23" s="23">
        <f>B7L516C17*B7L516C22</f>
        <v>87.292851095999993</v>
      </c>
      <c r="AX23" s="16" t="s">
        <v>17060</v>
      </c>
      <c r="AY23" s="23">
        <f>B7L516C23*B7L121C1</f>
        <v>226.96141284959998</v>
      </c>
      <c r="AZ23" s="16" t="s">
        <v>15920</v>
      </c>
      <c r="BA23" s="23">
        <f>A1L324C17</f>
        <v>242.154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7.9087496399999999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15.026624315999999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30.053248631999999</v>
      </c>
      <c r="BN23" s="16" t="s">
        <v>17050</v>
      </c>
      <c r="BO23" s="17">
        <f>A1L536C7</f>
        <v>4</v>
      </c>
      <c r="BP23" s="16" t="s">
        <v>17064</v>
      </c>
      <c r="BQ23" s="23">
        <f>B7L516C27*B7L516C32</f>
        <v>31.63499856</v>
      </c>
      <c r="BR23" s="16" t="s">
        <v>17052</v>
      </c>
      <c r="BS23" s="15">
        <f>A1L536C11</f>
        <v>6</v>
      </c>
      <c r="BT23" s="16" t="s">
        <v>17065</v>
      </c>
      <c r="BU23" s="23">
        <f>B7L516C29*B7L516C34</f>
        <v>90.159745896000004</v>
      </c>
      <c r="BV23" s="16" t="s">
        <v>17066</v>
      </c>
      <c r="BW23" s="23">
        <f>B7L516C35*B7L121C1</f>
        <v>234.41533932960002</v>
      </c>
      <c r="BX23" s="16" t="s">
        <v>15926</v>
      </c>
      <c r="BY23" s="23">
        <f>A1L324C18</f>
        <v>238.14949999999999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7.77796267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14.778129072999999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29.556258145999998</v>
      </c>
      <c r="CL23" s="16" t="s">
        <v>17050</v>
      </c>
      <c r="CM23" s="15">
        <f>A1L536C7</f>
        <v>4</v>
      </c>
      <c r="CN23" s="16" t="s">
        <v>17070</v>
      </c>
      <c r="CO23" s="23">
        <f>B7L516C39*B7L516C44</f>
        <v>31.11185068</v>
      </c>
      <c r="CP23" s="16" t="s">
        <v>17052</v>
      </c>
      <c r="CQ23" s="17">
        <f>A1L536C11</f>
        <v>6</v>
      </c>
      <c r="CR23" s="16" t="s">
        <v>17071</v>
      </c>
      <c r="CS23" s="23">
        <f>B7L516C41*B7L516C46</f>
        <v>88.668774437999986</v>
      </c>
      <c r="CT23" s="16" t="s">
        <v>17072</v>
      </c>
      <c r="CU23" s="23">
        <f>B7L516C47*B7L121C1</f>
        <v>230.53881353879996</v>
      </c>
      <c r="CV23" s="16" t="s">
        <v>15932</v>
      </c>
      <c r="CW23" s="23">
        <f>A1L324C19</f>
        <v>224.78659999999999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7.3415303559999998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13.948907676399999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27.897815352799999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29.366121423999999</v>
      </c>
      <c r="DN23" s="16" t="s">
        <v>17052</v>
      </c>
      <c r="DO23" s="17">
        <f>A1L536C11</f>
        <v>6</v>
      </c>
      <c r="DP23" s="16" t="s">
        <v>17077</v>
      </c>
      <c r="DQ23" s="23">
        <f>B7L516C53*B7L516C58</f>
        <v>83.693446058399999</v>
      </c>
      <c r="DR23" s="16" t="s">
        <v>17078</v>
      </c>
      <c r="DS23" s="23">
        <f>B7L516C59*B7L121C1</f>
        <v>217.60295975184002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0.80800000000000005</v>
      </c>
      <c r="F9" s="16" t="s">
        <v>12050</v>
      </c>
      <c r="G9" s="21">
        <f>A1L522C14</f>
        <v>5.629E-2</v>
      </c>
      <c r="H9" s="16" t="s">
        <v>17158</v>
      </c>
      <c r="I9" s="21">
        <f>B7L602C1*B7L602C2</f>
        <v>4.548232E-2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8.1868176000000001E-2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0.12280226399999999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9.0964639999999999E-2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0.42980792400000001</v>
      </c>
      <c r="Z9" s="16" t="s">
        <v>17166</v>
      </c>
      <c r="AA9" s="23">
        <f>B7L602C11*B7L121C1</f>
        <v>1.1175006024</v>
      </c>
      <c r="AB9" s="16" t="s">
        <v>15451</v>
      </c>
      <c r="AC9" s="23">
        <f>A1L304C16</f>
        <v>0.8234999999999999</v>
      </c>
      <c r="AD9" s="16" t="s">
        <v>12050</v>
      </c>
      <c r="AE9" s="23">
        <f>A1L522C14</f>
        <v>5.629E-2</v>
      </c>
      <c r="AF9" s="16" t="s">
        <v>17167</v>
      </c>
      <c r="AG9" s="23">
        <f>B7L602C13*B7L602C14</f>
        <v>4.6354814999999994E-2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8.3438666999999994E-2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0.12515800049999998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9.2709629999999987E-2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0.43805300174999995</v>
      </c>
      <c r="AX9" s="16" t="s">
        <v>17172</v>
      </c>
      <c r="AY9" s="23">
        <f>B7L602C23*B7L121C1</f>
        <v>1.1389378045499998</v>
      </c>
      <c r="AZ9" s="16" t="s">
        <v>15457</v>
      </c>
      <c r="BA9" s="23">
        <f>A1L304C17</f>
        <v>0.80366666666666653</v>
      </c>
      <c r="BB9" s="16" t="s">
        <v>12050</v>
      </c>
      <c r="BC9" s="23">
        <f>A1L522C14</f>
        <v>5.629E-2</v>
      </c>
      <c r="BD9" s="16" t="s">
        <v>17173</v>
      </c>
      <c r="BE9" s="23">
        <f>B7L602C25*B7L602C26</f>
        <v>4.523839666666666E-2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8.1429113999999983E-2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0.12214367099999998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9.0476793333333319E-2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0.42750284849999992</v>
      </c>
      <c r="BV9" s="16" t="s">
        <v>17178</v>
      </c>
      <c r="BW9" s="23">
        <f>B7L602C35*B7L121C1</f>
        <v>1.1115074060999999</v>
      </c>
      <c r="BX9" s="16" t="s">
        <v>15463</v>
      </c>
      <c r="BY9" s="23">
        <f>A1L304C18</f>
        <v>0.67999999999999994</v>
      </c>
      <c r="BZ9" s="16" t="s">
        <v>12050</v>
      </c>
      <c r="CA9" s="23">
        <f>A1L522C14</f>
        <v>5.629E-2</v>
      </c>
      <c r="CB9" s="16" t="s">
        <v>17179</v>
      </c>
      <c r="CC9" s="23">
        <f>B7L602C37*B7L602C38</f>
        <v>3.8277199999999997E-2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6.8898959999999995E-2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0.10334843999999999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7.6554399999999995E-2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0.36171953999999995</v>
      </c>
      <c r="CT9" s="16" t="s">
        <v>17184</v>
      </c>
      <c r="CU9" s="23">
        <f>B7L602C47*B7L121C1</f>
        <v>0.94047080399999994</v>
      </c>
      <c r="CV9" s="16" t="s">
        <v>15469</v>
      </c>
      <c r="CW9" s="23">
        <f>A1L304C19</f>
        <v>0.59619999999999995</v>
      </c>
      <c r="CX9" s="16" t="s">
        <v>12050</v>
      </c>
      <c r="CY9" s="23">
        <f>A1L522C14</f>
        <v>5.629E-2</v>
      </c>
      <c r="CZ9" s="16" t="s">
        <v>17185</v>
      </c>
      <c r="DA9" s="23">
        <f>B7L602C49*B7L602C50</f>
        <v>3.3560097999999997E-2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6.0408176399999992E-2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9.0612264599999992E-2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6.7120195999999993E-2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0.31714292609999994</v>
      </c>
      <c r="DR9" s="16" t="s">
        <v>17190</v>
      </c>
      <c r="DS9" s="23">
        <f>B7L602C59*B7L121C1</f>
        <v>0.82457160785999983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16.484000000000002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0.92788436000000007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1.8557687200000001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2.7836530800000001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1.8557687200000001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9.7427857800000002</v>
      </c>
      <c r="Z10" s="16" t="s">
        <v>17199</v>
      </c>
      <c r="AA10" s="23">
        <f>B7L603C11*B7L121C1</f>
        <v>25.331243028000003</v>
      </c>
      <c r="AB10" s="16" t="s">
        <v>15484</v>
      </c>
      <c r="AC10" s="23">
        <f>A1L305C16</f>
        <v>16.088999999999999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0.90564980999999989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1.8112996199999998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2.7169494299999997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1.8112996199999998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9.5093230049999988</v>
      </c>
      <c r="AX10" s="16" t="s">
        <v>17205</v>
      </c>
      <c r="AY10" s="23">
        <f>B7L603C23*B7L121C1</f>
        <v>24.724239812999997</v>
      </c>
      <c r="AZ10" s="16" t="s">
        <v>15490</v>
      </c>
      <c r="BA10" s="23">
        <f>A1L305C17</f>
        <v>17.054999999999996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0.96002594999999979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1.9200518999999996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2.8800778499999993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1.9200518999999996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10.080272474999997</v>
      </c>
      <c r="BV10" s="16" t="s">
        <v>17211</v>
      </c>
      <c r="BW10" s="23">
        <f>B7L603C35*B7L121C1</f>
        <v>26.208708434999995</v>
      </c>
      <c r="BX10" s="16" t="s">
        <v>15496</v>
      </c>
      <c r="BY10" s="23">
        <f>A1L305C18</f>
        <v>14.330749999999998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0.80667791749999995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1.6133558349999999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2.4200337524999997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1.6133558349999999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8.4701181337499989</v>
      </c>
      <c r="CT10" s="16" t="s">
        <v>17217</v>
      </c>
      <c r="CU10" s="23">
        <f>B7L603C47*B7L121C1</f>
        <v>22.022307147749999</v>
      </c>
      <c r="CV10" s="16" t="s">
        <v>15502</v>
      </c>
      <c r="CW10" s="23">
        <f>A1L305C19</f>
        <v>12.556799999999999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0.70682227199999992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1.4136445439999998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2.1204668159999995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1.4136445439999998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7.4216338559999988</v>
      </c>
      <c r="DR10" s="16" t="s">
        <v>17223</v>
      </c>
      <c r="DS10" s="23">
        <f>B7L603C59*B7L121C1</f>
        <v>19.296248025599997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4.0169999999999995</v>
      </c>
      <c r="F11" s="16" t="s">
        <v>12128</v>
      </c>
      <c r="G11" s="21">
        <f>A1L524C14</f>
        <v>5.629E-2</v>
      </c>
      <c r="H11" s="16" t="s">
        <v>17224</v>
      </c>
      <c r="I11" s="21">
        <f>B7L604C1*B7L604C2</f>
        <v>0.22611692999999997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0.45223385999999993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0.67835078999999987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0.45223385999999993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2.3742277649999997</v>
      </c>
      <c r="Z11" s="16" t="s">
        <v>17232</v>
      </c>
      <c r="AA11" s="23">
        <f>B7L604C11*B7L121C1</f>
        <v>6.1729921889999995</v>
      </c>
      <c r="AB11" s="16" t="s">
        <v>15517</v>
      </c>
      <c r="AC11" s="23">
        <f>A1L308C16</f>
        <v>3.3179999999999996</v>
      </c>
      <c r="AD11" s="16" t="s">
        <v>12128</v>
      </c>
      <c r="AE11" s="23">
        <f>A1L524C14</f>
        <v>5.629E-2</v>
      </c>
      <c r="AF11" s="16" t="s">
        <v>17233</v>
      </c>
      <c r="AG11" s="23">
        <f>B7L604C13*B7L604C14</f>
        <v>0.18677021999999999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0.37354043999999997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0.56031065999999996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0.37354043999999997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1.9610873099999999</v>
      </c>
      <c r="AX11" s="16" t="s">
        <v>17238</v>
      </c>
      <c r="AY11" s="23">
        <f>B7L604C23*B7L121C1</f>
        <v>5.0988270059999996</v>
      </c>
      <c r="AZ11" s="16" t="s">
        <v>15523</v>
      </c>
      <c r="BA11" s="23">
        <f>A1L308C17</f>
        <v>3.8673333333333328</v>
      </c>
      <c r="BB11" s="16" t="s">
        <v>12128</v>
      </c>
      <c r="BC11" s="23">
        <f>A1L524C14</f>
        <v>5.629E-2</v>
      </c>
      <c r="BD11" s="16" t="s">
        <v>17239</v>
      </c>
      <c r="BE11" s="23">
        <f>B7L604C25*B7L604C26</f>
        <v>0.21769219333333331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0.43538438666666662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0.65307657999999991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0.43538438666666662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2.2857680299999998</v>
      </c>
      <c r="BV11" s="16" t="s">
        <v>17244</v>
      </c>
      <c r="BW11" s="23">
        <f>B7L604C35*B7L121C1</f>
        <v>5.9429968779999998</v>
      </c>
      <c r="BX11" s="16" t="s">
        <v>15529</v>
      </c>
      <c r="BY11" s="23">
        <f>A1L308C18</f>
        <v>3.1212499999999999</v>
      </c>
      <c r="BZ11" s="16" t="s">
        <v>12128</v>
      </c>
      <c r="CA11" s="23">
        <f>A1L524C14</f>
        <v>5.629E-2</v>
      </c>
      <c r="CB11" s="16" t="s">
        <v>17245</v>
      </c>
      <c r="CC11" s="23">
        <f>B7L604C37*B7L604C38</f>
        <v>0.1756951625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0.351390325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0.52708548749999995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0.351390325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1.84479920625</v>
      </c>
      <c r="CT11" s="16" t="s">
        <v>17250</v>
      </c>
      <c r="CU11" s="23">
        <f>B7L604C47*B7L121C1</f>
        <v>4.7964779362500005</v>
      </c>
      <c r="CV11" s="16" t="s">
        <v>15535</v>
      </c>
      <c r="CW11" s="23">
        <f>A1L308C19</f>
        <v>2.6</v>
      </c>
      <c r="CX11" s="16" t="s">
        <v>12128</v>
      </c>
      <c r="CY11" s="23">
        <f>A1L524C14</f>
        <v>5.629E-2</v>
      </c>
      <c r="CZ11" s="16" t="s">
        <v>17251</v>
      </c>
      <c r="DA11" s="23">
        <f>B7L604C49*B7L604C50</f>
        <v>0.14635400000000001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0.29270800000000002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0.43906200000000006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0.29270800000000002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1.5367170000000001</v>
      </c>
      <c r="DR11" s="16" t="s">
        <v>17256</v>
      </c>
      <c r="DS11" s="23">
        <f>B7L604C59*B7L121C1</f>
        <v>3.9954642000000002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14.670000000000002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0.82577430000000007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1.6515486000000001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2.4773229000000003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1.6515486000000001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8.6706301500000009</v>
      </c>
      <c r="Z12" s="16" t="s">
        <v>17265</v>
      </c>
      <c r="AA12" s="23">
        <f>B7L605C11*B7L121C1</f>
        <v>22.543638390000002</v>
      </c>
      <c r="AB12" s="16" t="s">
        <v>15550</v>
      </c>
      <c r="AC12" s="23">
        <f>A1L309C16</f>
        <v>17.2255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0.96962339500000005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1.9392467900000001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2.9088701850000001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1.9392467900000001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10.181045647500001</v>
      </c>
      <c r="AX12" s="16" t="s">
        <v>17271</v>
      </c>
      <c r="AY12" s="23">
        <f>B7L605C23*B7L121C1</f>
        <v>26.470718683500003</v>
      </c>
      <c r="AZ12" s="16" t="s">
        <v>15556</v>
      </c>
      <c r="BA12" s="23">
        <f>A1L309C17</f>
        <v>18.266666666666666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1.0282306666666665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2.056461333333333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3.0846919999999995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2.056461333333333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10.796421999999998</v>
      </c>
      <c r="BV12" s="16" t="s">
        <v>17277</v>
      </c>
      <c r="BW12" s="23">
        <f>B7L605C35*B7L121C1</f>
        <v>28.070697199999994</v>
      </c>
      <c r="BX12" s="16" t="s">
        <v>15562</v>
      </c>
      <c r="BY12" s="23">
        <f>A1L309C18</f>
        <v>15.65175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0.88103700750000002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1.762074015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2.6431110225000003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1.762074015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9.2508885787500006</v>
      </c>
      <c r="CT12" s="16" t="s">
        <v>17283</v>
      </c>
      <c r="CU12" s="23">
        <f>B7L605C47*B7L121C1</f>
        <v>24.052310304750002</v>
      </c>
      <c r="CV12" s="16" t="s">
        <v>15568</v>
      </c>
      <c r="CW12" s="23">
        <f>A1L309C19</f>
        <v>12.797000000000001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0.72034313000000005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1.4406862600000001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2.1610293900000004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1.4406862600000001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7.5636028650000009</v>
      </c>
      <c r="DR12" s="16" t="s">
        <v>17289</v>
      </c>
      <c r="DS12" s="23">
        <f>B7L605C59*B7L121C1</f>
        <v>19.665367449000001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21">
        <f>A1L312C3</f>
        <v>174.58199999999999</v>
      </c>
      <c r="F13" s="16" t="s">
        <v>12206</v>
      </c>
      <c r="G13" s="21">
        <f>A1L526C14</f>
        <v>5.629E-2</v>
      </c>
      <c r="H13" s="16" t="s">
        <v>17290</v>
      </c>
      <c r="I13" s="21">
        <f>B7L606C1*B7L606C2</f>
        <v>9.8272207799999993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19.654441559999999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29.48166234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19.654441559999999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103.18581818999999</v>
      </c>
      <c r="Z13" s="16" t="s">
        <v>17298</v>
      </c>
      <c r="AA13" s="23">
        <f>B7L606C11*B7L121C1</f>
        <v>268.283127294</v>
      </c>
      <c r="AB13" s="16" t="s">
        <v>15583</v>
      </c>
      <c r="AC13" s="23">
        <f>A1L312C16</f>
        <v>173.767</v>
      </c>
      <c r="AD13" s="16" t="s">
        <v>12206</v>
      </c>
      <c r="AE13" s="23">
        <f>A1L526C14</f>
        <v>5.629E-2</v>
      </c>
      <c r="AF13" s="16" t="s">
        <v>17299</v>
      </c>
      <c r="AG13" s="23">
        <f>B7L606C13*B7L606C14</f>
        <v>9.781344429999999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19.562688859999998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29.344033289999999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19.562688859999998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102.704116515</v>
      </c>
      <c r="AX13" s="16" t="s">
        <v>17304</v>
      </c>
      <c r="AY13" s="23">
        <f>B7L606C23*B7L121C1</f>
        <v>267.03070293899998</v>
      </c>
      <c r="AZ13" s="16" t="s">
        <v>15589</v>
      </c>
      <c r="BA13" s="23">
        <f>A1L312C17</f>
        <v>178.66</v>
      </c>
      <c r="BB13" s="16" t="s">
        <v>12206</v>
      </c>
      <c r="BC13" s="23">
        <f>A1L526C14</f>
        <v>5.629E-2</v>
      </c>
      <c r="BD13" s="16" t="s">
        <v>17305</v>
      </c>
      <c r="BE13" s="23">
        <f>B7L606C25*B7L606C26</f>
        <v>10.056771400000001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20.113542800000001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30.1703142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20.113542800000001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105.59609970000001</v>
      </c>
      <c r="BV13" s="16" t="s">
        <v>17310</v>
      </c>
      <c r="BW13" s="23">
        <f>B7L606C35*B7L121C1</f>
        <v>274.54985922000003</v>
      </c>
      <c r="BX13" s="16" t="s">
        <v>15595</v>
      </c>
      <c r="BY13" s="23">
        <f>A1L312C18</f>
        <v>181.81375</v>
      </c>
      <c r="BZ13" s="16" t="s">
        <v>12206</v>
      </c>
      <c r="CA13" s="23">
        <f>A1L526C14</f>
        <v>5.629E-2</v>
      </c>
      <c r="CB13" s="16" t="s">
        <v>17311</v>
      </c>
      <c r="CC13" s="23">
        <f>B7L606C37*B7L606C38</f>
        <v>10.234295987499999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20.468591974999999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30.7028879625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20.468591974999999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107.46010786875</v>
      </c>
      <c r="CT13" s="16" t="s">
        <v>17316</v>
      </c>
      <c r="CU13" s="23">
        <f>B7L606C47*B7L121C1</f>
        <v>279.39628045875003</v>
      </c>
      <c r="CV13" s="16" t="s">
        <v>15601</v>
      </c>
      <c r="CW13" s="23">
        <f>A1L312C19</f>
        <v>174.61759999999998</v>
      </c>
      <c r="CX13" s="16" t="s">
        <v>12206</v>
      </c>
      <c r="CY13" s="23">
        <f>A1L526C14</f>
        <v>5.629E-2</v>
      </c>
      <c r="CZ13" s="16" t="s">
        <v>17317</v>
      </c>
      <c r="DA13" s="23">
        <f>B7L606C49*B7L606C50</f>
        <v>9.8292247039999996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19.658449407999999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29.487674112000001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19.658449407999999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103.206859392</v>
      </c>
      <c r="DR13" s="16" t="s">
        <v>17322</v>
      </c>
      <c r="DS13" s="23">
        <f>B7L606C59*B7L121C1</f>
        <v>268.33783441920002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3.492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0.19656467999999999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0.39312935999999998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0.58969403999999992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0.39312935999999998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2.0639291399999999</v>
      </c>
      <c r="Z14" s="16" t="s">
        <v>17331</v>
      </c>
      <c r="AA14" s="23">
        <f>B7L607C11*B7L121C1</f>
        <v>5.3662157639999997</v>
      </c>
      <c r="AB14" s="16" t="s">
        <v>15616</v>
      </c>
      <c r="AC14" s="23">
        <f>A1L313C16</f>
        <v>3.6145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0.20346020500000001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0.40692041000000001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0.61038061499999996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0.40692041000000001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2.1363321525000001</v>
      </c>
      <c r="AX14" s="16" t="s">
        <v>17337</v>
      </c>
      <c r="AY14" s="23">
        <f>B7L607C23*B7L121C1</f>
        <v>5.5544635965000007</v>
      </c>
      <c r="AZ14" s="16" t="s">
        <v>15622</v>
      </c>
      <c r="BA14" s="23">
        <f>A1L313C17</f>
        <v>3.8573333333333331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0.21712929333333331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0.43425858666666661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0.65138787999999992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0.43425858666666661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2.2798575799999998</v>
      </c>
      <c r="BV14" s="16" t="s">
        <v>17343</v>
      </c>
      <c r="BW14" s="23">
        <f>B7L607C35*B7L121C1</f>
        <v>5.9276297079999996</v>
      </c>
      <c r="BX14" s="16" t="s">
        <v>15628</v>
      </c>
      <c r="BY14" s="23">
        <f>A1L313C18</f>
        <v>4.8342499999999999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0.27211993249999999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0.54423986499999999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0.81635979749999998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0.54423986499999999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2.8572592912500001</v>
      </c>
      <c r="CT14" s="16" t="s">
        <v>17349</v>
      </c>
      <c r="CU14" s="23">
        <f>B7L607C47*B7L121C1</f>
        <v>7.4288741572500001</v>
      </c>
      <c r="CV14" s="16" t="s">
        <v>15634</v>
      </c>
      <c r="CW14" s="23">
        <f>A1L313C19</f>
        <v>5.5751999999999997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0.31382800799999999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0.62765601599999998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0.94148402399999997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0.62765601599999998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3.2951940839999998</v>
      </c>
      <c r="DR14" s="16" t="s">
        <v>17355</v>
      </c>
      <c r="DS14" s="23">
        <f>B7L607C59*B7L121C1</f>
        <v>8.5675046183999992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12284</v>
      </c>
      <c r="G15" s="21">
        <f>A1L528C14</f>
        <v>5.629E-2</v>
      </c>
      <c r="H15" s="16" t="s">
        <v>17356</v>
      </c>
      <c r="I15" s="15">
        <f>B7L608C1*B7L608C2</f>
        <v>0</v>
      </c>
      <c r="J15" s="16" t="s">
        <v>12269</v>
      </c>
      <c r="K15" s="27">
        <f>A1L508C5</f>
        <v>2</v>
      </c>
      <c r="L15" s="16" t="s">
        <v>17357</v>
      </c>
      <c r="M15" s="17">
        <f>B7L608C3*B7L608C4</f>
        <v>0</v>
      </c>
      <c r="N15" s="16" t="s">
        <v>17358</v>
      </c>
      <c r="O15" s="27">
        <f>A1L528C4</f>
        <v>1.5</v>
      </c>
      <c r="P15" s="16" t="s">
        <v>17359</v>
      </c>
      <c r="Q15" s="17">
        <f>B7L608C5*B7L608C6</f>
        <v>0</v>
      </c>
      <c r="R15" s="16" t="s">
        <v>17360</v>
      </c>
      <c r="S15" s="17">
        <f>A1L528C8</f>
        <v>2</v>
      </c>
      <c r="T15" s="16" t="s">
        <v>17361</v>
      </c>
      <c r="U15" s="17">
        <f>B7L608C3*B7L608C8</f>
        <v>0</v>
      </c>
      <c r="V15" s="16" t="s">
        <v>17362</v>
      </c>
      <c r="W15" s="25">
        <f>A1L528C12</f>
        <v>5.25</v>
      </c>
      <c r="X15" s="16" t="s">
        <v>17363</v>
      </c>
      <c r="Y15" s="17">
        <f>B7L608C5*B7L608C10</f>
        <v>0</v>
      </c>
      <c r="Z15" s="16" t="s">
        <v>17364</v>
      </c>
      <c r="AA15" s="17">
        <f>B7L608C11*B7L121C1</f>
        <v>0</v>
      </c>
      <c r="AB15" s="16" t="s">
        <v>15649</v>
      </c>
      <c r="AC15" s="17">
        <f>A1L314C16</f>
        <v>0</v>
      </c>
      <c r="AD15" s="16" t="s">
        <v>12284</v>
      </c>
      <c r="AE15" s="23">
        <f>A1L528C14</f>
        <v>5.629E-2</v>
      </c>
      <c r="AF15" s="16" t="s">
        <v>17365</v>
      </c>
      <c r="AG15" s="17">
        <f>B7L608C13*B7L608C14</f>
        <v>0</v>
      </c>
      <c r="AH15" s="16" t="s">
        <v>12269</v>
      </c>
      <c r="AI15" s="27">
        <f>A1L508C5</f>
        <v>2</v>
      </c>
      <c r="AJ15" s="16" t="s">
        <v>17366</v>
      </c>
      <c r="AK15" s="17">
        <f>B7L608C15*B7L608C16</f>
        <v>0</v>
      </c>
      <c r="AL15" s="16" t="s">
        <v>17358</v>
      </c>
      <c r="AM15" s="27">
        <f>A1L528C4</f>
        <v>1.5</v>
      </c>
      <c r="AN15" s="16" t="s">
        <v>17367</v>
      </c>
      <c r="AO15" s="17">
        <f>B7L608C17*B7L608C18</f>
        <v>0</v>
      </c>
      <c r="AP15" s="16" t="s">
        <v>17360</v>
      </c>
      <c r="AQ15" s="17">
        <f>A1L528C8</f>
        <v>2</v>
      </c>
      <c r="AR15" s="16" t="s">
        <v>17368</v>
      </c>
      <c r="AS15" s="17">
        <f>B7L608C15*B7L608C20</f>
        <v>0</v>
      </c>
      <c r="AT15" s="16" t="s">
        <v>17362</v>
      </c>
      <c r="AU15" s="25">
        <f>A1L528C12</f>
        <v>5.25</v>
      </c>
      <c r="AV15" s="16" t="s">
        <v>17369</v>
      </c>
      <c r="AW15" s="17">
        <f>B7L608C17*B7L608C22</f>
        <v>0</v>
      </c>
      <c r="AX15" s="16" t="s">
        <v>17370</v>
      </c>
      <c r="AY15" s="17">
        <f>B7L608C23*B7L121C1</f>
        <v>0</v>
      </c>
      <c r="AZ15" s="16" t="s">
        <v>15655</v>
      </c>
      <c r="BA15" s="17">
        <f>A1L314C17</f>
        <v>0</v>
      </c>
      <c r="BB15" s="16" t="s">
        <v>12284</v>
      </c>
      <c r="BC15" s="23">
        <f>A1L528C14</f>
        <v>5.629E-2</v>
      </c>
      <c r="BD15" s="16" t="s">
        <v>17371</v>
      </c>
      <c r="BE15" s="17">
        <f>B7L608C25*B7L608C26</f>
        <v>0</v>
      </c>
      <c r="BF15" s="16" t="s">
        <v>12269</v>
      </c>
      <c r="BG15" s="27">
        <f>A1L508C5</f>
        <v>2</v>
      </c>
      <c r="BH15" s="16" t="s">
        <v>17372</v>
      </c>
      <c r="BI15" s="17">
        <f>B7L608C27*B7L608C28</f>
        <v>0</v>
      </c>
      <c r="BJ15" s="16" t="s">
        <v>17358</v>
      </c>
      <c r="BK15" s="27">
        <f>A1L528C4</f>
        <v>1.5</v>
      </c>
      <c r="BL15" s="16" t="s">
        <v>17373</v>
      </c>
      <c r="BM15" s="17">
        <f>B7L608C29*B7L608C30</f>
        <v>0</v>
      </c>
      <c r="BN15" s="16" t="s">
        <v>17360</v>
      </c>
      <c r="BO15" s="17">
        <f>A1L528C8</f>
        <v>2</v>
      </c>
      <c r="BP15" s="16" t="s">
        <v>17374</v>
      </c>
      <c r="BQ15" s="17">
        <f>B7L608C27*B7L608C32</f>
        <v>0</v>
      </c>
      <c r="BR15" s="16" t="s">
        <v>17362</v>
      </c>
      <c r="BS15" s="22">
        <f>A1L528C12</f>
        <v>5.25</v>
      </c>
      <c r="BT15" s="16" t="s">
        <v>17375</v>
      </c>
      <c r="BU15" s="17">
        <f>B7L608C29*B7L608C34</f>
        <v>0</v>
      </c>
      <c r="BV15" s="16" t="s">
        <v>17376</v>
      </c>
      <c r="BW15" s="17">
        <f>B7L608C35*B7L121C1</f>
        <v>0</v>
      </c>
      <c r="BX15" s="16" t="s">
        <v>15661</v>
      </c>
      <c r="BY15" s="17">
        <f>A1L314C18</f>
        <v>0</v>
      </c>
      <c r="BZ15" s="16" t="s">
        <v>12284</v>
      </c>
      <c r="CA15" s="23">
        <f>A1L528C14</f>
        <v>5.629E-2</v>
      </c>
      <c r="CB15" s="16" t="s">
        <v>17377</v>
      </c>
      <c r="CC15" s="17">
        <f>B7L608C37*B7L608C38</f>
        <v>0</v>
      </c>
      <c r="CD15" s="16" t="s">
        <v>12269</v>
      </c>
      <c r="CE15" s="27">
        <f>A1L508C5</f>
        <v>2</v>
      </c>
      <c r="CF15" s="16" t="s">
        <v>17378</v>
      </c>
      <c r="CG15" s="17">
        <f>B7L608C39*B7L608C40</f>
        <v>0</v>
      </c>
      <c r="CH15" s="16" t="s">
        <v>17358</v>
      </c>
      <c r="CI15" s="27">
        <f>A1L528C4</f>
        <v>1.5</v>
      </c>
      <c r="CJ15" s="16" t="s">
        <v>17379</v>
      </c>
      <c r="CK15" s="17">
        <f>B7L608C41*B7L608C42</f>
        <v>0</v>
      </c>
      <c r="CL15" s="16" t="s">
        <v>17360</v>
      </c>
      <c r="CM15" s="15">
        <f>A1L528C8</f>
        <v>2</v>
      </c>
      <c r="CN15" s="16" t="s">
        <v>17380</v>
      </c>
      <c r="CO15" s="17">
        <f>B7L608C39*B7L608C44</f>
        <v>0</v>
      </c>
      <c r="CP15" s="16" t="s">
        <v>17362</v>
      </c>
      <c r="CQ15" s="25">
        <f>A1L528C12</f>
        <v>5.25</v>
      </c>
      <c r="CR15" s="16" t="s">
        <v>17381</v>
      </c>
      <c r="CS15" s="17">
        <f>B7L608C41*B7L608C46</f>
        <v>0</v>
      </c>
      <c r="CT15" s="16" t="s">
        <v>17382</v>
      </c>
      <c r="CU15" s="17">
        <f>B7L608C47*B7L121C1</f>
        <v>0</v>
      </c>
      <c r="CV15" s="16" t="s">
        <v>15667</v>
      </c>
      <c r="CW15" s="17">
        <f>A1L314C19</f>
        <v>0</v>
      </c>
      <c r="CX15" s="16" t="s">
        <v>12284</v>
      </c>
      <c r="CY15" s="23">
        <f>A1L528C14</f>
        <v>5.629E-2</v>
      </c>
      <c r="CZ15" s="16" t="s">
        <v>17383</v>
      </c>
      <c r="DA15" s="17">
        <f>B7L608C49*B7L608C50</f>
        <v>0</v>
      </c>
      <c r="DB15" s="16" t="s">
        <v>12269</v>
      </c>
      <c r="DC15" s="27">
        <f>A1L508C5</f>
        <v>2</v>
      </c>
      <c r="DD15" s="16" t="s">
        <v>17384</v>
      </c>
      <c r="DE15" s="17">
        <f>B7L608C51*B7L608C52</f>
        <v>0</v>
      </c>
      <c r="DF15" s="16" t="s">
        <v>17358</v>
      </c>
      <c r="DG15" s="24">
        <f>A1L528C4</f>
        <v>1.5</v>
      </c>
      <c r="DH15" s="16" t="s">
        <v>17385</v>
      </c>
      <c r="DI15" s="17">
        <f>B7L608C53*B7L608C54</f>
        <v>0</v>
      </c>
      <c r="DJ15" s="16" t="s">
        <v>17360</v>
      </c>
      <c r="DK15" s="17">
        <f>A1L528C8</f>
        <v>2</v>
      </c>
      <c r="DL15" s="16" t="s">
        <v>17386</v>
      </c>
      <c r="DM15" s="17">
        <f>B7L608C51*B7L608C56</f>
        <v>0</v>
      </c>
      <c r="DN15" s="16" t="s">
        <v>17362</v>
      </c>
      <c r="DO15" s="25">
        <f>A1L528C12</f>
        <v>5.25</v>
      </c>
      <c r="DP15" s="16" t="s">
        <v>17387</v>
      </c>
      <c r="DQ15" s="17">
        <f>B7L608C53*B7L608C58</f>
        <v>0</v>
      </c>
      <c r="DR15" s="16" t="s">
        <v>17388</v>
      </c>
      <c r="DS15" s="17">
        <f>B7L608C59*B7L121C1</f>
        <v>0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0.51500000000000001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2.8989350000000001E-2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5.7978700000000001E-2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8.6968050000000005E-2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5.7978700000000001E-2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0.30438817499999998</v>
      </c>
      <c r="Z16" s="16" t="s">
        <v>17397</v>
      </c>
      <c r="AA16" s="23">
        <f>B7L609C11*B7L121C1</f>
        <v>0.79140925500000003</v>
      </c>
      <c r="AB16" s="16" t="s">
        <v>15682</v>
      </c>
      <c r="AC16" s="23">
        <f>A1L316C16</f>
        <v>0.48599999999999999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2.735694E-2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5.4713879999999999E-2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8.2070820000000003E-2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5.4713879999999999E-2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0.28724787000000002</v>
      </c>
      <c r="AX16" s="16" t="s">
        <v>17403</v>
      </c>
      <c r="AY16" s="23">
        <f>B7L609C23*B7L121C1</f>
        <v>0.7468444620000001</v>
      </c>
      <c r="AZ16" s="16" t="s">
        <v>15688</v>
      </c>
      <c r="BA16" s="23">
        <f>A1L316C17</f>
        <v>0.48033333333333328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2.7037963333333331E-2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5.4075926666666663E-2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8.1113889999999994E-2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5.4075926666666663E-2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0.28389861499999997</v>
      </c>
      <c r="BV16" s="16" t="s">
        <v>17409</v>
      </c>
      <c r="BW16" s="23">
        <f>B7L609C35*B7L121C1</f>
        <v>0.73813639899999994</v>
      </c>
      <c r="BX16" s="16" t="s">
        <v>15694</v>
      </c>
      <c r="BY16" s="23">
        <f>A1L316C18</f>
        <v>0.36024999999999996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2.0278472499999999E-2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4.0556944999999997E-2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6.0835417499999996E-2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4.0556944999999997E-2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0.21292396124999999</v>
      </c>
      <c r="CT16" s="16" t="s">
        <v>17415</v>
      </c>
      <c r="CU16" s="23">
        <f>B7L609C47*B7L121C1</f>
        <v>0.55360229925000004</v>
      </c>
      <c r="CV16" s="16" t="s">
        <v>15700</v>
      </c>
      <c r="CW16" s="23">
        <f>A1L316C19</f>
        <v>0.28819999999999996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1.6222777999999997E-2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3.2445555999999993E-2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4.8668333999999994E-2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3.2445555999999993E-2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0.17033916899999996</v>
      </c>
      <c r="DR16" s="16" t="s">
        <v>17421</v>
      </c>
      <c r="DS16" s="23">
        <f>B7L609C59*B7L121C1</f>
        <v>0.44288183939999992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0.433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2.4373570000000001E-2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4.8747140000000001E-2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7.3120710000000005E-2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4.8747140000000001E-2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0.25592248500000003</v>
      </c>
      <c r="Z17" s="16" t="s">
        <v>17430</v>
      </c>
      <c r="AA17" s="23">
        <f>B7L610C11*B7L121C1</f>
        <v>0.66539846100000011</v>
      </c>
      <c r="AB17" s="16" t="s">
        <v>15715</v>
      </c>
      <c r="AC17" s="23">
        <f>A1L315C16</f>
        <v>0.69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3.8840099999999995E-2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7.7680199999999991E-2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0.11652029999999999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7.7680199999999991E-2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0.40782104999999996</v>
      </c>
      <c r="AX17" s="16" t="s">
        <v>17436</v>
      </c>
      <c r="AY17" s="23">
        <f>B7L610C23*B7L121C1</f>
        <v>1.0603347299999999</v>
      </c>
      <c r="AZ17" s="16" t="s">
        <v>15721</v>
      </c>
      <c r="BA17" s="23">
        <f>A1L315C17</f>
        <v>0.95066666666666666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5.3513026666666665E-2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0.10702605333333333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0.16053908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0.10702605333333333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0.56188678000000003</v>
      </c>
      <c r="BV17" s="16" t="s">
        <v>17442</v>
      </c>
      <c r="BW17" s="23">
        <f>B7L610C35*B7L121C1</f>
        <v>1.4609056280000001</v>
      </c>
      <c r="BX17" s="16" t="s">
        <v>15727</v>
      </c>
      <c r="BY17" s="23">
        <f>A1L315C18</f>
        <v>0.86274999999999991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4.8564197499999996E-2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9.7128394999999992E-2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0.1456925925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9.7128394999999992E-2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0.50992407374999993</v>
      </c>
      <c r="CT17" s="16" t="s">
        <v>17448</v>
      </c>
      <c r="CU17" s="23">
        <f>B7L610C47*B7L121C1</f>
        <v>1.3258025917499998</v>
      </c>
      <c r="CV17" s="16" t="s">
        <v>15733</v>
      </c>
      <c r="CW17" s="23">
        <f>A1L315C19</f>
        <v>0.6996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3.9380484E-2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7.8760968000000001E-2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0.11814145200000001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7.8760968000000001E-2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0.41349508200000001</v>
      </c>
      <c r="DR17" s="16" t="s">
        <v>17454</v>
      </c>
      <c r="DS17" s="23">
        <f>B7L610C59*B7L121C1</f>
        <v>1.0750872132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12401</v>
      </c>
      <c r="G18" s="21">
        <f>A1L531C14</f>
        <v>5.629E-2</v>
      </c>
      <c r="H18" s="16" t="s">
        <v>17455</v>
      </c>
      <c r="I18" s="15">
        <f>B7L611C1*B7L611C2</f>
        <v>0</v>
      </c>
      <c r="J18" s="16" t="s">
        <v>12386</v>
      </c>
      <c r="K18" s="27">
        <f>A1L511C5</f>
        <v>1</v>
      </c>
      <c r="L18" s="16" t="s">
        <v>17456</v>
      </c>
      <c r="M18" s="17">
        <f>B7L611C3*B7L611C4</f>
        <v>0</v>
      </c>
      <c r="N18" s="16" t="s">
        <v>17457</v>
      </c>
      <c r="O18" s="27">
        <f>A1L531C4</f>
        <v>1.5</v>
      </c>
      <c r="P18" s="16" t="s">
        <v>17458</v>
      </c>
      <c r="Q18" s="17">
        <f>B7L611C5*B7L611C6</f>
        <v>0</v>
      </c>
      <c r="R18" s="16" t="s">
        <v>17459</v>
      </c>
      <c r="S18" s="17">
        <f>A1L531C8</f>
        <v>2</v>
      </c>
      <c r="T18" s="16" t="s">
        <v>17460</v>
      </c>
      <c r="U18" s="17">
        <f>B7L611C3*B7L611C8</f>
        <v>0</v>
      </c>
      <c r="V18" s="16" t="s">
        <v>17461</v>
      </c>
      <c r="W18" s="25">
        <f>A1L531C12</f>
        <v>5.25</v>
      </c>
      <c r="X18" s="16" t="s">
        <v>17462</v>
      </c>
      <c r="Y18" s="17">
        <f>B7L611C5*B7L611C10</f>
        <v>0</v>
      </c>
      <c r="Z18" s="16" t="s">
        <v>17463</v>
      </c>
      <c r="AA18" s="17">
        <f>B7L611C11*B7L121C1</f>
        <v>0</v>
      </c>
      <c r="AB18" s="16" t="s">
        <v>15748</v>
      </c>
      <c r="AC18" s="17">
        <f>A1L317C16</f>
        <v>0</v>
      </c>
      <c r="AD18" s="16" t="s">
        <v>12401</v>
      </c>
      <c r="AE18" s="23">
        <f>A1L531C14</f>
        <v>5.629E-2</v>
      </c>
      <c r="AF18" s="16" t="s">
        <v>17464</v>
      </c>
      <c r="AG18" s="17">
        <f>B7L611C13*B7L611C14</f>
        <v>0</v>
      </c>
      <c r="AH18" s="16" t="s">
        <v>12386</v>
      </c>
      <c r="AI18" s="27">
        <f>A1L511C5</f>
        <v>1</v>
      </c>
      <c r="AJ18" s="16" t="s">
        <v>17465</v>
      </c>
      <c r="AK18" s="17">
        <f>B7L611C15*B7L611C16</f>
        <v>0</v>
      </c>
      <c r="AL18" s="16" t="s">
        <v>17457</v>
      </c>
      <c r="AM18" s="27">
        <f>A1L531C4</f>
        <v>1.5</v>
      </c>
      <c r="AN18" s="16" t="s">
        <v>17466</v>
      </c>
      <c r="AO18" s="17">
        <f>B7L611C17*B7L611C18</f>
        <v>0</v>
      </c>
      <c r="AP18" s="16" t="s">
        <v>17459</v>
      </c>
      <c r="AQ18" s="17">
        <f>A1L531C8</f>
        <v>2</v>
      </c>
      <c r="AR18" s="16" t="s">
        <v>17467</v>
      </c>
      <c r="AS18" s="17">
        <f>B7L611C15*B7L611C20</f>
        <v>0</v>
      </c>
      <c r="AT18" s="16" t="s">
        <v>17461</v>
      </c>
      <c r="AU18" s="25">
        <f>A1L531C12</f>
        <v>5.25</v>
      </c>
      <c r="AV18" s="16" t="s">
        <v>17468</v>
      </c>
      <c r="AW18" s="17">
        <f>B7L611C17*B7L611C22</f>
        <v>0</v>
      </c>
      <c r="AX18" s="16" t="s">
        <v>17469</v>
      </c>
      <c r="AY18" s="17">
        <f>B7L611C23*B7L121C1</f>
        <v>0</v>
      </c>
      <c r="AZ18" s="16" t="s">
        <v>15754</v>
      </c>
      <c r="BA18" s="23">
        <f>A1L317C17</f>
        <v>4.3333333333333331E-3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2.4392333333333332E-4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2.4392333333333332E-4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3.6588499999999998E-4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4.8784666666666665E-4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1.2805975E-3</v>
      </c>
      <c r="BV18" s="16" t="s">
        <v>17475</v>
      </c>
      <c r="BW18" s="23">
        <f>B7L611C35*B7L121C1</f>
        <v>3.3295535E-3</v>
      </c>
      <c r="BX18" s="16" t="s">
        <v>15760</v>
      </c>
      <c r="BY18" s="23">
        <f>A1L317C18</f>
        <v>3.4999999999999996E-3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1.9701499999999998E-4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1.9701499999999998E-4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2.9552249999999995E-4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3.9402999999999997E-4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1.03432875E-3</v>
      </c>
      <c r="CT18" s="16" t="s">
        <v>17481</v>
      </c>
      <c r="CU18" s="23">
        <f>B7L611C47*B7L121C1</f>
        <v>2.6892547499999999E-3</v>
      </c>
      <c r="CV18" s="16" t="s">
        <v>15766</v>
      </c>
      <c r="CW18" s="23">
        <f>A1L317C19</f>
        <v>4.3999999999999994E-3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2.4767599999999995E-4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2.4767599999999995E-4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3.7151399999999993E-4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4.953519999999999E-4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1.3002989999999998E-3</v>
      </c>
      <c r="DR18" s="16" t="s">
        <v>17487</v>
      </c>
      <c r="DS18" s="23">
        <f>B7L611C59*B7L121C1</f>
        <v>3.3807773999999994E-3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4.16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0.2341664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0.46833279999999999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0.70249919999999999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0.46833279999999999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2.4587471999999999</v>
      </c>
      <c r="Z19" s="16" t="s">
        <v>17496</v>
      </c>
      <c r="AA19" s="23">
        <f>B7L612C11*B7L121C1</f>
        <v>6.3927427200000002</v>
      </c>
      <c r="AB19" s="16" t="s">
        <v>15781</v>
      </c>
      <c r="AC19" s="23">
        <f>A1L318C16</f>
        <v>4.5720000000000001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0.25735787999999998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0.51471575999999997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0.77207363999999989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0.51471575999999997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2.7022577399999999</v>
      </c>
      <c r="AX19" s="16" t="s">
        <v>17502</v>
      </c>
      <c r="AY19" s="23">
        <f>B7L612C23*B7L121C1</f>
        <v>7.0258701239999999</v>
      </c>
      <c r="AZ19" s="16" t="s">
        <v>15787</v>
      </c>
      <c r="BA19" s="23">
        <f>A1L318C17</f>
        <v>4.6726666666666672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0.26302440666666671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0.52604881333333342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0.78907322000000013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0.52604881333333342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2.7617562700000002</v>
      </c>
      <c r="BV19" s="16" t="s">
        <v>17508</v>
      </c>
      <c r="BW19" s="23">
        <f>B7L612C35*B7L121C1</f>
        <v>7.1805663020000008</v>
      </c>
      <c r="BX19" s="16" t="s">
        <v>15793</v>
      </c>
      <c r="BY19" s="23">
        <f>A1L318C18</f>
        <v>3.8732500000000001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0.21802524249999999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0.43605048499999999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0.65407572749999998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0.43605048499999999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2.2892650462499997</v>
      </c>
      <c r="CT19" s="16" t="s">
        <v>17514</v>
      </c>
      <c r="CU19" s="23">
        <f>B7L612C47*B7L121C1</f>
        <v>5.9520891202499993</v>
      </c>
      <c r="CV19" s="16" t="s">
        <v>15799</v>
      </c>
      <c r="CW19" s="23">
        <f>A1L318C19</f>
        <v>3.3128000000000002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0.18647751200000001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0.37295502400000002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0.55943253600000009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0.37295502400000002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1.9580138760000001</v>
      </c>
      <c r="DR19" s="16" t="s">
        <v>17520</v>
      </c>
      <c r="DS19" s="23">
        <f>B7L612C59*B7L121C1</f>
        <v>5.0908360776000006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8.0000000000000002E-3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4.5031999999999998E-4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9.0063999999999997E-4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1.35096E-3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9.0063999999999997E-4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4.72836E-3</v>
      </c>
      <c r="Z20" s="16" t="s">
        <v>17529</v>
      </c>
      <c r="AA20" s="23">
        <f>B7L613C11*B7L121C1</f>
        <v>1.2293736000000001E-2</v>
      </c>
      <c r="AB20" s="16" t="s">
        <v>15814</v>
      </c>
      <c r="AC20" s="23">
        <f>A1L319C16</f>
        <v>4.5000000000000005E-3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2.53305E-4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5.0661E-4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7.59915E-4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5.0661E-4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2.6597025000000001E-3</v>
      </c>
      <c r="AX20" s="16" t="s">
        <v>17535</v>
      </c>
      <c r="AY20" s="23">
        <f>B7L613C23*B7L121C1</f>
        <v>6.9152265000000006E-3</v>
      </c>
      <c r="AZ20" s="16" t="s">
        <v>15820</v>
      </c>
      <c r="BA20" s="23">
        <f>A1L319C17</f>
        <v>4.0000000000000001E-3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2.2515999999999999E-4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4.5031999999999998E-4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6.7548E-4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4.5031999999999998E-4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2.36418E-3</v>
      </c>
      <c r="BV20" s="16" t="s">
        <v>17541</v>
      </c>
      <c r="BW20" s="23">
        <f>B7L613C35*B7L121C1</f>
        <v>6.1468680000000006E-3</v>
      </c>
      <c r="BX20" s="16" t="s">
        <v>15826</v>
      </c>
      <c r="BY20" s="23">
        <f>A1L319C18</f>
        <v>5.4999999999999997E-3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3.0959499999999997E-4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6.1918999999999993E-4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9.287849999999999E-4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6.1918999999999993E-4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3.2507474999999997E-3</v>
      </c>
      <c r="CT20" s="16" t="s">
        <v>17547</v>
      </c>
      <c r="CU20" s="23">
        <f>B7L613C47*B7L121C1</f>
        <v>8.4519434999999997E-3</v>
      </c>
      <c r="CV20" s="16" t="s">
        <v>15832</v>
      </c>
      <c r="CW20" s="23">
        <f>A1L319C19</f>
        <v>1.3800000000000002E-2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7.7680200000000005E-4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1.5536040000000001E-3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2.3304060000000001E-3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1.5536040000000001E-3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8.1564210000000005E-3</v>
      </c>
      <c r="DR20" s="16" t="s">
        <v>17553</v>
      </c>
      <c r="DS20" s="23">
        <f>B7L613C59*B7L121C1</f>
        <v>2.1206694600000003E-2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13.899000000000001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0.78237471000000003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1.5647494200000001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2.3471241300000001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1.5647494200000001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8.2149344549999999</v>
      </c>
      <c r="Z21" s="16" t="s">
        <v>17562</v>
      </c>
      <c r="AA21" s="23">
        <f>B7L614C11*B7L121C1</f>
        <v>21.358829583000002</v>
      </c>
      <c r="AB21" s="16" t="s">
        <v>15847</v>
      </c>
      <c r="AC21" s="23">
        <f>A1L320C16</f>
        <v>13.8405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0.77908174500000005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1.5581634900000001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2.3372452350000001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1.5581634900000001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8.1803583225000001</v>
      </c>
      <c r="AX21" s="16" t="s">
        <v>17568</v>
      </c>
      <c r="AY21" s="23">
        <f>B7L614C23*B7L121C1</f>
        <v>21.2689316385</v>
      </c>
      <c r="AZ21" s="16" t="s">
        <v>15853</v>
      </c>
      <c r="BA21" s="23">
        <f>A1L320C17</f>
        <v>13.511000000000001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0.76053419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1.52106838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2.28160257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1.52106838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7.9856089949999998</v>
      </c>
      <c r="BV21" s="16" t="s">
        <v>17574</v>
      </c>
      <c r="BW21" s="23">
        <f>B7L614C35*B7L121C1</f>
        <v>20.762583386999999</v>
      </c>
      <c r="BX21" s="16" t="s">
        <v>15859</v>
      </c>
      <c r="BY21" s="23">
        <f>A1L320C18</f>
        <v>12.594000000000001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0.70891626000000008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1.4178325200000002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2.1267487800000002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1.4178325200000002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7.443620730000001</v>
      </c>
      <c r="CT21" s="16" t="s">
        <v>17580</v>
      </c>
      <c r="CU21" s="23">
        <f>B7L614C47*B7L121C1</f>
        <v>19.353413898000003</v>
      </c>
      <c r="CV21" s="16" t="s">
        <v>15865</v>
      </c>
      <c r="CW21" s="23">
        <f>A1L320C19</f>
        <v>11.6942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0.65826651800000002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1.316533036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1.9747995540000001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1.316533036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6.911798439</v>
      </c>
      <c r="DR21" s="16" t="s">
        <v>17586</v>
      </c>
      <c r="DS21" s="23">
        <f>B7L614C59*B7L121C1</f>
        <v>17.9706759414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1.4999999999999999E-2</v>
      </c>
      <c r="F22" s="16" t="s">
        <v>12557</v>
      </c>
      <c r="G22" s="21">
        <f>A1L535C14</f>
        <v>5.629E-2</v>
      </c>
      <c r="H22" s="16" t="s">
        <v>17587</v>
      </c>
      <c r="I22" s="21">
        <f>B7L615C1*B7L615C2</f>
        <v>8.4435000000000001E-4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1.6887E-3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2.5330500000000002E-3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1.6887E-3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8.8656749999999999E-3</v>
      </c>
      <c r="Z22" s="16" t="s">
        <v>17595</v>
      </c>
      <c r="AA22" s="23">
        <f>B7L615C11*B7L121C1</f>
        <v>2.3050754999999999E-2</v>
      </c>
      <c r="AB22" s="16" t="s">
        <v>15880</v>
      </c>
      <c r="AC22" s="23">
        <f>A1L323C16</f>
        <v>2.35E-2</v>
      </c>
      <c r="AD22" s="16" t="s">
        <v>12557</v>
      </c>
      <c r="AE22" s="23">
        <f>A1L535C14</f>
        <v>5.629E-2</v>
      </c>
      <c r="AF22" s="16" t="s">
        <v>17596</v>
      </c>
      <c r="AG22" s="23">
        <f>B7L615C13*B7L615C14</f>
        <v>1.322815E-3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2.6456299999999999E-3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3.9684450000000001E-3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2.6456299999999999E-3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1.38895575E-2</v>
      </c>
      <c r="AX22" s="16" t="s">
        <v>17601</v>
      </c>
      <c r="AY22" s="23">
        <f>B7L615C23*B7L121C1</f>
        <v>3.6112849500000002E-2</v>
      </c>
      <c r="AZ22" s="16" t="s">
        <v>15886</v>
      </c>
      <c r="BA22" s="23">
        <f>A1L323C17</f>
        <v>2.1000000000000001E-2</v>
      </c>
      <c r="BB22" s="16" t="s">
        <v>12557</v>
      </c>
      <c r="BC22" s="23">
        <f>A1L535C14</f>
        <v>5.629E-2</v>
      </c>
      <c r="BD22" s="16" t="s">
        <v>17602</v>
      </c>
      <c r="BE22" s="23">
        <f>B7L615C25*B7L615C26</f>
        <v>1.18209E-3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2.36418E-3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3.5462699999999998E-3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2.36418E-3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1.2411945000000001E-2</v>
      </c>
      <c r="BV22" s="16" t="s">
        <v>17607</v>
      </c>
      <c r="BW22" s="23">
        <f>B7L615C35*B7L121C1</f>
        <v>3.2271057000000006E-2</v>
      </c>
      <c r="BX22" s="16" t="s">
        <v>15892</v>
      </c>
      <c r="BY22" s="23">
        <f>A1L323C18</f>
        <v>1.8499999999999999E-2</v>
      </c>
      <c r="BZ22" s="16" t="s">
        <v>12557</v>
      </c>
      <c r="CA22" s="23">
        <f>A1L535C14</f>
        <v>5.629E-2</v>
      </c>
      <c r="CB22" s="16" t="s">
        <v>17608</v>
      </c>
      <c r="CC22" s="23">
        <f>B7L615C37*B7L615C38</f>
        <v>1.041365E-3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2.0827300000000001E-3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3.1240950000000003E-3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2.0827300000000001E-3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1.0934332500000001E-2</v>
      </c>
      <c r="CT22" s="16" t="s">
        <v>17613</v>
      </c>
      <c r="CU22" s="23">
        <f>B7L615C47*B7L121C1</f>
        <v>2.8429264500000002E-2</v>
      </c>
      <c r="CV22" s="16" t="s">
        <v>15898</v>
      </c>
      <c r="CW22" s="23">
        <f>A1L323C19</f>
        <v>3.0800000000000001E-2</v>
      </c>
      <c r="CX22" s="16" t="s">
        <v>12557</v>
      </c>
      <c r="CY22" s="23">
        <f>A1L535C14</f>
        <v>5.629E-2</v>
      </c>
      <c r="CZ22" s="16" t="s">
        <v>17614</v>
      </c>
      <c r="DA22" s="23">
        <f>B7L615C49*B7L615C50</f>
        <v>1.733732E-3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3.467464E-3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5.2011959999999999E-3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3.467464E-3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1.8204186000000001E-2</v>
      </c>
      <c r="DR22" s="16" t="s">
        <v>17619</v>
      </c>
      <c r="DS22" s="23">
        <f>B7L615C59*B7L121C1</f>
        <v>4.7330883600000005E-2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21">
        <f>A1L324C3</f>
        <v>233.08299999999997</v>
      </c>
      <c r="F23" s="16" t="s">
        <v>17620</v>
      </c>
      <c r="G23" s="21">
        <f>A1L536C14</f>
        <v>5.629E-2</v>
      </c>
      <c r="H23" s="16" t="s">
        <v>17621</v>
      </c>
      <c r="I23" s="21">
        <f>B7L616C1*B7L616C2</f>
        <v>13.120242069999998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24.928459932999996</v>
      </c>
      <c r="N23" s="16" t="s">
        <v>17623</v>
      </c>
      <c r="O23" s="27">
        <f>A1L536C4</f>
        <v>1.5</v>
      </c>
      <c r="P23" s="16" t="s">
        <v>17624</v>
      </c>
      <c r="Q23" s="23">
        <f>B7L616C5*B7L616C6</f>
        <v>37.392689899499992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26.240484139999996</v>
      </c>
      <c r="V23" s="16" t="s">
        <v>17627</v>
      </c>
      <c r="W23" s="25">
        <f>A1L536C12</f>
        <v>5.25</v>
      </c>
      <c r="X23" s="16" t="s">
        <v>17628</v>
      </c>
      <c r="Y23" s="23">
        <f>B7L616C5*B7L616C10</f>
        <v>130.87441464824997</v>
      </c>
      <c r="Z23" s="16" t="s">
        <v>17629</v>
      </c>
      <c r="AA23" s="23">
        <f>B7L616C11*B7L121C1</f>
        <v>340.27347808544994</v>
      </c>
      <c r="AB23" s="16" t="s">
        <v>15914</v>
      </c>
      <c r="AC23" s="23">
        <f>A1L324C16</f>
        <v>234.45399999999998</v>
      </c>
      <c r="AD23" s="16" t="s">
        <v>17620</v>
      </c>
      <c r="AE23" s="23">
        <f>A1L536C14</f>
        <v>5.629E-2</v>
      </c>
      <c r="AF23" s="16" t="s">
        <v>17630</v>
      </c>
      <c r="AG23" s="23">
        <f>B7L616C13*B7L616C14</f>
        <v>13.197415659999999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25.075089753999997</v>
      </c>
      <c r="AL23" s="16" t="s">
        <v>17623</v>
      </c>
      <c r="AM23" s="27">
        <f>A1L536C4</f>
        <v>1.5</v>
      </c>
      <c r="AN23" s="16" t="s">
        <v>17632</v>
      </c>
      <c r="AO23" s="23">
        <f>B7L616C17*B7L616C18</f>
        <v>37.612634630999992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26.394831319999998</v>
      </c>
      <c r="AT23" s="16" t="s">
        <v>17627</v>
      </c>
      <c r="AU23" s="25">
        <f>A1L536C12</f>
        <v>5.25</v>
      </c>
      <c r="AV23" s="16" t="s">
        <v>17634</v>
      </c>
      <c r="AW23" s="23">
        <f>B7L616C17*B7L616C22</f>
        <v>131.64422120849997</v>
      </c>
      <c r="AX23" s="16" t="s">
        <v>17635</v>
      </c>
      <c r="AY23" s="23">
        <f>B7L616C23*B7L121C1</f>
        <v>342.27497514209995</v>
      </c>
      <c r="AZ23" s="16" t="s">
        <v>15920</v>
      </c>
      <c r="BA23" s="23">
        <f>A1L324C17</f>
        <v>242.154</v>
      </c>
      <c r="BB23" s="16" t="s">
        <v>17620</v>
      </c>
      <c r="BC23" s="23">
        <f>A1L536C14</f>
        <v>5.629E-2</v>
      </c>
      <c r="BD23" s="16" t="s">
        <v>17636</v>
      </c>
      <c r="BE23" s="23">
        <f>B7L616C25*B7L616C26</f>
        <v>13.63084866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25.898612453999998</v>
      </c>
      <c r="BJ23" s="16" t="s">
        <v>17623</v>
      </c>
      <c r="BK23" s="27">
        <f>A1L536C4</f>
        <v>1.5</v>
      </c>
      <c r="BL23" s="16" t="s">
        <v>17638</v>
      </c>
      <c r="BM23" s="23">
        <f>B7L616C29*B7L616C30</f>
        <v>38.847918680999996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27.26169732</v>
      </c>
      <c r="BR23" s="16" t="s">
        <v>17627</v>
      </c>
      <c r="BS23" s="22">
        <f>A1L536C12</f>
        <v>5.25</v>
      </c>
      <c r="BT23" s="16" t="s">
        <v>17640</v>
      </c>
      <c r="BU23" s="23">
        <f>B7L616C29*B7L616C34</f>
        <v>135.96771538349998</v>
      </c>
      <c r="BV23" s="16" t="s">
        <v>17641</v>
      </c>
      <c r="BW23" s="23">
        <f>B7L616C35*B7L121C1</f>
        <v>353.51605999709994</v>
      </c>
      <c r="BX23" s="16" t="s">
        <v>15926</v>
      </c>
      <c r="BY23" s="23">
        <f>A1L324C18</f>
        <v>238.14949999999999</v>
      </c>
      <c r="BZ23" s="16" t="s">
        <v>17620</v>
      </c>
      <c r="CA23" s="23">
        <f>A1L536C14</f>
        <v>5.629E-2</v>
      </c>
      <c r="CB23" s="16" t="s">
        <v>17642</v>
      </c>
      <c r="CC23" s="23">
        <f>B7L616C37*B7L616C38</f>
        <v>13.405435355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25.4703271745</v>
      </c>
      <c r="CH23" s="16" t="s">
        <v>17623</v>
      </c>
      <c r="CI23" s="27">
        <f>A1L536C4</f>
        <v>1.5</v>
      </c>
      <c r="CJ23" s="16" t="s">
        <v>17644</v>
      </c>
      <c r="CK23" s="23">
        <f>B7L616C41*B7L616C42</f>
        <v>38.205490761749999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26.81087071</v>
      </c>
      <c r="CP23" s="16" t="s">
        <v>17627</v>
      </c>
      <c r="CQ23" s="25">
        <f>A1L536C12</f>
        <v>5.25</v>
      </c>
      <c r="CR23" s="16" t="s">
        <v>17646</v>
      </c>
      <c r="CS23" s="23">
        <f>B7L616C41*B7L616C46</f>
        <v>133.71921766612499</v>
      </c>
      <c r="CT23" s="16" t="s">
        <v>17647</v>
      </c>
      <c r="CU23" s="23">
        <f>B7L616C47*B7L121C1</f>
        <v>347.66996593192499</v>
      </c>
      <c r="CV23" s="16" t="s">
        <v>15932</v>
      </c>
      <c r="CW23" s="23">
        <f>A1L324C19</f>
        <v>224.78659999999999</v>
      </c>
      <c r="CX23" s="16" t="s">
        <v>17620</v>
      </c>
      <c r="CY23" s="23">
        <f>A1L536C14</f>
        <v>5.629E-2</v>
      </c>
      <c r="CZ23" s="16" t="s">
        <v>17648</v>
      </c>
      <c r="DA23" s="23">
        <f>B7L616C49*B7L616C50</f>
        <v>12.653237713999999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24.041151656599997</v>
      </c>
      <c r="DF23" s="16" t="s">
        <v>17623</v>
      </c>
      <c r="DG23" s="24">
        <f>A1L536C4</f>
        <v>1.5</v>
      </c>
      <c r="DH23" s="16" t="s">
        <v>17650</v>
      </c>
      <c r="DI23" s="23">
        <f>B7L616C53*B7L616C54</f>
        <v>36.061727484899997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25.306475427999999</v>
      </c>
      <c r="DN23" s="16" t="s">
        <v>17627</v>
      </c>
      <c r="DO23" s="25">
        <f>A1L536C12</f>
        <v>5.25</v>
      </c>
      <c r="DP23" s="16" t="s">
        <v>17652</v>
      </c>
      <c r="DQ23" s="23">
        <f>B7L616C53*B7L616C58</f>
        <v>126.21604619714998</v>
      </c>
      <c r="DR23" s="16" t="s">
        <v>17653</v>
      </c>
      <c r="DS23" s="23">
        <f>B7L616C59*B7L121C1</f>
        <v>328.16172011258993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1451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7.2549999999999999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3.6274999999999999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7.2549999999999999</v>
      </c>
      <c r="R9" s="16" t="s">
        <v>17723</v>
      </c>
      <c r="S9" s="23">
        <f>B7L702C7*B7L121C1</f>
        <v>18.863</v>
      </c>
      <c r="T9" s="16" t="s">
        <v>14765</v>
      </c>
      <c r="U9" s="17">
        <f>A1L202C18</f>
        <v>1414.5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7.0724999999999998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3.5362499999999999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7.0724999999999998</v>
      </c>
      <c r="AH9" s="16" t="s">
        <v>17727</v>
      </c>
      <c r="AI9" s="23">
        <f>B7L702C15*B7L121C1</f>
        <v>18.388500000000001</v>
      </c>
      <c r="AJ9" s="16" t="s">
        <v>14773</v>
      </c>
      <c r="AK9" s="17">
        <f>A1L202C21</f>
        <v>1384.6666666666667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6.9233333333333338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3.4616666666666669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6.9233333333333338</v>
      </c>
      <c r="AX9" s="16" t="s">
        <v>17731</v>
      </c>
      <c r="AY9" s="23">
        <f>B7L702C23*B7L121C1</f>
        <v>18.000666666666667</v>
      </c>
      <c r="AZ9" s="16" t="s">
        <v>14781</v>
      </c>
      <c r="BA9" s="17">
        <f>A1L202C24</f>
        <v>1405.25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7.0262500000000001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3.5131250000000001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7.0262500000000001</v>
      </c>
      <c r="BN9" s="16" t="s">
        <v>17735</v>
      </c>
      <c r="BO9" s="23">
        <f>B7L702C31*B7L121C1</f>
        <v>18.268250000000002</v>
      </c>
      <c r="BP9" s="16" t="s">
        <v>14789</v>
      </c>
      <c r="BQ9" s="17">
        <f>A1L202C27</f>
        <v>1218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6.09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3.0449999999999999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6.09</v>
      </c>
      <c r="CD9" s="16" t="s">
        <v>17739</v>
      </c>
      <c r="CE9" s="23">
        <f>B7L702C39*B7L121C1</f>
        <v>15.834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27698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138.49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69.245000000000005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138.49</v>
      </c>
      <c r="R10" s="16" t="s">
        <v>17745</v>
      </c>
      <c r="S10" s="23">
        <f>B7L703C7*B7L121C1</f>
        <v>360.07400000000001</v>
      </c>
      <c r="T10" s="16" t="s">
        <v>14805</v>
      </c>
      <c r="U10" s="17">
        <f>A1L203C18</f>
        <v>26677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133.38499999999999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66.692499999999995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133.38499999999999</v>
      </c>
      <c r="AH10" s="16" t="s">
        <v>17749</v>
      </c>
      <c r="AI10" s="23">
        <f>B7L703C15*B7L121C1</f>
        <v>346.80099999999999</v>
      </c>
      <c r="AJ10" s="16" t="s">
        <v>14813</v>
      </c>
      <c r="AK10" s="17">
        <f>A1L203C21</f>
        <v>28452.666666666668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142.26333333333335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71.131666666666675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142.26333333333335</v>
      </c>
      <c r="AX10" s="16" t="s">
        <v>17753</v>
      </c>
      <c r="AY10" s="23">
        <f>B7L703C23*B7L121C1</f>
        <v>369.8846666666667</v>
      </c>
      <c r="AZ10" s="16" t="s">
        <v>14821</v>
      </c>
      <c r="BA10" s="17">
        <f>A1L203C24</f>
        <v>30029.75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150.14875000000001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75.074375000000003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150.14875000000001</v>
      </c>
      <c r="BN10" s="16" t="s">
        <v>17757</v>
      </c>
      <c r="BO10" s="23">
        <f>B7L703C31*B7L121C1</f>
        <v>390.38675000000001</v>
      </c>
      <c r="BP10" s="16" t="s">
        <v>14829</v>
      </c>
      <c r="BQ10" s="17">
        <f>A1L203C27</f>
        <v>27359.4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136.797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68.398499999999999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136.797</v>
      </c>
      <c r="CD10" s="16" t="s">
        <v>17761</v>
      </c>
      <c r="CE10" s="23">
        <f>B7L703C39*B7L121C1</f>
        <v>355.67220000000003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5167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25.835000000000001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12.9175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25.835000000000001</v>
      </c>
      <c r="R11" s="16" t="s">
        <v>17767</v>
      </c>
      <c r="S11" s="23">
        <f>B7L704C7*B7L121C1</f>
        <v>67.171000000000006</v>
      </c>
      <c r="T11" s="16" t="s">
        <v>14845</v>
      </c>
      <c r="U11" s="17">
        <f>A1L204C18</f>
        <v>3935.5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19.677499999999998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9.8387499999999992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19.677499999999998</v>
      </c>
      <c r="AH11" s="16" t="s">
        <v>17771</v>
      </c>
      <c r="AI11" s="23">
        <f>B7L704C15*B7L121C1</f>
        <v>51.161499999999997</v>
      </c>
      <c r="AJ11" s="16" t="s">
        <v>14853</v>
      </c>
      <c r="AK11" s="17">
        <f>A1L204C21</f>
        <v>3854.6666666666665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19.273333333333333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9.6366666666666667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19.273333333333333</v>
      </c>
      <c r="AX11" s="16" t="s">
        <v>17775</v>
      </c>
      <c r="AY11" s="23">
        <f>B7L704C23*B7L121C1</f>
        <v>50.110666666666667</v>
      </c>
      <c r="AZ11" s="16" t="s">
        <v>14861</v>
      </c>
      <c r="BA11" s="17">
        <f>A1L204C24</f>
        <v>3529.5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17.647500000000001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8.8237500000000004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17.647500000000001</v>
      </c>
      <c r="BN11" s="16" t="s">
        <v>17779</v>
      </c>
      <c r="BO11" s="23">
        <f>B7L704C31*B7L121C1</f>
        <v>45.883500000000005</v>
      </c>
      <c r="BP11" s="16" t="s">
        <v>14869</v>
      </c>
      <c r="BQ11" s="17">
        <f>A1L204C27</f>
        <v>3201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16.004999999999999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8.0024999999999995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16.004999999999999</v>
      </c>
      <c r="CD11" s="16" t="s">
        <v>17783</v>
      </c>
      <c r="CE11" s="23">
        <f>B7L704C39*B7L121C1</f>
        <v>41.613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16860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84.3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42.15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84.3</v>
      </c>
      <c r="R12" s="16" t="s">
        <v>17789</v>
      </c>
      <c r="S12" s="23">
        <f>B7L705C7*B7L121C1</f>
        <v>219.18</v>
      </c>
      <c r="T12" s="16" t="s">
        <v>14885</v>
      </c>
      <c r="U12" s="17">
        <f>A1L205C18</f>
        <v>18107.5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90.537499999999994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45.268749999999997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90.537499999999994</v>
      </c>
      <c r="AH12" s="16" t="s">
        <v>17793</v>
      </c>
      <c r="AI12" s="23">
        <f>B7L705C15*B7L121C1</f>
        <v>235.39749999999998</v>
      </c>
      <c r="AJ12" s="16" t="s">
        <v>14893</v>
      </c>
      <c r="AK12" s="17">
        <f>A1L205C21</f>
        <v>18466.333333333332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92.331666666666663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46.165833333333332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92.331666666666663</v>
      </c>
      <c r="AX12" s="16" t="s">
        <v>17797</v>
      </c>
      <c r="AY12" s="23">
        <f>B7L705C23*B7L121C1</f>
        <v>240.06233333333333</v>
      </c>
      <c r="AZ12" s="16" t="s">
        <v>14901</v>
      </c>
      <c r="BA12" s="17">
        <f>A1L205C24</f>
        <v>18374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91.87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45.935000000000002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91.87</v>
      </c>
      <c r="BN12" s="16" t="s">
        <v>17801</v>
      </c>
      <c r="BO12" s="23">
        <f>B7L705C31*B7L121C1</f>
        <v>238.86200000000002</v>
      </c>
      <c r="BP12" s="16" t="s">
        <v>14909</v>
      </c>
      <c r="BQ12" s="17">
        <f>A1L205C27</f>
        <v>15944.8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79.72399999999999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39.861999999999995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79.72399999999999</v>
      </c>
      <c r="CD12" s="16" t="s">
        <v>17805</v>
      </c>
      <c r="CE12" s="23">
        <f>B7L705C39*B7L121C1</f>
        <v>207.28239999999997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178593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892.96500000000003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446.48250000000002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892.96500000000003</v>
      </c>
      <c r="R13" s="16" t="s">
        <v>17811</v>
      </c>
      <c r="S13" s="17">
        <f>B7L706C7*B7L121C1</f>
        <v>2321.7090000000003</v>
      </c>
      <c r="T13" s="16" t="s">
        <v>14925</v>
      </c>
      <c r="U13" s="17">
        <f>A1L206C18</f>
        <v>168021.5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840.10749999999996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420.05374999999998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840.10749999999996</v>
      </c>
      <c r="AH13" s="16" t="s">
        <v>17815</v>
      </c>
      <c r="AI13" s="17">
        <f>B7L706C15*B7L121C1</f>
        <v>2184.2795000000001</v>
      </c>
      <c r="AJ13" s="16" t="s">
        <v>14933</v>
      </c>
      <c r="AK13" s="17">
        <f>A1L206C21</f>
        <v>169831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849.15499999999997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424.57749999999999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849.15499999999997</v>
      </c>
      <c r="AX13" s="16" t="s">
        <v>17819</v>
      </c>
      <c r="AY13" s="17">
        <f>B7L706C23*B7L121C1</f>
        <v>2207.8029999999999</v>
      </c>
      <c r="AZ13" s="16" t="s">
        <v>14941</v>
      </c>
      <c r="BA13" s="17">
        <f>A1L206C24</f>
        <v>172489.75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862.44875000000002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431.22437500000001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862.44875000000002</v>
      </c>
      <c r="BN13" s="16" t="s">
        <v>17823</v>
      </c>
      <c r="BO13" s="17">
        <f>B7L706C31*B7L121C1</f>
        <v>2242.3667500000001</v>
      </c>
      <c r="BP13" s="16" t="s">
        <v>14949</v>
      </c>
      <c r="BQ13" s="17">
        <f>A1L206C27</f>
        <v>162472.4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812.36199999999997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406.18099999999998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812.36199999999997</v>
      </c>
      <c r="CD13" s="16" t="s">
        <v>17827</v>
      </c>
      <c r="CE13" s="17">
        <f>B7L706C39*B7L121C1</f>
        <v>2112.1412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5782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28.91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14.455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28.91</v>
      </c>
      <c r="R14" s="16" t="s">
        <v>17833</v>
      </c>
      <c r="S14" s="23">
        <f>B7L707C7*B7L121C1</f>
        <v>75.165999999999997</v>
      </c>
      <c r="T14" s="16" t="s">
        <v>14965</v>
      </c>
      <c r="U14" s="17">
        <f>A1L207C18</f>
        <v>5581.5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27.907499999999999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13.953749999999999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27.907499999999999</v>
      </c>
      <c r="AH14" s="16" t="s">
        <v>17837</v>
      </c>
      <c r="AI14" s="23">
        <f>B7L707C15*B7L121C1</f>
        <v>72.5595</v>
      </c>
      <c r="AJ14" s="16" t="s">
        <v>14973</v>
      </c>
      <c r="AK14" s="17">
        <f>A1L207C21</f>
        <v>5764.6666666666661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28.823333333333331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14.411666666666665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28.823333333333331</v>
      </c>
      <c r="AX14" s="16" t="s">
        <v>17841</v>
      </c>
      <c r="AY14" s="23">
        <f>B7L707C23*B7L121C1</f>
        <v>74.940666666666658</v>
      </c>
      <c r="AZ14" s="16" t="s">
        <v>14981</v>
      </c>
      <c r="BA14" s="17">
        <f>A1L207C24</f>
        <v>5830.25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29.151250000000001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14.575625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29.151250000000001</v>
      </c>
      <c r="BN14" s="16" t="s">
        <v>17845</v>
      </c>
      <c r="BO14" s="23">
        <f>B7L707C31*B7L121C1</f>
        <v>75.79325</v>
      </c>
      <c r="BP14" s="16" t="s">
        <v>14989</v>
      </c>
      <c r="BQ14" s="17">
        <f>A1L207C27</f>
        <v>5645.2000000000007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28.226000000000003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14.113000000000001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28.226000000000003</v>
      </c>
      <c r="CD14" s="16" t="s">
        <v>17849</v>
      </c>
      <c r="CE14" s="23">
        <f>B7L707C39*B7L121C1</f>
        <v>73.387600000000006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36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0.18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0.09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0.18</v>
      </c>
      <c r="R15" s="16" t="s">
        <v>17855</v>
      </c>
      <c r="S15" s="23">
        <f>B7L708C7*B7L121C1</f>
        <v>0.46799999999999997</v>
      </c>
      <c r="T15" s="16" t="s">
        <v>15005</v>
      </c>
      <c r="U15" s="23">
        <f>A1L208C18</f>
        <v>69.5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0.34749999999999998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0.17374999999999999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0.34749999999999998</v>
      </c>
      <c r="AH15" s="16" t="s">
        <v>17859</v>
      </c>
      <c r="AI15" s="23">
        <f>B7L708C15*B7L121C1</f>
        <v>0.90349999999999997</v>
      </c>
      <c r="AJ15" s="16" t="s">
        <v>15013</v>
      </c>
      <c r="AK15" s="17">
        <f>A1L208C21</f>
        <v>67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0.33500000000000002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0.16750000000000001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0.33500000000000002</v>
      </c>
      <c r="AX15" s="16" t="s">
        <v>17863</v>
      </c>
      <c r="AY15" s="23">
        <f>B7L708C23*B7L121C1</f>
        <v>0.87100000000000011</v>
      </c>
      <c r="AZ15" s="16" t="s">
        <v>15021</v>
      </c>
      <c r="BA15" s="23">
        <f>A1L208C24</f>
        <v>63.5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0.3175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0.15875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0.3175</v>
      </c>
      <c r="BN15" s="16" t="s">
        <v>17867</v>
      </c>
      <c r="BO15" s="23">
        <f>B7L708C31*B7L121C1</f>
        <v>0.82550000000000001</v>
      </c>
      <c r="BP15" s="16" t="s">
        <v>15029</v>
      </c>
      <c r="BQ15" s="23">
        <f>A1L208C27</f>
        <v>98.199999999999989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0.49099999999999994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0.24549999999999997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0.49099999999999994</v>
      </c>
      <c r="CD15" s="16" t="s">
        <v>17871</v>
      </c>
      <c r="CE15" s="23">
        <f>B7L708C39*B7L121C1</f>
        <v>1.2766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245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1.2250000000000001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0.61250000000000004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1.2250000000000001</v>
      </c>
      <c r="R16" s="16" t="s">
        <v>17877</v>
      </c>
      <c r="S16" s="23">
        <f>B7L709C7*B7L121C1</f>
        <v>3.1850000000000005</v>
      </c>
      <c r="T16" s="16" t="s">
        <v>15045</v>
      </c>
      <c r="U16" s="17">
        <f>A1L209C18</f>
        <v>215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1.075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0.53749999999999998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1.075</v>
      </c>
      <c r="AH16" s="16" t="s">
        <v>17881</v>
      </c>
      <c r="AI16" s="23">
        <f>B7L709C15*B7L121C1</f>
        <v>2.7949999999999999</v>
      </c>
      <c r="AJ16" s="16" t="s">
        <v>15053</v>
      </c>
      <c r="AK16" s="23">
        <f>A1L209C21</f>
        <v>191.66666666666669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0.95833333333333348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0.47916666666666674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0.95833333333333348</v>
      </c>
      <c r="AX16" s="16" t="s">
        <v>17885</v>
      </c>
      <c r="AY16" s="23">
        <f>B7L709C23*B7L121C1</f>
        <v>2.4916666666666671</v>
      </c>
      <c r="AZ16" s="16" t="s">
        <v>15061</v>
      </c>
      <c r="BA16" s="23">
        <f>A1L209C24</f>
        <v>231.75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1.1587499999999999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0.57937499999999997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1.1587499999999999</v>
      </c>
      <c r="BN16" s="16" t="s">
        <v>17889</v>
      </c>
      <c r="BO16" s="23">
        <f>B7L709C31*B7L121C1</f>
        <v>3.01275</v>
      </c>
      <c r="BP16" s="16" t="s">
        <v>15069</v>
      </c>
      <c r="BQ16" s="23">
        <f>A1L209C27</f>
        <v>251.39999999999998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1.2569999999999999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0.62849999999999995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1.2569999999999999</v>
      </c>
      <c r="CD16" s="16" t="s">
        <v>17893</v>
      </c>
      <c r="CE16" s="23">
        <f>B7L709C39*B7L121C1</f>
        <v>3.2681999999999998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742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3.71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1.855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3.71</v>
      </c>
      <c r="R17" s="16" t="s">
        <v>17899</v>
      </c>
      <c r="S17" s="23">
        <f>B7L710C7*B7L121C1</f>
        <v>9.6460000000000008</v>
      </c>
      <c r="T17" s="16" t="s">
        <v>15085</v>
      </c>
      <c r="U17" s="17">
        <f>A1L210C18</f>
        <v>802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4.01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2.0049999999999999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4.01</v>
      </c>
      <c r="AH17" s="16" t="s">
        <v>17903</v>
      </c>
      <c r="AI17" s="23">
        <f>B7L710C15*B7L121C1</f>
        <v>10.426</v>
      </c>
      <c r="AJ17" s="16" t="s">
        <v>15093</v>
      </c>
      <c r="AK17" s="17">
        <f>A1L210C21</f>
        <v>1042.6666666666667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5.2133333333333338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2.6066666666666669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5.2133333333333338</v>
      </c>
      <c r="AX17" s="16" t="s">
        <v>17907</v>
      </c>
      <c r="AY17" s="23">
        <f>B7L710C23*B7L121C1</f>
        <v>13.554666666666668</v>
      </c>
      <c r="AZ17" s="16" t="s">
        <v>15101</v>
      </c>
      <c r="BA17" s="17">
        <f>A1L210C24</f>
        <v>1204.5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6.0225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3.01125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6.0225</v>
      </c>
      <c r="BN17" s="16" t="s">
        <v>17911</v>
      </c>
      <c r="BO17" s="23">
        <f>B7L710C31*B7L121C1</f>
        <v>15.6585</v>
      </c>
      <c r="BP17" s="16" t="s">
        <v>15109</v>
      </c>
      <c r="BQ17" s="17">
        <f>A1L210C27</f>
        <v>1183.4000000000001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5.9170000000000007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2.9585000000000004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5.9170000000000007</v>
      </c>
      <c r="CD17" s="16" t="s">
        <v>17915</v>
      </c>
      <c r="CE17" s="23">
        <f>B7L710C39*B7L121C1</f>
        <v>15.384200000000002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12185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60.924999999999997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30.462499999999999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60.924999999999997</v>
      </c>
      <c r="R18" s="16" t="s">
        <v>17921</v>
      </c>
      <c r="S18" s="23">
        <f>B7L711C7*B7L121C1</f>
        <v>158.405</v>
      </c>
      <c r="T18" s="16" t="s">
        <v>15125</v>
      </c>
      <c r="U18" s="17">
        <f>A1L211C18</f>
        <v>11889.5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59.447499999999998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29.723749999999999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59.447499999999998</v>
      </c>
      <c r="AH18" s="16" t="s">
        <v>17925</v>
      </c>
      <c r="AI18" s="23">
        <f>B7L711C15*B7L121C1</f>
        <v>154.5635</v>
      </c>
      <c r="AJ18" s="16" t="s">
        <v>15133</v>
      </c>
      <c r="AK18" s="17">
        <f>A1L211C21</f>
        <v>11678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58.39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29.195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58.39</v>
      </c>
      <c r="AX18" s="16" t="s">
        <v>17929</v>
      </c>
      <c r="AY18" s="23">
        <f>B7L711C23*B7L121C1</f>
        <v>151.81399999999999</v>
      </c>
      <c r="AZ18" s="16" t="s">
        <v>15141</v>
      </c>
      <c r="BA18" s="17">
        <f>A1L211C24</f>
        <v>11755.5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58.777500000000003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29.388750000000002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58.777500000000003</v>
      </c>
      <c r="BN18" s="16" t="s">
        <v>17933</v>
      </c>
      <c r="BO18" s="23">
        <f>B7L711C31*B7L121C1</f>
        <v>152.82150000000001</v>
      </c>
      <c r="BP18" s="16" t="s">
        <v>15149</v>
      </c>
      <c r="BQ18" s="17">
        <f>A1L211C27</f>
        <v>12287.199999999999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61.435999999999993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30.717999999999996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61.435999999999993</v>
      </c>
      <c r="CD18" s="16" t="s">
        <v>17937</v>
      </c>
      <c r="CE18" s="23">
        <f>B7L711C39*B7L121C1</f>
        <v>159.7336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5354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26.77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13.385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26.77</v>
      </c>
      <c r="R19" s="16" t="s">
        <v>17943</v>
      </c>
      <c r="S19" s="23">
        <f>B7L712C7*B7L121C1</f>
        <v>69.602000000000004</v>
      </c>
      <c r="T19" s="16" t="s">
        <v>15165</v>
      </c>
      <c r="U19" s="17">
        <f>A1L212C18</f>
        <v>5426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27.13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13.565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27.13</v>
      </c>
      <c r="AH19" s="16" t="s">
        <v>17947</v>
      </c>
      <c r="AI19" s="23">
        <f>B7L712C15*B7L121C1</f>
        <v>70.537999999999997</v>
      </c>
      <c r="AJ19" s="16" t="s">
        <v>15173</v>
      </c>
      <c r="AK19" s="17">
        <f>A1L212C21</f>
        <v>5285.666666666667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26.428333333333335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13.214166666666667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26.428333333333335</v>
      </c>
      <c r="AX19" s="16" t="s">
        <v>17951</v>
      </c>
      <c r="AY19" s="23">
        <f>B7L712C23*B7L121C1</f>
        <v>68.713666666666668</v>
      </c>
      <c r="AZ19" s="16" t="s">
        <v>15181</v>
      </c>
      <c r="BA19" s="17">
        <f>A1L212C24</f>
        <v>5038.75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25.193750000000001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12.596875000000001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25.193750000000001</v>
      </c>
      <c r="BN19" s="16" t="s">
        <v>17955</v>
      </c>
      <c r="BO19" s="23">
        <f>B7L712C31*B7L121C1</f>
        <v>65.503750000000011</v>
      </c>
      <c r="BP19" s="16" t="s">
        <v>15189</v>
      </c>
      <c r="BQ19" s="17">
        <f>A1L212C27</f>
        <v>4663.2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23.315999999999999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11.657999999999999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23.315999999999999</v>
      </c>
      <c r="CD19" s="16" t="s">
        <v>17959</v>
      </c>
      <c r="CE19" s="23">
        <f>B7L712C39*B7L121C1</f>
        <v>60.621600000000001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62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0.31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0.155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0.31</v>
      </c>
      <c r="R20" s="16" t="s">
        <v>17965</v>
      </c>
      <c r="S20" s="23">
        <f>B7L713C7*B7L121C1</f>
        <v>0.80600000000000005</v>
      </c>
      <c r="T20" s="16" t="s">
        <v>15205</v>
      </c>
      <c r="U20" s="23">
        <f>A1L213C18</f>
        <v>67.5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0.33750000000000002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0.16875000000000001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0.33750000000000002</v>
      </c>
      <c r="AH20" s="16" t="s">
        <v>17969</v>
      </c>
      <c r="AI20" s="23">
        <f>B7L713C15*B7L121C1</f>
        <v>0.87750000000000006</v>
      </c>
      <c r="AJ20" s="16" t="s">
        <v>15213</v>
      </c>
      <c r="AK20" s="17">
        <f>A1L213C21</f>
        <v>63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0.315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0.1575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0.315</v>
      </c>
      <c r="AX20" s="16" t="s">
        <v>17973</v>
      </c>
      <c r="AY20" s="23">
        <f>B7L713C23*B7L121C1</f>
        <v>0.81900000000000006</v>
      </c>
      <c r="AZ20" s="16" t="s">
        <v>15221</v>
      </c>
      <c r="BA20" s="23">
        <f>A1L213C24</f>
        <v>54.5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0.27250000000000002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0.13625000000000001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0.27250000000000002</v>
      </c>
      <c r="BN20" s="16" t="s">
        <v>17977</v>
      </c>
      <c r="BO20" s="23">
        <f>B7L713C31*B7L121C1</f>
        <v>0.70850000000000013</v>
      </c>
      <c r="BP20" s="16" t="s">
        <v>15229</v>
      </c>
      <c r="BQ20" s="23">
        <f>A1L213C27</f>
        <v>56.2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0.28100000000000003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0.14050000000000001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0.28100000000000003</v>
      </c>
      <c r="CD20" s="16" t="s">
        <v>17981</v>
      </c>
      <c r="CE20" s="23">
        <f>B7L713C39*B7L121C1</f>
        <v>0.73060000000000014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23453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117.265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58.6325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117.265</v>
      </c>
      <c r="R21" s="16" t="s">
        <v>17987</v>
      </c>
      <c r="S21" s="23">
        <f>B7L714C7*B7L121C1</f>
        <v>304.88900000000001</v>
      </c>
      <c r="T21" s="16" t="s">
        <v>15245</v>
      </c>
      <c r="U21" s="17">
        <f>A1L214C18</f>
        <v>21688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108.44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54.22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108.44</v>
      </c>
      <c r="AH21" s="16" t="s">
        <v>17991</v>
      </c>
      <c r="AI21" s="23">
        <f>B7L714C15*B7L121C1</f>
        <v>281.94400000000002</v>
      </c>
      <c r="AJ21" s="16" t="s">
        <v>15253</v>
      </c>
      <c r="AK21" s="17">
        <f>A1L214C21</f>
        <v>20685.666666666664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103.42833333333333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51.714166666666664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103.42833333333333</v>
      </c>
      <c r="AX21" s="16" t="s">
        <v>17995</v>
      </c>
      <c r="AY21" s="23">
        <f>B7L714C23*B7L121C1</f>
        <v>268.91366666666664</v>
      </c>
      <c r="AZ21" s="16" t="s">
        <v>15261</v>
      </c>
      <c r="BA21" s="17">
        <f>A1L214C24</f>
        <v>20621.5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103.1075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51.553750000000001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103.1075</v>
      </c>
      <c r="BN21" s="16" t="s">
        <v>17999</v>
      </c>
      <c r="BO21" s="23">
        <f>B7L714C31*B7L121C1</f>
        <v>268.0795</v>
      </c>
      <c r="BP21" s="16" t="s">
        <v>15269</v>
      </c>
      <c r="BQ21" s="17">
        <f>A1L214C27</f>
        <v>19196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95.98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47.99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95.98</v>
      </c>
      <c r="CD21" s="16" t="s">
        <v>18003</v>
      </c>
      <c r="CE21" s="23">
        <f>B7L714C39*B7L121C1</f>
        <v>249.54800000000003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407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2.0350000000000001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1.0175000000000001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2.0350000000000001</v>
      </c>
      <c r="R22" s="16" t="s">
        <v>18009</v>
      </c>
      <c r="S22" s="23">
        <f>B7L715C7*B7L121C1</f>
        <v>5.2910000000000004</v>
      </c>
      <c r="T22" s="16" t="s">
        <v>15285</v>
      </c>
      <c r="U22" s="23">
        <f>A1L215C18</f>
        <v>474.5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2.3725000000000001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1.18625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2.3725000000000001</v>
      </c>
      <c r="AH22" s="16" t="s">
        <v>18013</v>
      </c>
      <c r="AI22" s="23">
        <f>B7L715C15*B7L121C1</f>
        <v>6.1685000000000008</v>
      </c>
      <c r="AJ22" s="16" t="s">
        <v>15293</v>
      </c>
      <c r="AK22" s="23">
        <f>A1L215C21</f>
        <v>509.33333333333337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2.5466666666666669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1.2733333333333334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2.5466666666666669</v>
      </c>
      <c r="AX22" s="16" t="s">
        <v>18017</v>
      </c>
      <c r="AY22" s="23">
        <f>B7L715C23*B7L121C1</f>
        <v>6.6213333333333342</v>
      </c>
      <c r="AZ22" s="16" t="s">
        <v>15301</v>
      </c>
      <c r="BA22" s="17">
        <f>A1L215C24</f>
        <v>610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3.05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1.5249999999999999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3.05</v>
      </c>
      <c r="BN22" s="16" t="s">
        <v>18021</v>
      </c>
      <c r="BO22" s="23">
        <f>B7L715C31*B7L121C1</f>
        <v>7.93</v>
      </c>
      <c r="BP22" s="16" t="s">
        <v>15309</v>
      </c>
      <c r="BQ22" s="17">
        <f>A1L215C27</f>
        <v>592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2.96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1.48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2.96</v>
      </c>
      <c r="CD22" s="16" t="s">
        <v>18025</v>
      </c>
      <c r="CE22" s="23">
        <f>B7L715C39*B7L121C1</f>
        <v>7.6959999999999997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278035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1390.175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695.08749999999998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1390.175</v>
      </c>
      <c r="R23" s="16" t="s">
        <v>18032</v>
      </c>
      <c r="S23" s="17">
        <f>B7L716C7*B7L121C1</f>
        <v>3614.4549999999999</v>
      </c>
      <c r="T23" s="16" t="s">
        <v>15325</v>
      </c>
      <c r="U23" s="17">
        <f>A1L216C18</f>
        <v>264369.5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1321.8475000000001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660.92375000000004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1321.8475000000001</v>
      </c>
      <c r="AH23" s="16" t="s">
        <v>18036</v>
      </c>
      <c r="AI23" s="17">
        <f>B7L716C15*B7L121C1</f>
        <v>3436.8035000000004</v>
      </c>
      <c r="AJ23" s="16" t="s">
        <v>15333</v>
      </c>
      <c r="AK23" s="17">
        <f>A1L216C21</f>
        <v>267277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1336.385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668.1925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1336.385</v>
      </c>
      <c r="AX23" s="16" t="s">
        <v>18040</v>
      </c>
      <c r="AY23" s="17">
        <f>B7L716C23*B7L121C1</f>
        <v>3474.6010000000001</v>
      </c>
      <c r="AZ23" s="16" t="s">
        <v>15341</v>
      </c>
      <c r="BA23" s="17">
        <f>A1L216C24</f>
        <v>271238.5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1356.1925000000001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678.09625000000005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1356.1925000000001</v>
      </c>
      <c r="BN23" s="16" t="s">
        <v>18044</v>
      </c>
      <c r="BO23" s="17">
        <f>B7L716C31*B7L121C1</f>
        <v>3526.1005000000005</v>
      </c>
      <c r="BP23" s="16" t="s">
        <v>15349</v>
      </c>
      <c r="BQ23" s="17">
        <f>A1L216C27</f>
        <v>254168.4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1270.8419999999999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635.42099999999994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1270.8419999999999</v>
      </c>
      <c r="CD23" s="16" t="s">
        <v>18048</v>
      </c>
      <c r="CE23" s="17">
        <f>B7L716C39*B7L121C1</f>
        <v>3304.1891999999998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8.586621163978144</v>
      </c>
      <c r="F9" s="16" t="s">
        <v>18142</v>
      </c>
      <c r="G9" s="23">
        <f>B7L202C7</f>
        <v>2.0816167290886392</v>
      </c>
      <c r="H9" s="16" t="s">
        <v>18143</v>
      </c>
      <c r="I9" s="23">
        <f>B7L802C1+B7L802C2</f>
        <v>10.668237893066783</v>
      </c>
      <c r="J9" s="16" t="s">
        <v>18144</v>
      </c>
      <c r="K9" s="23">
        <f>IF(B7L802C3=0,0,B7L802C2/B7L802C3)</f>
        <v>0.19512282627681823</v>
      </c>
      <c r="L9" s="16" t="s">
        <v>18145</v>
      </c>
      <c r="M9" s="23">
        <f>B7L302C9+B7L402C9+B7L502C11+B7L602C11+B7L702C7</f>
        <v>21.896588673879791</v>
      </c>
      <c r="N9" s="16" t="s">
        <v>18146</v>
      </c>
      <c r="O9" s="23">
        <f>B7L302C10+B7L402C10+B7L502C12+B7L602C12+B7L702C8</f>
        <v>56.931130552087453</v>
      </c>
      <c r="P9" s="16" t="s">
        <v>18147</v>
      </c>
      <c r="Q9" s="17">
        <f>B7L202C1</f>
        <v>1451</v>
      </c>
      <c r="R9" s="16" t="s">
        <v>18148</v>
      </c>
      <c r="S9" s="17">
        <f>B7L802C6+B7L802C7</f>
        <v>1507.9311305520876</v>
      </c>
      <c r="T9" s="16" t="s">
        <v>18149</v>
      </c>
      <c r="U9" s="23">
        <f>IF(B7L802C8=0,0,B7L802C7/B7L802C8)</f>
        <v>0.96224553668359925</v>
      </c>
      <c r="V9" s="16" t="s">
        <v>18150</v>
      </c>
      <c r="W9" s="23">
        <f>B7L302C15+B7L302C17+B7L402C17+B7L502C19+B7L502C21+B7L602C19+B7L602C21+B7L702C13</f>
        <v>8.81495298600354</v>
      </c>
      <c r="X9" s="16" t="s">
        <v>18151</v>
      </c>
      <c r="Y9" s="23">
        <f>B7L202C15</f>
        <v>2.0877900875819821</v>
      </c>
      <c r="Z9" s="16" t="s">
        <v>18152</v>
      </c>
      <c r="AA9" s="23">
        <f>B7L802C10+B7L802C11</f>
        <v>10.902743073585523</v>
      </c>
      <c r="AB9" s="16" t="s">
        <v>18153</v>
      </c>
      <c r="AC9" s="23">
        <f>IF(B7L802C12=0,0,B7L802C11/B7L802C12)</f>
        <v>0.19149218444302774</v>
      </c>
      <c r="AD9" s="16" t="s">
        <v>18154</v>
      </c>
      <c r="AE9" s="23">
        <f>B7L302C19+B7L402C19+B7L502C23+B7L602C23+B7L702C15</f>
        <v>23.229436647019469</v>
      </c>
      <c r="AF9" s="16" t="s">
        <v>18155</v>
      </c>
      <c r="AG9" s="23">
        <f>B7L302C20+B7L402C20+B7L502C24+B7L602C24+B7L702C16</f>
        <v>60.396535282250618</v>
      </c>
      <c r="AH9" s="16" t="s">
        <v>18156</v>
      </c>
      <c r="AI9" s="17">
        <f>B7L202C9</f>
        <v>1414.5</v>
      </c>
      <c r="AJ9" s="16" t="s">
        <v>18157</v>
      </c>
      <c r="AK9" s="17">
        <f>B7L802C15+B7L802C16</f>
        <v>1474.8965352822506</v>
      </c>
      <c r="AL9" s="16" t="s">
        <v>18158</v>
      </c>
      <c r="AM9" s="23">
        <f>IF(B7L802C17=0,0,B7L802C16/B7L802C17)</f>
        <v>0.95905032398039192</v>
      </c>
      <c r="AN9" s="16" t="s">
        <v>18159</v>
      </c>
      <c r="AO9" s="23">
        <f>B7L302C25+B7L302C27+B7L402C27+B7L502C31+B7L502C33+B7L602C31+B7L602C33+B7L702C21</f>
        <v>8.6226293128772813</v>
      </c>
      <c r="AP9" s="16" t="s">
        <v>18160</v>
      </c>
      <c r="AQ9" s="23">
        <f>B7L202C23</f>
        <v>2.1965381281680836</v>
      </c>
      <c r="AR9" s="16" t="s">
        <v>18161</v>
      </c>
      <c r="AS9" s="23">
        <f>B7L802C19+B7L802C20</f>
        <v>10.819167441045366</v>
      </c>
      <c r="AT9" s="16" t="s">
        <v>18162</v>
      </c>
      <c r="AU9" s="23">
        <f>IF(B7L802C21=0,0,B7L802C20/B7L802C21)</f>
        <v>0.2030228425742758</v>
      </c>
      <c r="AV9" s="16" t="s">
        <v>18163</v>
      </c>
      <c r="AW9" s="23">
        <f>B7L302C29+B7L402C29+B7L502C35+B7L602C35+B7L702C23</f>
        <v>22.742804495491718</v>
      </c>
      <c r="AX9" s="16" t="s">
        <v>18164</v>
      </c>
      <c r="AY9" s="23">
        <f>B7L302C30+B7L402C30+B7L502C36+B7L602C36+B7L702C24</f>
        <v>59.131291688278473</v>
      </c>
      <c r="AZ9" s="16" t="s">
        <v>18165</v>
      </c>
      <c r="BA9" s="17">
        <f>B7L202C17</f>
        <v>1384.6666666666667</v>
      </c>
      <c r="BB9" s="16" t="s">
        <v>18166</v>
      </c>
      <c r="BC9" s="17">
        <f>B7L802C24+B7L802C25</f>
        <v>1443.7979583549452</v>
      </c>
      <c r="BD9" s="16" t="s">
        <v>18167</v>
      </c>
      <c r="BE9" s="23">
        <f>IF(B7L802C26=0,0,B7L802C25/B7L802C26)</f>
        <v>0.9590446216202908</v>
      </c>
      <c r="BF9" s="16" t="s">
        <v>18168</v>
      </c>
      <c r="BG9" s="23">
        <f>B7L302C35+B7L302C37+B7L402C37+B7L502C43+B7L502C45+B7L602C43+B7L602C45+B7L702C29</f>
        <v>7.9834251669095515</v>
      </c>
      <c r="BH9" s="16" t="s">
        <v>18169</v>
      </c>
      <c r="BI9" s="23">
        <f>B7L202C31</f>
        <v>2.2837421206711839</v>
      </c>
      <c r="BJ9" s="16" t="s">
        <v>18170</v>
      </c>
      <c r="BK9" s="23">
        <f>B7L802C28+B7L802C29</f>
        <v>10.267167287580735</v>
      </c>
      <c r="BL9" s="16" t="s">
        <v>18171</v>
      </c>
      <c r="BM9" s="23">
        <f>IF(B7L802C30=0,0,B7L802C29/B7L802C30)</f>
        <v>0.2224315681924868</v>
      </c>
      <c r="BN9" s="16" t="s">
        <v>18172</v>
      </c>
      <c r="BO9" s="23">
        <f>B7L302C39+B7L402C39+B7L502C47+B7L602C47+B7L702C31</f>
        <v>20.980682038002538</v>
      </c>
      <c r="BP9" s="16" t="s">
        <v>18173</v>
      </c>
      <c r="BQ9" s="23">
        <f>B7L302C40+B7L402C40+B7L502C48+B7L602C48+B7L702C32</f>
        <v>54.549773298806606</v>
      </c>
      <c r="BR9" s="16" t="s">
        <v>18174</v>
      </c>
      <c r="BS9" s="17">
        <f>B7L202C25</f>
        <v>1405.25</v>
      </c>
      <c r="BT9" s="16" t="s">
        <v>18175</v>
      </c>
      <c r="BU9" s="17">
        <f>B7L802C33+B7L802C34</f>
        <v>1459.7997732988067</v>
      </c>
      <c r="BV9" s="16" t="s">
        <v>18176</v>
      </c>
      <c r="BW9" s="23">
        <f>IF(B7L802C35=0,0,B7L802C34/B7L802C35)</f>
        <v>0.96263201687205568</v>
      </c>
      <c r="BX9" s="16" t="s">
        <v>18177</v>
      </c>
      <c r="BY9" s="23">
        <f>B7L302C45+B7L302C47+B7L402C47+B7L502C55+B7L502C57+B7L602C55+B7L602C57+B7L702C37</f>
        <v>6.9439533654562631</v>
      </c>
      <c r="BZ9" s="16" t="s">
        <v>18178</v>
      </c>
      <c r="CA9" s="23">
        <f>B7L202C39</f>
        <v>1.9485871552175587</v>
      </c>
      <c r="CB9" s="16" t="s">
        <v>18179</v>
      </c>
      <c r="CC9" s="23">
        <f>B7L802C37+B7L802C38</f>
        <v>8.8925405206738226</v>
      </c>
      <c r="CD9" s="16" t="s">
        <v>18180</v>
      </c>
      <c r="CE9" s="23">
        <f>IF(B7L802C39=0,0,B7L802C38/B7L802C39)</f>
        <v>0.21912603610716036</v>
      </c>
      <c r="CF9" s="16" t="s">
        <v>18181</v>
      </c>
      <c r="CG9" s="23">
        <f>B7L302C49+B7L402C49+B7L502C59+B7L602C59+B7L702C39</f>
        <v>18.212289250809448</v>
      </c>
      <c r="CH9" s="16" t="s">
        <v>18182</v>
      </c>
      <c r="CI9" s="23">
        <f>B7L302C50+B7L402C50+B7L502C60+B7L602C60+B7L702C40</f>
        <v>47.351952052104565</v>
      </c>
      <c r="CJ9" s="16" t="s">
        <v>18183</v>
      </c>
      <c r="CK9" s="17">
        <f>B7L202C33</f>
        <v>1218</v>
      </c>
      <c r="CL9" s="16" t="s">
        <v>18184</v>
      </c>
      <c r="CM9" s="17">
        <f>B7L802C42+B7L802C43</f>
        <v>1265.3519520521045</v>
      </c>
      <c r="CN9" s="16" t="s">
        <v>18185</v>
      </c>
      <c r="CO9" s="23">
        <f>IF(B7L802C44=0,0,B7L802C43/B7L802C44)</f>
        <v>0.96257803848541057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188.37927473071164</v>
      </c>
      <c r="F10" s="16" t="s">
        <v>18187</v>
      </c>
      <c r="G10" s="23">
        <f>B7L203C7</f>
        <v>39.735782331011116</v>
      </c>
      <c r="H10" s="16" t="s">
        <v>18188</v>
      </c>
      <c r="I10" s="23">
        <f>B7L803C1+B7L803C2</f>
        <v>228.11505706172275</v>
      </c>
      <c r="J10" s="16" t="s">
        <v>18189</v>
      </c>
      <c r="K10" s="23">
        <f>IF(B7L803C3=0,0,B7L803C2/B7L803C3)</f>
        <v>0.17419184354963257</v>
      </c>
      <c r="L10" s="16" t="s">
        <v>18190</v>
      </c>
      <c r="M10" s="23">
        <f>B7L303C9+B7L403C9+B7L503C11+B7L603C11+B7L703C7</f>
        <v>524.53869193891398</v>
      </c>
      <c r="N10" s="16" t="s">
        <v>18191</v>
      </c>
      <c r="O10" s="17">
        <f>B7L303C10+B7L403C10+B7L503C12+B7L603C12+B7L703C8</f>
        <v>1363.8005990411764</v>
      </c>
      <c r="P10" s="16" t="s">
        <v>18192</v>
      </c>
      <c r="Q10" s="17">
        <f>B7L203C1</f>
        <v>27698</v>
      </c>
      <c r="R10" s="16" t="s">
        <v>18193</v>
      </c>
      <c r="S10" s="17">
        <f>B7L803C6+B7L803C7</f>
        <v>29061.800599041177</v>
      </c>
      <c r="T10" s="16" t="s">
        <v>18194</v>
      </c>
      <c r="U10" s="23">
        <f>IF(B7L803C8=0,0,B7L803C7/B7L803C8)</f>
        <v>0.95307239844298663</v>
      </c>
      <c r="V10" s="16" t="s">
        <v>18195</v>
      </c>
      <c r="W10" s="23">
        <f>B7L303C15+B7L303C17+B7L403C17+B7L503C19+B7L503C21+B7L603C19+B7L603C21+B7L703C13</f>
        <v>182.39686495261893</v>
      </c>
      <c r="X10" s="16" t="s">
        <v>18196</v>
      </c>
      <c r="Y10" s="23">
        <f>B7L203C15</f>
        <v>39.375027335754361</v>
      </c>
      <c r="Z10" s="16" t="s">
        <v>18197</v>
      </c>
      <c r="AA10" s="23">
        <f>B7L803C10+B7L803C11</f>
        <v>221.77189228837329</v>
      </c>
      <c r="AB10" s="16" t="s">
        <v>18198</v>
      </c>
      <c r="AC10" s="23">
        <f>IF(B7L803C12=0,0,B7L803C11/B7L803C12)</f>
        <v>0.17754742014174829</v>
      </c>
      <c r="AD10" s="16" t="s">
        <v>18199</v>
      </c>
      <c r="AE10" s="23">
        <f>B7L303C19+B7L403C19+B7L503C23+B7L603C23+B7L703C15</f>
        <v>507.01968430940417</v>
      </c>
      <c r="AF10" s="16" t="s">
        <v>18200</v>
      </c>
      <c r="AG10" s="17">
        <f>B7L303C20+B7L403C20+B7L503C24+B7L603C24+B7L703C16</f>
        <v>1318.2511792044509</v>
      </c>
      <c r="AH10" s="16" t="s">
        <v>18201</v>
      </c>
      <c r="AI10" s="17">
        <f>B7L203C9</f>
        <v>26677</v>
      </c>
      <c r="AJ10" s="16" t="s">
        <v>18202</v>
      </c>
      <c r="AK10" s="17">
        <f>B7L803C15+B7L803C16</f>
        <v>27995.25117920445</v>
      </c>
      <c r="AL10" s="16" t="s">
        <v>18203</v>
      </c>
      <c r="AM10" s="23">
        <f>IF(B7L803C17=0,0,B7L803C16/B7L803C17)</f>
        <v>0.95291161451754791</v>
      </c>
      <c r="AN10" s="16" t="s">
        <v>18204</v>
      </c>
      <c r="AO10" s="23">
        <f>B7L303C25+B7L303C27+B7L403C27+B7L503C31+B7L503C33+B7L603C31+B7L603C33+B7L703C21</f>
        <v>191.17118011480557</v>
      </c>
      <c r="AP10" s="16" t="s">
        <v>18205</v>
      </c>
      <c r="AQ10" s="23">
        <f>B7L203C23</f>
        <v>45.135315730421581</v>
      </c>
      <c r="AR10" s="16" t="s">
        <v>18206</v>
      </c>
      <c r="AS10" s="23">
        <f>B7L803C19+B7L803C20</f>
        <v>236.30649584522715</v>
      </c>
      <c r="AT10" s="16" t="s">
        <v>18207</v>
      </c>
      <c r="AU10" s="23">
        <f>IF(B7L803C21=0,0,B7L803C20/B7L803C21)</f>
        <v>0.19100327974049305</v>
      </c>
      <c r="AV10" s="16" t="s">
        <v>18208</v>
      </c>
      <c r="AW10" s="23">
        <f>B7L303C29+B7L403C29+B7L503C35+B7L603C35+B7L703C23</f>
        <v>523.96619694809749</v>
      </c>
      <c r="AX10" s="16" t="s">
        <v>18209</v>
      </c>
      <c r="AY10" s="17">
        <f>B7L303C30+B7L403C30+B7L503C36+B7L603C36+B7L703C24</f>
        <v>1362.3121120650533</v>
      </c>
      <c r="AZ10" s="16" t="s">
        <v>18210</v>
      </c>
      <c r="BA10" s="17">
        <f>B7L203C17</f>
        <v>28452.666666666668</v>
      </c>
      <c r="BB10" s="16" t="s">
        <v>18211</v>
      </c>
      <c r="BC10" s="17">
        <f>B7L803C24+B7L803C25</f>
        <v>29814.978778731722</v>
      </c>
      <c r="BD10" s="16" t="s">
        <v>18212</v>
      </c>
      <c r="BE10" s="23">
        <f>IF(B7L803C26=0,0,B7L803C25/B7L803C26)</f>
        <v>0.95430779534759058</v>
      </c>
      <c r="BF10" s="16" t="s">
        <v>18213</v>
      </c>
      <c r="BG10" s="23">
        <f>B7L303C35+B7L303C37+B7L403C37+B7L503C43+B7L503C45+B7L603C43+B7L603C45+B7L703C29</f>
        <v>175.68091808270447</v>
      </c>
      <c r="BH10" s="16" t="s">
        <v>18214</v>
      </c>
      <c r="BI10" s="23">
        <f>B7L203C31</f>
        <v>48.802849989842009</v>
      </c>
      <c r="BJ10" s="16" t="s">
        <v>18215</v>
      </c>
      <c r="BK10" s="23">
        <f>B7L803C28+B7L803C29</f>
        <v>224.48376807254647</v>
      </c>
      <c r="BL10" s="16" t="s">
        <v>18216</v>
      </c>
      <c r="BM10" s="23">
        <f>IF(B7L803C30=0,0,B7L803C29/B7L803C30)</f>
        <v>0.2174003510760314</v>
      </c>
      <c r="BN10" s="16" t="s">
        <v>18217</v>
      </c>
      <c r="BO10" s="23">
        <f>B7L303C39+B7L403C39+B7L503C47+B7L603C47+B7L703C31</f>
        <v>469.45828707737468</v>
      </c>
      <c r="BP10" s="16" t="s">
        <v>18218</v>
      </c>
      <c r="BQ10" s="17">
        <f>B7L303C40+B7L403C40+B7L503C48+B7L603C48+B7L703C32</f>
        <v>1220.5915464011741</v>
      </c>
      <c r="BR10" s="16" t="s">
        <v>18219</v>
      </c>
      <c r="BS10" s="17">
        <f>B7L203C25</f>
        <v>30029.75</v>
      </c>
      <c r="BT10" s="16" t="s">
        <v>18220</v>
      </c>
      <c r="BU10" s="17">
        <f>B7L803C33+B7L803C34</f>
        <v>31250.341546401174</v>
      </c>
      <c r="BV10" s="16" t="s">
        <v>18221</v>
      </c>
      <c r="BW10" s="23">
        <f>IF(B7L803C35=0,0,B7L803C34/B7L803C35)</f>
        <v>0.96094149740447432</v>
      </c>
      <c r="BX10" s="16" t="s">
        <v>18222</v>
      </c>
      <c r="BY10" s="23">
        <f>B7L303C45+B7L303C47+B7L403C47+B7L503C55+B7L503C57+B7L603C55+B7L603C57+B7L703C37</f>
        <v>156.72277269473463</v>
      </c>
      <c r="BZ10" s="16" t="s">
        <v>18223</v>
      </c>
      <c r="CA10" s="23">
        <f>B7L203C39</f>
        <v>43.770258960968199</v>
      </c>
      <c r="CB10" s="16" t="s">
        <v>18224</v>
      </c>
      <c r="CC10" s="23">
        <f>B7L803C37+B7L803C38</f>
        <v>200.49303165570282</v>
      </c>
      <c r="CD10" s="16" t="s">
        <v>18225</v>
      </c>
      <c r="CE10" s="23">
        <f>IF(B7L803C39=0,0,B7L803C38/B7L803C39)</f>
        <v>0.21831311841367529</v>
      </c>
      <c r="CF10" s="16" t="s">
        <v>18226</v>
      </c>
      <c r="CG10" s="23">
        <f>B7L303C49+B7L403C49+B7L503C59+B7L603C59+B7L703C39</f>
        <v>417.52330980504041</v>
      </c>
      <c r="CH10" s="16" t="s">
        <v>18227</v>
      </c>
      <c r="CI10" s="17">
        <f>B7L303C50+B7L403C50+B7L503C60+B7L603C60+B7L703C40</f>
        <v>1085.5606054931052</v>
      </c>
      <c r="CJ10" s="16" t="s">
        <v>18228</v>
      </c>
      <c r="CK10" s="17">
        <f>B7L203C33</f>
        <v>27359.4</v>
      </c>
      <c r="CL10" s="16" t="s">
        <v>18229</v>
      </c>
      <c r="CM10" s="17">
        <f>B7L803C42+B7L803C43</f>
        <v>28444.960605493106</v>
      </c>
      <c r="CN10" s="16" t="s">
        <v>18230</v>
      </c>
      <c r="CO10" s="23">
        <f>IF(B7L803C44=0,0,B7L803C43/B7L803C44)</f>
        <v>0.96183645248981398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23">
        <f>B7L304C5+B7L304C7+B7L404C7+B7L504C7+B7L504C9+B7L604C7+B7L604C9+B7L704C5</f>
        <v>36.334299463714572</v>
      </c>
      <c r="F11" s="16" t="s">
        <v>18232</v>
      </c>
      <c r="G11" s="23">
        <f>B7L204C7</f>
        <v>7.412621391592694</v>
      </c>
      <c r="H11" s="16" t="s">
        <v>18233</v>
      </c>
      <c r="I11" s="23">
        <f>B7L804C1+B7L804C2</f>
        <v>43.746920855307266</v>
      </c>
      <c r="J11" s="16" t="s">
        <v>18234</v>
      </c>
      <c r="K11" s="23">
        <f>IF(B7L804C3=0,0,B7L804C2/B7L804C3)</f>
        <v>0.16944327158727135</v>
      </c>
      <c r="L11" s="16" t="s">
        <v>18235</v>
      </c>
      <c r="M11" s="23">
        <f>B7L304C9+B7L404C9+B7L504C11+B7L604C11+B7L704C7</f>
        <v>89.02830076043017</v>
      </c>
      <c r="N11" s="16" t="s">
        <v>18236</v>
      </c>
      <c r="O11" s="23">
        <f>B7L304C10+B7L404C10+B7L504C12+B7L604C12+B7L704C8</f>
        <v>231.47358197711844</v>
      </c>
      <c r="P11" s="16" t="s">
        <v>18237</v>
      </c>
      <c r="Q11" s="17">
        <f>B7L204C1</f>
        <v>5167</v>
      </c>
      <c r="R11" s="16" t="s">
        <v>18238</v>
      </c>
      <c r="S11" s="17">
        <f>B7L804C6+B7L804C7</f>
        <v>5398.4735819771186</v>
      </c>
      <c r="T11" s="16" t="s">
        <v>18239</v>
      </c>
      <c r="U11" s="23">
        <f>IF(B7L804C8=0,0,B7L804C7/B7L804C8)</f>
        <v>0.95712240164518048</v>
      </c>
      <c r="V11" s="16" t="s">
        <v>18240</v>
      </c>
      <c r="W11" s="23">
        <f>B7L304C15+B7L304C17+B7L404C17+B7L504C19+B7L504C21+B7L604C19+B7L604C21+B7L704C13</f>
        <v>29.445793054735482</v>
      </c>
      <c r="X11" s="16" t="s">
        <v>18241</v>
      </c>
      <c r="Y11" s="23">
        <f>B7L204C15</f>
        <v>5.8087648566128607</v>
      </c>
      <c r="Z11" s="16" t="s">
        <v>18242</v>
      </c>
      <c r="AA11" s="23">
        <f>B7L804C10+B7L804C11</f>
        <v>35.254557911348343</v>
      </c>
      <c r="AB11" s="16" t="s">
        <v>18243</v>
      </c>
      <c r="AC11" s="23">
        <f>IF(B7L804C12=0,0,B7L804C11/B7L804C12)</f>
        <v>0.1647663508139762</v>
      </c>
      <c r="AD11" s="16" t="s">
        <v>18244</v>
      </c>
      <c r="AE11" s="23">
        <f>B7L304C19+B7L404C19+B7L504C23+B7L604C23+B7L704C15</f>
        <v>73.332069141045167</v>
      </c>
      <c r="AF11" s="16" t="s">
        <v>18245</v>
      </c>
      <c r="AG11" s="23">
        <f>B7L304C20+B7L404C20+B7L504C24+B7L604C24+B7L704C16</f>
        <v>190.66337976671744</v>
      </c>
      <c r="AH11" s="16" t="s">
        <v>18246</v>
      </c>
      <c r="AI11" s="17">
        <f>B7L204C9</f>
        <v>3935.5</v>
      </c>
      <c r="AJ11" s="16" t="s">
        <v>18247</v>
      </c>
      <c r="AK11" s="17">
        <f>B7L804C15+B7L804C16</f>
        <v>4126.1633797667173</v>
      </c>
      <c r="AL11" s="16" t="s">
        <v>18248</v>
      </c>
      <c r="AM11" s="23">
        <f>IF(B7L804C17=0,0,B7L804C16/B7L804C17)</f>
        <v>0.95379160682253528</v>
      </c>
      <c r="AN11" s="16" t="s">
        <v>18249</v>
      </c>
      <c r="AO11" s="23">
        <f>B7L304C25+B7L304C27+B7L404C27+B7L504C31+B7L504C33+B7L604C31+B7L604C33+B7L704C21</f>
        <v>31.880870646719391</v>
      </c>
      <c r="AP11" s="16" t="s">
        <v>18250</v>
      </c>
      <c r="AQ11" s="23">
        <f>B7L204C23</f>
        <v>6.1147729692189978</v>
      </c>
      <c r="AR11" s="16" t="s">
        <v>18251</v>
      </c>
      <c r="AS11" s="23">
        <f>B7L804C19+B7L804C20</f>
        <v>37.995643615938391</v>
      </c>
      <c r="AT11" s="16" t="s">
        <v>18252</v>
      </c>
      <c r="AU11" s="23">
        <f>IF(B7L804C21=0,0,B7L804C20/B7L804C21)</f>
        <v>0.16093352782827913</v>
      </c>
      <c r="AV11" s="16" t="s">
        <v>18253</v>
      </c>
      <c r="AW11" s="23">
        <f>B7L304C29+B7L404C29+B7L504C35+B7L604C35+B7L704C23</f>
        <v>78.461470976956647</v>
      </c>
      <c r="AX11" s="16" t="s">
        <v>18254</v>
      </c>
      <c r="AY11" s="23">
        <f>B7L304C30+B7L404C30+B7L504C36+B7L604C36+B7L704C24</f>
        <v>203.9998245400873</v>
      </c>
      <c r="AZ11" s="16" t="s">
        <v>18255</v>
      </c>
      <c r="BA11" s="17">
        <f>B7L204C17</f>
        <v>3854.6666666666665</v>
      </c>
      <c r="BB11" s="16" t="s">
        <v>18256</v>
      </c>
      <c r="BC11" s="17">
        <f>B7L804C24+B7L804C25</f>
        <v>4058.666491206754</v>
      </c>
      <c r="BD11" s="16" t="s">
        <v>18257</v>
      </c>
      <c r="BE11" s="23">
        <f>IF(B7L804C26=0,0,B7L804C25/B7L804C26)</f>
        <v>0.94973722896866242</v>
      </c>
      <c r="BF11" s="16" t="s">
        <v>18258</v>
      </c>
      <c r="BG11" s="23">
        <f>B7L304C35+B7L304C37+B7L404C37+B7L504C43+B7L504C45+B7L604C43+B7L604C45+B7L704C29</f>
        <v>26.161143996144112</v>
      </c>
      <c r="BH11" s="16" t="s">
        <v>18259</v>
      </c>
      <c r="BI11" s="23">
        <f>B7L204C31</f>
        <v>5.7359671338971312</v>
      </c>
      <c r="BJ11" s="16" t="s">
        <v>18260</v>
      </c>
      <c r="BK11" s="23">
        <f>B7L804C28+B7L804C29</f>
        <v>31.897111130041242</v>
      </c>
      <c r="BL11" s="16" t="s">
        <v>18261</v>
      </c>
      <c r="BM11" s="23">
        <f>IF(B7L804C30=0,0,B7L804C29/B7L804C30)</f>
        <v>0.17982716712219432</v>
      </c>
      <c r="BN11" s="16" t="s">
        <v>18262</v>
      </c>
      <c r="BO11" s="23">
        <f>B7L304C39+B7L404C39+B7L504C47+B7L604C47+B7L704C31</f>
        <v>62.031999616292623</v>
      </c>
      <c r="BP11" s="16" t="s">
        <v>18263</v>
      </c>
      <c r="BQ11" s="23">
        <f>B7L304C40+B7L404C40+B7L504C48+B7L604C48+B7L704C32</f>
        <v>161.28319900236079</v>
      </c>
      <c r="BR11" s="16" t="s">
        <v>18264</v>
      </c>
      <c r="BS11" s="17">
        <f>B7L204C25</f>
        <v>3529.5</v>
      </c>
      <c r="BT11" s="16" t="s">
        <v>18265</v>
      </c>
      <c r="BU11" s="17">
        <f>B7L804C33+B7L804C34</f>
        <v>3690.7831990023606</v>
      </c>
      <c r="BV11" s="16" t="s">
        <v>18266</v>
      </c>
      <c r="BW11" s="23">
        <f>IF(B7L804C35=0,0,B7L804C34/B7L804C35)</f>
        <v>0.95630109104052596</v>
      </c>
      <c r="BX11" s="16" t="s">
        <v>18267</v>
      </c>
      <c r="BY11" s="23">
        <f>B7L304C45+B7L304C47+B7L404C47+B7L504C55+B7L504C57+B7L604C55+B7L604C57+B7L704C37</f>
        <v>22.229286959317385</v>
      </c>
      <c r="BZ11" s="16" t="s">
        <v>18268</v>
      </c>
      <c r="CA11" s="23">
        <f>B7L204C39</f>
        <v>5.1210406271358009</v>
      </c>
      <c r="CB11" s="16" t="s">
        <v>18269</v>
      </c>
      <c r="CC11" s="23">
        <f>B7L804C37+B7L804C38</f>
        <v>27.350327586453187</v>
      </c>
      <c r="CD11" s="16" t="s">
        <v>18270</v>
      </c>
      <c r="CE11" s="23">
        <f>IF(B7L804C39=0,0,B7L804C38/B7L804C39)</f>
        <v>0.18723873090544951</v>
      </c>
      <c r="CF11" s="16" t="s">
        <v>18271</v>
      </c>
      <c r="CG11" s="23">
        <f>B7L304C49+B7L404C49+B7L504C59+B7L604C59+B7L704C39</f>
        <v>51.793366276245635</v>
      </c>
      <c r="CH11" s="16" t="s">
        <v>18272</v>
      </c>
      <c r="CI11" s="23">
        <f>B7L304C50+B7L404C50+B7L504C60+B7L604C60+B7L704C40</f>
        <v>134.66275231823866</v>
      </c>
      <c r="CJ11" s="16" t="s">
        <v>18273</v>
      </c>
      <c r="CK11" s="17">
        <f>B7L204C33</f>
        <v>3201</v>
      </c>
      <c r="CL11" s="16" t="s">
        <v>18274</v>
      </c>
      <c r="CM11" s="17">
        <f>B7L804C42+B7L804C43</f>
        <v>3335.6627523182387</v>
      </c>
      <c r="CN11" s="16" t="s">
        <v>18275</v>
      </c>
      <c r="CO11" s="23">
        <f>IF(B7L804C44=0,0,B7L804C43/B7L804C44)</f>
        <v>0.95962938632670525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120.88564655833483</v>
      </c>
      <c r="F12" s="16" t="s">
        <v>18277</v>
      </c>
      <c r="G12" s="23">
        <f>B7L205C7</f>
        <v>24.187496934827333</v>
      </c>
      <c r="H12" s="16" t="s">
        <v>18278</v>
      </c>
      <c r="I12" s="23">
        <f>B7L805C1+B7L805C2</f>
        <v>145.07314349316215</v>
      </c>
      <c r="J12" s="16" t="s">
        <v>18279</v>
      </c>
      <c r="K12" s="23">
        <f>IF(B7L805C3=0,0,B7L805C2/B7L805C3)</f>
        <v>0.16672622066652457</v>
      </c>
      <c r="L12" s="16" t="s">
        <v>18280</v>
      </c>
      <c r="M12" s="23">
        <f>B7L305C9+B7L405C9+B7L505C11+B7L605C11+B7L705C7</f>
        <v>277.7795281708415</v>
      </c>
      <c r="N12" s="16" t="s">
        <v>18281</v>
      </c>
      <c r="O12" s="23">
        <f>B7L305C10+B7L405C10+B7L505C12+B7L605C12+B7L705C8</f>
        <v>722.22677324418805</v>
      </c>
      <c r="P12" s="16" t="s">
        <v>18282</v>
      </c>
      <c r="Q12" s="17">
        <f>B7L205C1</f>
        <v>16860</v>
      </c>
      <c r="R12" s="16" t="s">
        <v>18283</v>
      </c>
      <c r="S12" s="17">
        <f>B7L805C6+B7L805C7</f>
        <v>17582.226773244187</v>
      </c>
      <c r="T12" s="16" t="s">
        <v>18284</v>
      </c>
      <c r="U12" s="23">
        <f>IF(B7L805C8=0,0,B7L805C7/B7L805C8)</f>
        <v>0.958922906491956</v>
      </c>
      <c r="V12" s="16" t="s">
        <v>18285</v>
      </c>
      <c r="W12" s="23">
        <f>B7L305C15+B7L305C17+B7L405C17+B7L505C19+B7L505C21+B7L605C19+B7L605C21+B7L705C13</f>
        <v>139.06640787428415</v>
      </c>
      <c r="X12" s="16" t="s">
        <v>18286</v>
      </c>
      <c r="Y12" s="23">
        <f>B7L205C15</f>
        <v>26.726517505048246</v>
      </c>
      <c r="Z12" s="16" t="s">
        <v>18287</v>
      </c>
      <c r="AA12" s="23">
        <f>B7L805C10+B7L805C11</f>
        <v>165.79292537933239</v>
      </c>
      <c r="AB12" s="16" t="s">
        <v>18288</v>
      </c>
      <c r="AC12" s="23">
        <f>IF(B7L805C12=0,0,B7L805C11/B7L805C12)</f>
        <v>0.16120420967238661</v>
      </c>
      <c r="AD12" s="16" t="s">
        <v>18289</v>
      </c>
      <c r="AE12" s="23">
        <f>B7L305C19+B7L405C19+B7L505C23+B7L605C23+B7L705C15</f>
        <v>325.12582987356279</v>
      </c>
      <c r="AF12" s="16" t="s">
        <v>18290</v>
      </c>
      <c r="AG12" s="23">
        <f>B7L305C20+B7L405C20+B7L505C24+B7L605C24+B7L705C16</f>
        <v>845.32715767126319</v>
      </c>
      <c r="AH12" s="16" t="s">
        <v>18291</v>
      </c>
      <c r="AI12" s="17">
        <f>B7L205C9</f>
        <v>18107.5</v>
      </c>
      <c r="AJ12" s="16" t="s">
        <v>18292</v>
      </c>
      <c r="AK12" s="17">
        <f>B7L805C15+B7L805C16</f>
        <v>18952.827157671265</v>
      </c>
      <c r="AL12" s="16" t="s">
        <v>18293</v>
      </c>
      <c r="AM12" s="23">
        <f>IF(B7L805C17=0,0,B7L805C16/B7L805C17)</f>
        <v>0.95539836085461716</v>
      </c>
      <c r="AN12" s="16" t="s">
        <v>18294</v>
      </c>
      <c r="AO12" s="23">
        <f>B7L305C25+B7L305C27+B7L405C27+B7L505C31+B7L505C33+B7L605C31+B7L605C33+B7L705C21</f>
        <v>146.46416616531656</v>
      </c>
      <c r="AP12" s="16" t="s">
        <v>18295</v>
      </c>
      <c r="AQ12" s="23">
        <f>B7L205C23</f>
        <v>29.293696620698999</v>
      </c>
      <c r="AR12" s="16" t="s">
        <v>18296</v>
      </c>
      <c r="AS12" s="23">
        <f>B7L805C19+B7L805C20</f>
        <v>175.75786278601555</v>
      </c>
      <c r="AT12" s="16" t="s">
        <v>18297</v>
      </c>
      <c r="AU12" s="23">
        <f>IF(B7L805C21=0,0,B7L805C20/B7L805C21)</f>
        <v>0.16667076030825403</v>
      </c>
      <c r="AV12" s="16" t="s">
        <v>18298</v>
      </c>
      <c r="AW12" s="23">
        <f>B7L305C29+B7L405C29+B7L505C35+B7L605C35+B7L705C23</f>
        <v>345.67107190924111</v>
      </c>
      <c r="AX12" s="16" t="s">
        <v>18299</v>
      </c>
      <c r="AY12" s="23">
        <f>B7L305C30+B7L405C30+B7L505C36+B7L605C36+B7L705C24</f>
        <v>898.74478696402684</v>
      </c>
      <c r="AZ12" s="16" t="s">
        <v>18300</v>
      </c>
      <c r="BA12" s="17">
        <f>B7L205C17</f>
        <v>18466.333333333332</v>
      </c>
      <c r="BB12" s="16" t="s">
        <v>18301</v>
      </c>
      <c r="BC12" s="17">
        <f>B7L805C24+B7L805C25</f>
        <v>19365.078120297359</v>
      </c>
      <c r="BD12" s="16" t="s">
        <v>18302</v>
      </c>
      <c r="BE12" s="23">
        <f>IF(B7L805C26=0,0,B7L805C25/B7L805C26)</f>
        <v>0.95358940555876126</v>
      </c>
      <c r="BF12" s="16" t="s">
        <v>18303</v>
      </c>
      <c r="BG12" s="23">
        <f>B7L305C35+B7L305C37+B7L405C37+B7L505C43+B7L505C45+B7L605C43+B7L605C45+B7L705C29</f>
        <v>133.79667687939565</v>
      </c>
      <c r="BH12" s="16" t="s">
        <v>18304</v>
      </c>
      <c r="BI12" s="23">
        <f>B7L205C31</f>
        <v>29.860507187484316</v>
      </c>
      <c r="BJ12" s="16" t="s">
        <v>18305</v>
      </c>
      <c r="BK12" s="23">
        <f>B7L805C28+B7L805C29</f>
        <v>163.65718406687995</v>
      </c>
      <c r="BL12" s="16" t="s">
        <v>18306</v>
      </c>
      <c r="BM12" s="23">
        <f>IF(B7L805C30=0,0,B7L805C29/B7L805C30)</f>
        <v>0.18245766208027603</v>
      </c>
      <c r="BN12" s="16" t="s">
        <v>18307</v>
      </c>
      <c r="BO12" s="23">
        <f>B7L305C39+B7L405C39+B7L505C47+B7L605C47+B7L705C31</f>
        <v>319.51035418917604</v>
      </c>
      <c r="BP12" s="16" t="s">
        <v>18308</v>
      </c>
      <c r="BQ12" s="23">
        <f>B7L305C40+B7L405C40+B7L505C48+B7L605C48+B7L705C32</f>
        <v>830.72692089185784</v>
      </c>
      <c r="BR12" s="16" t="s">
        <v>18309</v>
      </c>
      <c r="BS12" s="17">
        <f>B7L205C25</f>
        <v>18374</v>
      </c>
      <c r="BT12" s="16" t="s">
        <v>18310</v>
      </c>
      <c r="BU12" s="17">
        <f>B7L805C33+B7L805C34</f>
        <v>19204.726920891859</v>
      </c>
      <c r="BV12" s="16" t="s">
        <v>18311</v>
      </c>
      <c r="BW12" s="23">
        <f>IF(B7L805C35=0,0,B7L805C34/B7L805C35)</f>
        <v>0.9567436223220569</v>
      </c>
      <c r="BX12" s="16" t="s">
        <v>18312</v>
      </c>
      <c r="BY12" s="23">
        <f>B7L305C45+B7L305C47+B7L405C47+B7L505C55+B7L505C57+B7L605C55+B7L605C57+B7L705C37</f>
        <v>112.60348200700803</v>
      </c>
      <c r="BZ12" s="16" t="s">
        <v>18313</v>
      </c>
      <c r="CA12" s="23">
        <f>B7L205C39</f>
        <v>25.508893655593535</v>
      </c>
      <c r="CB12" s="16" t="s">
        <v>18314</v>
      </c>
      <c r="CC12" s="23">
        <f>B7L805C37+B7L805C38</f>
        <v>138.11237566260155</v>
      </c>
      <c r="CD12" s="16" t="s">
        <v>18315</v>
      </c>
      <c r="CE12" s="23">
        <f>IF(B7L805C39=0,0,B7L805C38/B7L805C39)</f>
        <v>0.18469665396177024</v>
      </c>
      <c r="CF12" s="16" t="s">
        <v>18316</v>
      </c>
      <c r="CG12" s="23">
        <f>B7L305C49+B7L405C49+B7L505C59+B7L605C59+B7L705C39</f>
        <v>270.82240614854419</v>
      </c>
      <c r="CH12" s="16" t="s">
        <v>18317</v>
      </c>
      <c r="CI12" s="23">
        <f>B7L305C50+B7L405C50+B7L505C60+B7L605C60+B7L705C40</f>
        <v>704.13825598621497</v>
      </c>
      <c r="CJ12" s="16" t="s">
        <v>18318</v>
      </c>
      <c r="CK12" s="17">
        <f>B7L205C33</f>
        <v>15944.8</v>
      </c>
      <c r="CL12" s="16" t="s">
        <v>18319</v>
      </c>
      <c r="CM12" s="17">
        <f>B7L805C42+B7L805C43</f>
        <v>16648.938255986213</v>
      </c>
      <c r="CN12" s="16" t="s">
        <v>18320</v>
      </c>
      <c r="CO12" s="23">
        <f>IF(B7L805C44=0,0,B7L805C43/B7L805C44)</f>
        <v>0.95770671707950883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1479.0686137550169</v>
      </c>
      <c r="F13" s="16" t="s">
        <v>18322</v>
      </c>
      <c r="G13" s="23">
        <f>B7L206C7</f>
        <v>256.2110106809975</v>
      </c>
      <c r="H13" s="16" t="s">
        <v>18323</v>
      </c>
      <c r="I13" s="17">
        <f>B7L806C1+B7L806C2</f>
        <v>1735.2796244360145</v>
      </c>
      <c r="J13" s="16" t="s">
        <v>18324</v>
      </c>
      <c r="K13" s="23">
        <f>IF(B7L806C3=0,0,B7L806C2/B7L806C3)</f>
        <v>0.1476482562654817</v>
      </c>
      <c r="L13" s="16" t="s">
        <v>18325</v>
      </c>
      <c r="M13" s="17">
        <f>B7L306C9+B7L406C9+B7L506C11+B7L606C11+B7L706C7</f>
        <v>3721.1999703125939</v>
      </c>
      <c r="N13" s="16" t="s">
        <v>18326</v>
      </c>
      <c r="O13" s="17">
        <f>B7L306C10+B7L406C10+B7L506C12+B7L606C12+B7L706C8</f>
        <v>9675.1199228127443</v>
      </c>
      <c r="P13" s="16" t="s">
        <v>18327</v>
      </c>
      <c r="Q13" s="17">
        <f>B7L206C1</f>
        <v>178593</v>
      </c>
      <c r="R13" s="16" t="s">
        <v>18328</v>
      </c>
      <c r="S13" s="17">
        <f>B7L806C6+B7L806C7</f>
        <v>188268.11992281274</v>
      </c>
      <c r="T13" s="16" t="s">
        <v>18329</v>
      </c>
      <c r="U13" s="23">
        <f>IF(B7L806C8=0,0,B7L806C7/B7L806C8)</f>
        <v>0.94860988718228345</v>
      </c>
      <c r="V13" s="16" t="s">
        <v>18330</v>
      </c>
      <c r="W13" s="17">
        <f>B7L306C15+B7L306C17+B7L406C17+B7L506C19+B7L506C21+B7L606C19+B7L606C21+B7L706C13</f>
        <v>1448.2377461653662</v>
      </c>
      <c r="X13" s="16" t="s">
        <v>18331</v>
      </c>
      <c r="Y13" s="23">
        <f>B7L206C15</f>
        <v>247.99831898243622</v>
      </c>
      <c r="Z13" s="16" t="s">
        <v>18332</v>
      </c>
      <c r="AA13" s="17">
        <f>B7L806C10+B7L806C11</f>
        <v>1696.2360651478025</v>
      </c>
      <c r="AB13" s="16" t="s">
        <v>18333</v>
      </c>
      <c r="AC13" s="23">
        <f>IF(B7L806C12=0,0,B7L806C11/B7L806C12)</f>
        <v>0.14620507373826339</v>
      </c>
      <c r="AD13" s="16" t="s">
        <v>18334</v>
      </c>
      <c r="AE13" s="17">
        <f>B7L306C19+B7L406C19+B7L506C23+B7L606C23+B7L706C15</f>
        <v>3657.4400751195144</v>
      </c>
      <c r="AF13" s="16" t="s">
        <v>18335</v>
      </c>
      <c r="AG13" s="17">
        <f>B7L306C20+B7L406C20+B7L506C24+B7L606C24+B7L706C16</f>
        <v>9509.3441953107376</v>
      </c>
      <c r="AH13" s="16" t="s">
        <v>18336</v>
      </c>
      <c r="AI13" s="17">
        <f>B7L206C9</f>
        <v>168021.5</v>
      </c>
      <c r="AJ13" s="16" t="s">
        <v>18337</v>
      </c>
      <c r="AK13" s="17">
        <f>B7L806C15+B7L806C16</f>
        <v>177530.84419531072</v>
      </c>
      <c r="AL13" s="16" t="s">
        <v>18338</v>
      </c>
      <c r="AM13" s="23">
        <f>IF(B7L806C17=0,0,B7L806C16/B7L806C17)</f>
        <v>0.94643553778830114</v>
      </c>
      <c r="AN13" s="16" t="s">
        <v>18339</v>
      </c>
      <c r="AO13" s="17">
        <f>B7L306C25+B7L306C27+B7L406C27+B7L506C31+B7L506C33+B7L606C31+B7L606C33+B7L706C21</f>
        <v>1499.2544747783277</v>
      </c>
      <c r="AP13" s="16" t="s">
        <v>18340</v>
      </c>
      <c r="AQ13" s="23">
        <f>B7L206C23</f>
        <v>269.40799242531085</v>
      </c>
      <c r="AR13" s="16" t="s">
        <v>18341</v>
      </c>
      <c r="AS13" s="17">
        <f>B7L806C19+B7L806C20</f>
        <v>1768.6624672036385</v>
      </c>
      <c r="AT13" s="16" t="s">
        <v>18342</v>
      </c>
      <c r="AU13" s="23">
        <f>IF(B7L806C21=0,0,B7L806C20/B7L806C21)</f>
        <v>0.15232301098765388</v>
      </c>
      <c r="AV13" s="16" t="s">
        <v>18343</v>
      </c>
      <c r="AW13" s="17">
        <f>B7L306C29+B7L406C29+B7L506C35+B7L606C35+B7L706C23</f>
        <v>3842.294457080804</v>
      </c>
      <c r="AX13" s="16" t="s">
        <v>18344</v>
      </c>
      <c r="AY13" s="17">
        <f>B7L306C30+B7L406C30+B7L506C36+B7L606C36+B7L706C24</f>
        <v>9989.9655884100903</v>
      </c>
      <c r="AZ13" s="16" t="s">
        <v>18345</v>
      </c>
      <c r="BA13" s="17">
        <f>B7L206C17</f>
        <v>169831</v>
      </c>
      <c r="BB13" s="16" t="s">
        <v>18346</v>
      </c>
      <c r="BC13" s="17">
        <f>B7L806C24+B7L806C25</f>
        <v>179820.96558841009</v>
      </c>
      <c r="BD13" s="16" t="s">
        <v>18347</v>
      </c>
      <c r="BE13" s="23">
        <f>IF(B7L806C26=0,0,B7L806C25/B7L806C26)</f>
        <v>0.94444493412811492</v>
      </c>
      <c r="BF13" s="16" t="s">
        <v>18348</v>
      </c>
      <c r="BG13" s="17">
        <f>B7L306C35+B7L306C37+B7L406C37+B7L506C43+B7L506C45+B7L606C43+B7L606C45+B7L706C29</f>
        <v>1531.3625672294554</v>
      </c>
      <c r="BH13" s="16" t="s">
        <v>18349</v>
      </c>
      <c r="BI13" s="23">
        <f>B7L206C31</f>
        <v>280.32172742148538</v>
      </c>
      <c r="BJ13" s="16" t="s">
        <v>18350</v>
      </c>
      <c r="BK13" s="17">
        <f>B7L806C28+B7L806C29</f>
        <v>1811.6842946509407</v>
      </c>
      <c r="BL13" s="16" t="s">
        <v>18351</v>
      </c>
      <c r="BM13" s="23">
        <f>IF(B7L806C30=0,0,B7L806C29/B7L806C30)</f>
        <v>0.15472989871863702</v>
      </c>
      <c r="BN13" s="16" t="s">
        <v>18352</v>
      </c>
      <c r="BO13" s="17">
        <f>B7L306C39+B7L406C39+B7L506C47+B7L606C47+B7L706C31</f>
        <v>3944.1229986745047</v>
      </c>
      <c r="BP13" s="16" t="s">
        <v>18353</v>
      </c>
      <c r="BQ13" s="17">
        <f>B7L306C40+B7L406C40+B7L506C48+B7L606C48+B7L706C32</f>
        <v>10254.719796553713</v>
      </c>
      <c r="BR13" s="16" t="s">
        <v>18354</v>
      </c>
      <c r="BS13" s="17">
        <f>B7L206C25</f>
        <v>172489.75</v>
      </c>
      <c r="BT13" s="16" t="s">
        <v>18355</v>
      </c>
      <c r="BU13" s="17">
        <f>B7L806C33+B7L806C34</f>
        <v>182744.46979655372</v>
      </c>
      <c r="BV13" s="16" t="s">
        <v>18356</v>
      </c>
      <c r="BW13" s="23">
        <f>IF(B7L806C35=0,0,B7L806C34/B7L806C35)</f>
        <v>0.94388492408021907</v>
      </c>
      <c r="BX13" s="16" t="s">
        <v>18357</v>
      </c>
      <c r="BY13" s="17">
        <f>B7L306C45+B7L306C47+B7L406C47+B7L506C55+B7L506C57+B7L606C55+B7L606C57+B7L706C37</f>
        <v>1467.0958153762199</v>
      </c>
      <c r="BZ13" s="16" t="s">
        <v>18358</v>
      </c>
      <c r="CA13" s="23">
        <f>B7L206C39</f>
        <v>259.92744804381715</v>
      </c>
      <c r="CB13" s="16" t="s">
        <v>18359</v>
      </c>
      <c r="CC13" s="17">
        <f>B7L806C37+B7L806C38</f>
        <v>1727.023263420037</v>
      </c>
      <c r="CD13" s="16" t="s">
        <v>18360</v>
      </c>
      <c r="CE13" s="23">
        <f>IF(B7L806C39=0,0,B7L806C38/B7L806C39)</f>
        <v>0.15050604907838988</v>
      </c>
      <c r="CF13" s="16" t="s">
        <v>18361</v>
      </c>
      <c r="CG13" s="17">
        <f>B7L306C49+B7L406C49+B7L506C59+B7L606C59+B7L706C39</f>
        <v>3795.8234680572091</v>
      </c>
      <c r="CH13" s="16" t="s">
        <v>18362</v>
      </c>
      <c r="CI13" s="17">
        <f>B7L306C50+B7L406C50+B7L506C60+B7L606C60+B7L706C40</f>
        <v>9869.1410169487426</v>
      </c>
      <c r="CJ13" s="16" t="s">
        <v>18363</v>
      </c>
      <c r="CK13" s="17">
        <f>B7L206C33</f>
        <v>162472.4</v>
      </c>
      <c r="CL13" s="16" t="s">
        <v>18364</v>
      </c>
      <c r="CM13" s="17">
        <f>B7L806C42+B7L806C43</f>
        <v>172341.54101694873</v>
      </c>
      <c r="CN13" s="16" t="s">
        <v>18365</v>
      </c>
      <c r="CO13" s="23">
        <f>IF(B7L806C44=0,0,B7L806C43/B7L806C44)</f>
        <v>0.94273498450394988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33.883752229886937</v>
      </c>
      <c r="F14" s="16" t="s">
        <v>18367</v>
      </c>
      <c r="G14" s="23">
        <f>B7L207C7</f>
        <v>8.2949055324538339</v>
      </c>
      <c r="H14" s="16" t="s">
        <v>18368</v>
      </c>
      <c r="I14" s="23">
        <f>B7L807C1+B7L807C2</f>
        <v>42.178657762340769</v>
      </c>
      <c r="J14" s="16" t="s">
        <v>18369</v>
      </c>
      <c r="K14" s="23">
        <f>IF(B7L807C3=0,0,B7L807C2/B7L807C3)</f>
        <v>0.19666120195650094</v>
      </c>
      <c r="L14" s="16" t="s">
        <v>18370</v>
      </c>
      <c r="M14" s="23">
        <f>B7L307C9+B7L407C9+B7L507C11+B7L607C11+B7L707C7</f>
        <v>78.742485224378129</v>
      </c>
      <c r="N14" s="16" t="s">
        <v>18371</v>
      </c>
      <c r="O14" s="23">
        <f>B7L307C10+B7L407C10+B7L507C12+B7L607C12+B7L707C8</f>
        <v>204.73046158338315</v>
      </c>
      <c r="P14" s="16" t="s">
        <v>18372</v>
      </c>
      <c r="Q14" s="17">
        <f>B7L207C1</f>
        <v>5782</v>
      </c>
      <c r="R14" s="16" t="s">
        <v>18373</v>
      </c>
      <c r="S14" s="17">
        <f>B7L807C6+B7L807C7</f>
        <v>5986.7304615833827</v>
      </c>
      <c r="T14" s="16" t="s">
        <v>18374</v>
      </c>
      <c r="U14" s="23">
        <f>IF(B7L807C8=0,0,B7L807C7/B7L807C8)</f>
        <v>0.96580262584107801</v>
      </c>
      <c r="V14" s="16" t="s">
        <v>18375</v>
      </c>
      <c r="W14" s="23">
        <f>B7L307C15+B7L307C17+B7L407C17+B7L507C19+B7L507C21+B7L607C19+B7L607C21+B7L707C13</f>
        <v>34.161494969330882</v>
      </c>
      <c r="X14" s="16" t="s">
        <v>18376</v>
      </c>
      <c r="Y14" s="23">
        <f>B7L207C15</f>
        <v>8.2382469945838341</v>
      </c>
      <c r="Z14" s="16" t="s">
        <v>18377</v>
      </c>
      <c r="AA14" s="23">
        <f>B7L807C10+B7L807C11</f>
        <v>42.399741963914714</v>
      </c>
      <c r="AB14" s="16" t="s">
        <v>18378</v>
      </c>
      <c r="AC14" s="23">
        <f>IF(B7L807C12=0,0,B7L807C11/B7L807C12)</f>
        <v>0.19429946063339693</v>
      </c>
      <c r="AD14" s="16" t="s">
        <v>18379</v>
      </c>
      <c r="AE14" s="23">
        <f>B7L307C19+B7L407C19+B7L507C23+B7L607C23+B7L707C15</f>
        <v>80.023974966319841</v>
      </c>
      <c r="AF14" s="16" t="s">
        <v>18380</v>
      </c>
      <c r="AG14" s="23">
        <f>B7L307C20+B7L407C20+B7L507C24+B7L607C24+B7L707C16</f>
        <v>208.0623349124316</v>
      </c>
      <c r="AH14" s="16" t="s">
        <v>18381</v>
      </c>
      <c r="AI14" s="17">
        <f>B7L207C9</f>
        <v>5581.5</v>
      </c>
      <c r="AJ14" s="16" t="s">
        <v>18382</v>
      </c>
      <c r="AK14" s="17">
        <f>B7L807C15+B7L807C16</f>
        <v>5789.5623349124317</v>
      </c>
      <c r="AL14" s="16" t="s">
        <v>18383</v>
      </c>
      <c r="AM14" s="23">
        <f>IF(B7L807C17=0,0,B7L807C16/B7L807C17)</f>
        <v>0.96406251062230275</v>
      </c>
      <c r="AN14" s="16" t="s">
        <v>18384</v>
      </c>
      <c r="AO14" s="23">
        <f>B7L307C25+B7L307C27+B7L407C27+B7L507C31+B7L507C33+B7L607C31+B7L607C33+B7L707C21</f>
        <v>35.899554487430862</v>
      </c>
      <c r="AP14" s="16" t="s">
        <v>18385</v>
      </c>
      <c r="AQ14" s="23">
        <f>B7L207C23</f>
        <v>9.1446630689790158</v>
      </c>
      <c r="AR14" s="16" t="s">
        <v>18386</v>
      </c>
      <c r="AS14" s="23">
        <f>B7L807C19+B7L807C20</f>
        <v>45.044217556409876</v>
      </c>
      <c r="AT14" s="16" t="s">
        <v>18387</v>
      </c>
      <c r="AU14" s="23">
        <f>IF(B7L807C21=0,0,B7L807C20/B7L807C21)</f>
        <v>0.20301524957175582</v>
      </c>
      <c r="AV14" s="16" t="s">
        <v>18388</v>
      </c>
      <c r="AW14" s="23">
        <f>B7L307C29+B7L407C29+B7L507C35+B7L607C35+B7L707C23</f>
        <v>84.015035800869725</v>
      </c>
      <c r="AX14" s="16" t="s">
        <v>18389</v>
      </c>
      <c r="AY14" s="23">
        <f>B7L307C30+B7L407C30+B7L507C36+B7L607C36+B7L707C24</f>
        <v>218.43909308226134</v>
      </c>
      <c r="AZ14" s="16" t="s">
        <v>18390</v>
      </c>
      <c r="BA14" s="17">
        <f>B7L207C17</f>
        <v>5764.6666666666661</v>
      </c>
      <c r="BB14" s="16" t="s">
        <v>18391</v>
      </c>
      <c r="BC14" s="17">
        <f>B7L807C24+B7L807C25</f>
        <v>5983.1057597489271</v>
      </c>
      <c r="BD14" s="16" t="s">
        <v>18392</v>
      </c>
      <c r="BE14" s="23">
        <f>IF(B7L807C26=0,0,B7L807C25/B7L807C26)</f>
        <v>0.96349068496301704</v>
      </c>
      <c r="BF14" s="16" t="s">
        <v>18393</v>
      </c>
      <c r="BG14" s="23">
        <f>B7L307C35+B7L307C37+B7L407C37+B7L507C43+B7L507C45+B7L607C43+B7L607C45+B7L707C29</f>
        <v>41.829612166679269</v>
      </c>
      <c r="BH14" s="16" t="s">
        <v>18394</v>
      </c>
      <c r="BI14" s="23">
        <f>B7L207C31</f>
        <v>9.4750311325694145</v>
      </c>
      <c r="BJ14" s="16" t="s">
        <v>18395</v>
      </c>
      <c r="BK14" s="23">
        <f>B7L807C28+B7L807C29</f>
        <v>51.304643299248681</v>
      </c>
      <c r="BL14" s="16" t="s">
        <v>18396</v>
      </c>
      <c r="BM14" s="23">
        <f>IF(B7L807C30=0,0,B7L807C29/B7L807C30)</f>
        <v>0.18468174658780193</v>
      </c>
      <c r="BN14" s="16" t="s">
        <v>18397</v>
      </c>
      <c r="BO14" s="23">
        <f>B7L307C39+B7L407C39+B7L507C47+B7L607C47+B7L707C31</f>
        <v>100.10308824423595</v>
      </c>
      <c r="BP14" s="16" t="s">
        <v>18398</v>
      </c>
      <c r="BQ14" s="23">
        <f>B7L307C40+B7L407C40+B7L507C48+B7L607C48+B7L707C32</f>
        <v>260.26802943501343</v>
      </c>
      <c r="BR14" s="16" t="s">
        <v>18399</v>
      </c>
      <c r="BS14" s="17">
        <f>B7L207C25</f>
        <v>5830.25</v>
      </c>
      <c r="BT14" s="16" t="s">
        <v>18400</v>
      </c>
      <c r="BU14" s="17">
        <f>B7L807C33+B7L807C34</f>
        <v>6090.5180294350139</v>
      </c>
      <c r="BV14" s="16" t="s">
        <v>18401</v>
      </c>
      <c r="BW14" s="23">
        <f>IF(B7L807C35=0,0,B7L807C34/B7L807C35)</f>
        <v>0.95726668434816908</v>
      </c>
      <c r="BX14" s="16" t="s">
        <v>18402</v>
      </c>
      <c r="BY14" s="23">
        <f>B7L307C45+B7L307C47+B7L407C47+B7L507C55+B7L507C57+B7L607C55+B7L607C57+B7L707C37</f>
        <v>45.492448611951644</v>
      </c>
      <c r="BZ14" s="16" t="s">
        <v>18403</v>
      </c>
      <c r="CA14" s="23">
        <f>B7L207C39</f>
        <v>9.0313335046257492</v>
      </c>
      <c r="CB14" s="16" t="s">
        <v>18404</v>
      </c>
      <c r="CC14" s="23">
        <f>B7L807C37+B7L807C38</f>
        <v>54.523782116577394</v>
      </c>
      <c r="CD14" s="16" t="s">
        <v>18405</v>
      </c>
      <c r="CE14" s="23">
        <f>IF(B7L807C39=0,0,B7L807C38/B7L807C39)</f>
        <v>0.1656402610757236</v>
      </c>
      <c r="CF14" s="16" t="s">
        <v>18406</v>
      </c>
      <c r="CG14" s="23">
        <f>B7L307C49+B7L407C49+B7L507C59+B7L607C59+B7L707C39</f>
        <v>109.76788854173402</v>
      </c>
      <c r="CH14" s="16" t="s">
        <v>18407</v>
      </c>
      <c r="CI14" s="23">
        <f>B7L307C50+B7L407C50+B7L507C60+B7L607C60+B7L707C40</f>
        <v>285.39651020850852</v>
      </c>
      <c r="CJ14" s="16" t="s">
        <v>18408</v>
      </c>
      <c r="CK14" s="17">
        <f>B7L207C33</f>
        <v>5645.2000000000007</v>
      </c>
      <c r="CL14" s="16" t="s">
        <v>18409</v>
      </c>
      <c r="CM14" s="17">
        <f>B7L807C42+B7L807C43</f>
        <v>5930.5965102085092</v>
      </c>
      <c r="CN14" s="16" t="s">
        <v>18410</v>
      </c>
      <c r="CO14" s="23">
        <f>IF(B7L807C44=0,0,B7L807C43/B7L807C44)</f>
        <v>0.95187726736808898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0.09</v>
      </c>
      <c r="F15" s="16" t="s">
        <v>18412</v>
      </c>
      <c r="G15" s="23">
        <f>B7L208C7</f>
        <v>5.1645900928456938E-2</v>
      </c>
      <c r="H15" s="16" t="s">
        <v>18413</v>
      </c>
      <c r="I15" s="23">
        <f>B7L808C1+B7L808C2</f>
        <v>0.14164590092845694</v>
      </c>
      <c r="J15" s="16" t="s">
        <v>18414</v>
      </c>
      <c r="K15" s="23">
        <f>IF(B7L808C3=0,0,B7L808C2/B7L808C3)</f>
        <v>0.36461274622089096</v>
      </c>
      <c r="L15" s="16" t="s">
        <v>18415</v>
      </c>
      <c r="M15" s="23">
        <f>B7L308C9+B7L408C9+B7L508C11+B7L608C11+B7L708C7</f>
        <v>0.18</v>
      </c>
      <c r="N15" s="16" t="s">
        <v>18416</v>
      </c>
      <c r="O15" s="23">
        <f>B7L308C10+B7L408C10+B7L508C12+B7L608C12+B7L708C8</f>
        <v>0.46799999999999997</v>
      </c>
      <c r="P15" s="16" t="s">
        <v>18417</v>
      </c>
      <c r="Q15" s="17">
        <f>B7L208C1</f>
        <v>36</v>
      </c>
      <c r="R15" s="16" t="s">
        <v>18418</v>
      </c>
      <c r="S15" s="23">
        <f>B7L808C6+B7L808C7</f>
        <v>36.468000000000004</v>
      </c>
      <c r="T15" s="16" t="s">
        <v>18419</v>
      </c>
      <c r="U15" s="23">
        <f>IF(B7L808C8=0,0,B7L808C7/B7L808C8)</f>
        <v>0.98716683119447179</v>
      </c>
      <c r="V15" s="16" t="s">
        <v>18420</v>
      </c>
      <c r="W15" s="23">
        <f>B7L308C15+B7L308C17+B7L408C17+B7L508C19+B7L508C21+B7L608C19+B7L608C21+B7L708C13</f>
        <v>0.17374999999999999</v>
      </c>
      <c r="X15" s="16" t="s">
        <v>18421</v>
      </c>
      <c r="Y15" s="23">
        <f>B7L208C15</f>
        <v>0.10258141469561526</v>
      </c>
      <c r="Z15" s="16" t="s">
        <v>18422</v>
      </c>
      <c r="AA15" s="23">
        <f>B7L808C10+B7L808C11</f>
        <v>0.27633141469561523</v>
      </c>
      <c r="AB15" s="16" t="s">
        <v>18423</v>
      </c>
      <c r="AC15" s="23">
        <f>IF(B7L808C12=0,0,B7L808C11/B7L808C12)</f>
        <v>0.3712260323662831</v>
      </c>
      <c r="AD15" s="16" t="s">
        <v>18424</v>
      </c>
      <c r="AE15" s="23">
        <f>B7L308C19+B7L408C19+B7L508C23+B7L608C23+B7L708C15</f>
        <v>0.34749999999999998</v>
      </c>
      <c r="AF15" s="16" t="s">
        <v>18425</v>
      </c>
      <c r="AG15" s="23">
        <f>B7L308C20+B7L408C20+B7L508C24+B7L608C24+B7L708C16</f>
        <v>0.90349999999999997</v>
      </c>
      <c r="AH15" s="16" t="s">
        <v>18426</v>
      </c>
      <c r="AI15" s="23">
        <f>B7L208C9</f>
        <v>69.5</v>
      </c>
      <c r="AJ15" s="16" t="s">
        <v>18427</v>
      </c>
      <c r="AK15" s="23">
        <f>B7L808C15+B7L808C16</f>
        <v>70.403499999999994</v>
      </c>
      <c r="AL15" s="16" t="s">
        <v>18428</v>
      </c>
      <c r="AM15" s="23">
        <f>IF(B7L808C17=0,0,B7L808C16/B7L808C17)</f>
        <v>0.98716683119447191</v>
      </c>
      <c r="AN15" s="16" t="s">
        <v>18429</v>
      </c>
      <c r="AO15" s="23">
        <f>B7L308C25+B7L308C27+B7L408C27+B7L508C31+B7L508C33+B7L608C31+B7L608C33+B7L708C21</f>
        <v>0.16750000000000001</v>
      </c>
      <c r="AP15" s="16" t="s">
        <v>18430</v>
      </c>
      <c r="AQ15" s="23">
        <f>B7L208C23</f>
        <v>0.106284102975875</v>
      </c>
      <c r="AR15" s="16" t="s">
        <v>18431</v>
      </c>
      <c r="AS15" s="23">
        <f>B7L808C19+B7L808C20</f>
        <v>0.27378410297587502</v>
      </c>
      <c r="AT15" s="16" t="s">
        <v>18432</v>
      </c>
      <c r="AU15" s="23">
        <f>IF(B7L808C21=0,0,B7L808C20/B7L808C21)</f>
        <v>0.38820406963234244</v>
      </c>
      <c r="AV15" s="16" t="s">
        <v>18433</v>
      </c>
      <c r="AW15" s="23">
        <f>B7L308C29+B7L408C29+B7L508C35+B7L608C35+B7L708C23</f>
        <v>0.33500000000000002</v>
      </c>
      <c r="AX15" s="16" t="s">
        <v>18434</v>
      </c>
      <c r="AY15" s="23">
        <f>B7L308C30+B7L408C30+B7L508C36+B7L608C36+B7L708C24</f>
        <v>0.87100000000000011</v>
      </c>
      <c r="AZ15" s="16" t="s">
        <v>18435</v>
      </c>
      <c r="BA15" s="17">
        <f>B7L208C17</f>
        <v>67</v>
      </c>
      <c r="BB15" s="16" t="s">
        <v>18436</v>
      </c>
      <c r="BC15" s="23">
        <f>B7L808C24+B7L808C25</f>
        <v>67.870999999999995</v>
      </c>
      <c r="BD15" s="16" t="s">
        <v>18437</v>
      </c>
      <c r="BE15" s="23">
        <f>IF(B7L808C26=0,0,B7L808C25/B7L808C26)</f>
        <v>0.98716683119447191</v>
      </c>
      <c r="BF15" s="16" t="s">
        <v>18438</v>
      </c>
      <c r="BG15" s="23">
        <f>B7L308C35+B7L308C37+B7L408C37+B7L508C43+B7L508C45+B7L608C43+B7L608C45+B7L708C29</f>
        <v>0.15875</v>
      </c>
      <c r="BH15" s="16" t="s">
        <v>18439</v>
      </c>
      <c r="BI15" s="23">
        <f>B7L208C31</f>
        <v>0.10319702875831359</v>
      </c>
      <c r="BJ15" s="16" t="s">
        <v>18440</v>
      </c>
      <c r="BK15" s="23">
        <f>B7L808C28+B7L808C29</f>
        <v>0.2619470287583136</v>
      </c>
      <c r="BL15" s="16" t="s">
        <v>18441</v>
      </c>
      <c r="BM15" s="23">
        <f>IF(B7L808C30=0,0,B7L808C29/B7L808C30)</f>
        <v>0.39396144040071823</v>
      </c>
      <c r="BN15" s="16" t="s">
        <v>18442</v>
      </c>
      <c r="BO15" s="23">
        <f>B7L308C39+B7L408C39+B7L508C47+B7L608C47+B7L708C31</f>
        <v>0.3175</v>
      </c>
      <c r="BP15" s="16" t="s">
        <v>18443</v>
      </c>
      <c r="BQ15" s="23">
        <f>B7L308C40+B7L408C40+B7L508C48+B7L608C48+B7L708C32</f>
        <v>0.82550000000000001</v>
      </c>
      <c r="BR15" s="16" t="s">
        <v>18444</v>
      </c>
      <c r="BS15" s="23">
        <f>B7L208C25</f>
        <v>63.5</v>
      </c>
      <c r="BT15" s="16" t="s">
        <v>18445</v>
      </c>
      <c r="BU15" s="23">
        <f>B7L808C33+B7L808C34</f>
        <v>64.325500000000005</v>
      </c>
      <c r="BV15" s="16" t="s">
        <v>18446</v>
      </c>
      <c r="BW15" s="23">
        <f>IF(B7L808C35=0,0,B7L808C34/B7L808C35)</f>
        <v>0.98716683119447179</v>
      </c>
      <c r="BX15" s="16" t="s">
        <v>18447</v>
      </c>
      <c r="BY15" s="23">
        <f>B7L308C45+B7L308C47+B7L408C47+B7L508C55+B7L508C57+B7L608C55+B7L608C57+B7L708C37</f>
        <v>0.24549999999999997</v>
      </c>
      <c r="BZ15" s="16" t="s">
        <v>18448</v>
      </c>
      <c r="CA15" s="23">
        <f>B7L208C39</f>
        <v>0.1571028396078524</v>
      </c>
      <c r="CB15" s="16" t="s">
        <v>18449</v>
      </c>
      <c r="CC15" s="23">
        <f>B7L808C37+B7L808C38</f>
        <v>0.40260283960785237</v>
      </c>
      <c r="CD15" s="16" t="s">
        <v>18450</v>
      </c>
      <c r="CE15" s="23">
        <f>IF(B7L808C39=0,0,B7L808C38/B7L808C39)</f>
        <v>0.39021791242425274</v>
      </c>
      <c r="CF15" s="16" t="s">
        <v>18451</v>
      </c>
      <c r="CG15" s="23">
        <f>B7L308C49+B7L408C49+B7L508C59+B7L608C59+B7L708C39</f>
        <v>0.49099999999999994</v>
      </c>
      <c r="CH15" s="16" t="s">
        <v>18452</v>
      </c>
      <c r="CI15" s="23">
        <f>B7L308C50+B7L408C50+B7L508C60+B7L608C60+B7L708C40</f>
        <v>1.2766</v>
      </c>
      <c r="CJ15" s="16" t="s">
        <v>18453</v>
      </c>
      <c r="CK15" s="23">
        <f>B7L208C33</f>
        <v>98.199999999999989</v>
      </c>
      <c r="CL15" s="16" t="s">
        <v>18454</v>
      </c>
      <c r="CM15" s="23">
        <f>B7L808C42+B7L808C43</f>
        <v>99.476599999999991</v>
      </c>
      <c r="CN15" s="16" t="s">
        <v>18455</v>
      </c>
      <c r="CO15" s="23">
        <f>IF(B7L808C44=0,0,B7L808C43/B7L808C44)</f>
        <v>0.98716683119447179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5.1265368399224807</v>
      </c>
      <c r="F16" s="16" t="s">
        <v>18457</v>
      </c>
      <c r="G16" s="23">
        <f>B7L209C7</f>
        <v>0.35147904798533186</v>
      </c>
      <c r="H16" s="16" t="s">
        <v>18458</v>
      </c>
      <c r="I16" s="23">
        <f>B7L809C1+B7L809C2</f>
        <v>5.4780158879078122</v>
      </c>
      <c r="J16" s="16" t="s">
        <v>18459</v>
      </c>
      <c r="K16" s="23">
        <f>IF(B7L809C3=0,0,B7L809C2/B7L809C3)</f>
        <v>6.4161743079494835E-2</v>
      </c>
      <c r="L16" s="16" t="s">
        <v>18460</v>
      </c>
      <c r="M16" s="23">
        <f>B7L309C9+B7L409C9+B7L509C11+B7L609C11+B7L709C7</f>
        <v>17.642062069573647</v>
      </c>
      <c r="N16" s="16" t="s">
        <v>18461</v>
      </c>
      <c r="O16" s="23">
        <f>B7L309C10+B7L409C10+B7L509C12+B7L609C12+B7L709C8</f>
        <v>45.869361380891476</v>
      </c>
      <c r="P16" s="16" t="s">
        <v>18462</v>
      </c>
      <c r="Q16" s="17">
        <f>B7L209C1</f>
        <v>245</v>
      </c>
      <c r="R16" s="16" t="s">
        <v>18463</v>
      </c>
      <c r="S16" s="23">
        <f>B7L809C6+B7L809C7</f>
        <v>290.86936138089146</v>
      </c>
      <c r="T16" s="16" t="s">
        <v>18464</v>
      </c>
      <c r="U16" s="23">
        <f>IF(B7L809C8=0,0,B7L809C7/B7L809C8)</f>
        <v>0.84230253347025485</v>
      </c>
      <c r="V16" s="16" t="s">
        <v>18465</v>
      </c>
      <c r="W16" s="23">
        <f>B7L309C15+B7L309C17+B7L409C17+B7L509C19+B7L509C21+B7L609C19+B7L609C21+B7L709C13</f>
        <v>4.8684321462309068</v>
      </c>
      <c r="X16" s="16" t="s">
        <v>18466</v>
      </c>
      <c r="Y16" s="23">
        <f>B7L209C15</f>
        <v>0.31733818934614788</v>
      </c>
      <c r="Z16" s="16" t="s">
        <v>18467</v>
      </c>
      <c r="AA16" s="23">
        <f>B7L809C10+B7L809C11</f>
        <v>5.1857703355770548</v>
      </c>
      <c r="AB16" s="16" t="s">
        <v>18468</v>
      </c>
      <c r="AC16" s="23">
        <f>IF(B7L809C12=0,0,B7L809C11/B7L809C12)</f>
        <v>6.1194030743907897E-2</v>
      </c>
      <c r="AD16" s="16" t="s">
        <v>18469</v>
      </c>
      <c r="AE16" s="23">
        <f>B7L309C19+B7L409C19+B7L509C23+B7L609C23+B7L709C15</f>
        <v>16.958566984269993</v>
      </c>
      <c r="AF16" s="16" t="s">
        <v>18470</v>
      </c>
      <c r="AG16" s="23">
        <f>B7L309C20+B7L409C20+B7L509C24+B7L609C24+B7L709C16</f>
        <v>44.092274159101983</v>
      </c>
      <c r="AH16" s="16" t="s">
        <v>18471</v>
      </c>
      <c r="AI16" s="17">
        <f>B7L209C9</f>
        <v>215</v>
      </c>
      <c r="AJ16" s="16" t="s">
        <v>18472</v>
      </c>
      <c r="AK16" s="23">
        <f>B7L809C15+B7L809C16</f>
        <v>259.09227415910198</v>
      </c>
      <c r="AL16" s="16" t="s">
        <v>18473</v>
      </c>
      <c r="AM16" s="23">
        <f>IF(B7L809C17=0,0,B7L809C16/B7L809C17)</f>
        <v>0.82982018934294421</v>
      </c>
      <c r="AN16" s="16" t="s">
        <v>18474</v>
      </c>
      <c r="AO16" s="23">
        <f>B7L309C25+B7L309C27+B7L409C27+B7L509C31+B7L509C33+B7L609C31+B7L609C33+B7L709C21</f>
        <v>4.6720892640716256</v>
      </c>
      <c r="AP16" s="16" t="s">
        <v>18475</v>
      </c>
      <c r="AQ16" s="23">
        <f>B7L209C23</f>
        <v>0.30404656323944346</v>
      </c>
      <c r="AR16" s="16" t="s">
        <v>18476</v>
      </c>
      <c r="AS16" s="23">
        <f>B7L809C19+B7L809C20</f>
        <v>4.9761358273110687</v>
      </c>
      <c r="AT16" s="16" t="s">
        <v>18477</v>
      </c>
      <c r="AU16" s="23">
        <f>IF(B7L809C21=0,0,B7L809C20/B7L809C21)</f>
        <v>6.1100937311781477E-2</v>
      </c>
      <c r="AV16" s="16" t="s">
        <v>18478</v>
      </c>
      <c r="AW16" s="23">
        <f>B7L309C29+B7L409C29+B7L509C35+B7L609C35+B7L709C23</f>
        <v>16.175386562393935</v>
      </c>
      <c r="AX16" s="16" t="s">
        <v>18479</v>
      </c>
      <c r="AY16" s="23">
        <f>B7L309C30+B7L409C30+B7L509C36+B7L609C36+B7L709C24</f>
        <v>42.056005062224237</v>
      </c>
      <c r="AZ16" s="16" t="s">
        <v>18480</v>
      </c>
      <c r="BA16" s="23">
        <f>B7L209C17</f>
        <v>191.66666666666669</v>
      </c>
      <c r="BB16" s="16" t="s">
        <v>18481</v>
      </c>
      <c r="BC16" s="23">
        <f>B7L809C24+B7L809C25</f>
        <v>233.72267172889093</v>
      </c>
      <c r="BD16" s="16" t="s">
        <v>18482</v>
      </c>
      <c r="BE16" s="23">
        <f>IF(B7L809C26=0,0,B7L809C25/B7L809C26)</f>
        <v>0.82006022457672589</v>
      </c>
      <c r="BF16" s="16" t="s">
        <v>18483</v>
      </c>
      <c r="BG16" s="23">
        <f>B7L309C35+B7L309C37+B7L409C37+B7L509C43+B7L509C45+B7L609C43+B7L609C45+B7L709C29</f>
        <v>3.7084981012567262</v>
      </c>
      <c r="BH16" s="16" t="s">
        <v>18484</v>
      </c>
      <c r="BI16" s="23">
        <f>B7L209C31</f>
        <v>0.37662852621636489</v>
      </c>
      <c r="BJ16" s="16" t="s">
        <v>18485</v>
      </c>
      <c r="BK16" s="23">
        <f>B7L809C28+B7L809C29</f>
        <v>4.0851266274730911</v>
      </c>
      <c r="BL16" s="16" t="s">
        <v>18486</v>
      </c>
      <c r="BM16" s="23">
        <f>IF(B7L809C30=0,0,B7L809C29/B7L809C30)</f>
        <v>9.2195067757136678E-2</v>
      </c>
      <c r="BN16" s="16" t="s">
        <v>18487</v>
      </c>
      <c r="BO16" s="23">
        <f>B7L309C39+B7L409C39+B7L509C47+B7L609C47+B7L709C31</f>
        <v>12.485911264411994</v>
      </c>
      <c r="BP16" s="16" t="s">
        <v>18488</v>
      </c>
      <c r="BQ16" s="23">
        <f>B7L309C40+B7L409C40+B7L509C48+B7L609C48+B7L709C32</f>
        <v>32.463369287471181</v>
      </c>
      <c r="BR16" s="16" t="s">
        <v>18489</v>
      </c>
      <c r="BS16" s="23">
        <f>B7L209C25</f>
        <v>231.75</v>
      </c>
      <c r="BT16" s="16" t="s">
        <v>18490</v>
      </c>
      <c r="BU16" s="23">
        <f>B7L809C33+B7L809C34</f>
        <v>264.21336928747121</v>
      </c>
      <c r="BV16" s="16" t="s">
        <v>18491</v>
      </c>
      <c r="BW16" s="23">
        <f>IF(B7L809C35=0,0,B7L809C34/B7L809C35)</f>
        <v>0.8771319961021723</v>
      </c>
      <c r="BX16" s="16" t="s">
        <v>18492</v>
      </c>
      <c r="BY16" s="23">
        <f>B7L309C45+B7L309C47+B7L409C47+B7L509C55+B7L509C57+B7L609C55+B7L609C57+B7L709C37</f>
        <v>3.1684900734031003</v>
      </c>
      <c r="BZ16" s="16" t="s">
        <v>18493</v>
      </c>
      <c r="CA16" s="23">
        <f>B7L209C39</f>
        <v>0.40219606799810692</v>
      </c>
      <c r="CB16" s="16" t="s">
        <v>18494</v>
      </c>
      <c r="CC16" s="23">
        <f>B7L809C37+B7L809C38</f>
        <v>3.5706861414012074</v>
      </c>
      <c r="CD16" s="16" t="s">
        <v>18495</v>
      </c>
      <c r="CE16" s="23">
        <f>IF(B7L809C39=0,0,B7L809C38/B7L809C39)</f>
        <v>0.11263831433817291</v>
      </c>
      <c r="CF16" s="16" t="s">
        <v>18496</v>
      </c>
      <c r="CG16" s="23">
        <f>B7L309C49+B7L409C49+B7L509C59+B7L609C59+B7L709C39</f>
        <v>10.520532769717054</v>
      </c>
      <c r="CH16" s="16" t="s">
        <v>18497</v>
      </c>
      <c r="CI16" s="23">
        <f>B7L309C50+B7L409C50+B7L509C60+B7L609C60+B7L709C40</f>
        <v>27.353385201264345</v>
      </c>
      <c r="CJ16" s="16" t="s">
        <v>18498</v>
      </c>
      <c r="CK16" s="23">
        <f>B7L209C33</f>
        <v>251.39999999999998</v>
      </c>
      <c r="CL16" s="16" t="s">
        <v>18499</v>
      </c>
      <c r="CM16" s="23">
        <f>B7L809C42+B7L809C43</f>
        <v>278.75338520126434</v>
      </c>
      <c r="CN16" s="16" t="s">
        <v>18500</v>
      </c>
      <c r="CO16" s="23">
        <f>IF(B7L809C44=0,0,B7L809C43/B7L809C44)</f>
        <v>0.90187245553443307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5.3669046398007731</v>
      </c>
      <c r="F17" s="16" t="s">
        <v>18502</v>
      </c>
      <c r="G17" s="23">
        <f>B7L210C7</f>
        <v>1.0644794024698625</v>
      </c>
      <c r="H17" s="16" t="s">
        <v>18503</v>
      </c>
      <c r="I17" s="23">
        <f>B7L810C1+B7L810C2</f>
        <v>6.4313840422706354</v>
      </c>
      <c r="J17" s="16" t="s">
        <v>18504</v>
      </c>
      <c r="K17" s="23">
        <f>IF(B7L810C3=0,0,B7L810C2/B7L810C3)</f>
        <v>0.16551326984573017</v>
      </c>
      <c r="L17" s="16" t="s">
        <v>18505</v>
      </c>
      <c r="M17" s="23">
        <f>B7L310C9+B7L410C9+B7L510C11+B7L610C11+B7L710C7</f>
        <v>15.954425308904252</v>
      </c>
      <c r="N17" s="16" t="s">
        <v>18506</v>
      </c>
      <c r="O17" s="23">
        <f>B7L310C10+B7L410C10+B7L510C12+B7L610C12+B7L710C8</f>
        <v>41.481505803151052</v>
      </c>
      <c r="P17" s="16" t="s">
        <v>18507</v>
      </c>
      <c r="Q17" s="17">
        <f>B7L210C1</f>
        <v>742</v>
      </c>
      <c r="R17" s="16" t="s">
        <v>18508</v>
      </c>
      <c r="S17" s="23">
        <f>B7L810C6+B7L810C7</f>
        <v>783.48150580315109</v>
      </c>
      <c r="T17" s="16" t="s">
        <v>18509</v>
      </c>
      <c r="U17" s="23">
        <f>IF(B7L810C8=0,0,B7L810C7/B7L810C8)</f>
        <v>0.94705490111010571</v>
      </c>
      <c r="V17" s="16" t="s">
        <v>18510</v>
      </c>
      <c r="W17" s="23">
        <f>B7L310C15+B7L310C17+B7L410C17+B7L510C19+B7L510C21+B7L610C19+B7L610C21+B7L710C13</f>
        <v>6.732911256426112</v>
      </c>
      <c r="X17" s="16" t="s">
        <v>18511</v>
      </c>
      <c r="Y17" s="23">
        <f>B7L210C15</f>
        <v>1.1837452458400493</v>
      </c>
      <c r="Z17" s="16" t="s">
        <v>18512</v>
      </c>
      <c r="AA17" s="23">
        <f>B7L810C10+B7L810C11</f>
        <v>7.9166565022661608</v>
      </c>
      <c r="AB17" s="16" t="s">
        <v>18513</v>
      </c>
      <c r="AC17" s="23">
        <f>IF(B7L810C12=0,0,B7L810C11/B7L810C12)</f>
        <v>0.14952590724394818</v>
      </c>
      <c r="AD17" s="16" t="s">
        <v>18514</v>
      </c>
      <c r="AE17" s="23">
        <f>B7L310C19+B7L410C19+B7L510C23+B7L610C23+B7L710C15</f>
        <v>18.745556610343613</v>
      </c>
      <c r="AF17" s="16" t="s">
        <v>18515</v>
      </c>
      <c r="AG17" s="23">
        <f>B7L310C20+B7L410C20+B7L510C24+B7L610C24+B7L710C16</f>
        <v>48.738447186893396</v>
      </c>
      <c r="AH17" s="16" t="s">
        <v>18516</v>
      </c>
      <c r="AI17" s="17">
        <f>B7L210C9</f>
        <v>802</v>
      </c>
      <c r="AJ17" s="16" t="s">
        <v>18517</v>
      </c>
      <c r="AK17" s="23">
        <f>B7L810C15+B7L810C16</f>
        <v>850.73844718689338</v>
      </c>
      <c r="AL17" s="16" t="s">
        <v>18518</v>
      </c>
      <c r="AM17" s="23">
        <f>IF(B7L810C17=0,0,B7L810C16/B7L810C17)</f>
        <v>0.9427104213427111</v>
      </c>
      <c r="AN17" s="16" t="s">
        <v>18519</v>
      </c>
      <c r="AO17" s="23">
        <f>B7L310C25+B7L310C27+B7L410C27+B7L510C31+B7L510C33+B7L610C31+B7L610C33+B7L710C21</f>
        <v>8.3607355043430545</v>
      </c>
      <c r="AP17" s="16" t="s">
        <v>18520</v>
      </c>
      <c r="AQ17" s="23">
        <f>B7L210C23</f>
        <v>1.6540133040225722</v>
      </c>
      <c r="AR17" s="16" t="s">
        <v>18521</v>
      </c>
      <c r="AS17" s="23">
        <f>B7L810C19+B7L810C20</f>
        <v>10.014748808365626</v>
      </c>
      <c r="AT17" s="16" t="s">
        <v>18522</v>
      </c>
      <c r="AU17" s="23">
        <f>IF(B7L810C21=0,0,B7L810C20/B7L810C21)</f>
        <v>0.16515774241296241</v>
      </c>
      <c r="AV17" s="16" t="s">
        <v>18523</v>
      </c>
      <c r="AW17" s="23">
        <f>B7L310C29+B7L410C29+B7L510C35+B7L610C35+B7L710C23</f>
        <v>21.335973527220133</v>
      </c>
      <c r="AX17" s="16" t="s">
        <v>18524</v>
      </c>
      <c r="AY17" s="23">
        <f>B7L310C30+B7L410C30+B7L510C36+B7L610C36+B7L710C24</f>
        <v>55.473531170772347</v>
      </c>
      <c r="AZ17" s="16" t="s">
        <v>18525</v>
      </c>
      <c r="BA17" s="17">
        <f>B7L210C17</f>
        <v>1042.6666666666667</v>
      </c>
      <c r="BB17" s="16" t="s">
        <v>18526</v>
      </c>
      <c r="BC17" s="17">
        <f>B7L810C24+B7L810C25</f>
        <v>1098.140197837439</v>
      </c>
      <c r="BD17" s="16" t="s">
        <v>18527</v>
      </c>
      <c r="BE17" s="23">
        <f>IF(B7L810C26=0,0,B7L810C25/B7L810C26)</f>
        <v>0.94948410842257125</v>
      </c>
      <c r="BF17" s="16" t="s">
        <v>18528</v>
      </c>
      <c r="BG17" s="23">
        <f>B7L310C35+B7L310C37+B7L410C37+B7L510C43+B7L510C45+B7L610C43+B7L610C45+B7L710C29</f>
        <v>8.1173795758824578</v>
      </c>
      <c r="BH17" s="16" t="s">
        <v>18529</v>
      </c>
      <c r="BI17" s="23">
        <f>B7L210C31</f>
        <v>1.9574932462895858</v>
      </c>
      <c r="BJ17" s="16" t="s">
        <v>18530</v>
      </c>
      <c r="BK17" s="23">
        <f>B7L810C28+B7L810C29</f>
        <v>10.074872822172043</v>
      </c>
      <c r="BL17" s="16" t="s">
        <v>18531</v>
      </c>
      <c r="BM17" s="23">
        <f>IF(B7L810C30=0,0,B7L810C29/B7L810C30)</f>
        <v>0.19429458622859017</v>
      </c>
      <c r="BN17" s="16" t="s">
        <v>18532</v>
      </c>
      <c r="BO17" s="23">
        <f>B7L310C39+B7L410C39+B7L510C47+B7L610C47+B7L710C31</f>
        <v>20.017185949853523</v>
      </c>
      <c r="BP17" s="16" t="s">
        <v>18533</v>
      </c>
      <c r="BQ17" s="23">
        <f>B7L310C40+B7L410C40+B7L510C48+B7L610C48+B7L710C32</f>
        <v>52.044683469619159</v>
      </c>
      <c r="BR17" s="16" t="s">
        <v>18534</v>
      </c>
      <c r="BS17" s="17">
        <f>B7L210C25</f>
        <v>1204.5</v>
      </c>
      <c r="BT17" s="16" t="s">
        <v>18535</v>
      </c>
      <c r="BU17" s="17">
        <f>B7L810C33+B7L810C34</f>
        <v>1256.5446834696193</v>
      </c>
      <c r="BV17" s="16" t="s">
        <v>18536</v>
      </c>
      <c r="BW17" s="23">
        <f>IF(B7L810C35=0,0,B7L810C34/B7L810C35)</f>
        <v>0.95858111203342844</v>
      </c>
      <c r="BX17" s="16" t="s">
        <v>18537</v>
      </c>
      <c r="BY17" s="23">
        <f>B7L310C45+B7L310C47+B7L410C47+B7L510C55+B7L510C57+B7L610C55+B7L610C57+B7L710C37</f>
        <v>7.2540060894916945</v>
      </c>
      <c r="BZ17" s="16" t="s">
        <v>18538</v>
      </c>
      <c r="CA17" s="23">
        <f>B7L210C39</f>
        <v>1.8932332015471749</v>
      </c>
      <c r="CB17" s="16" t="s">
        <v>18539</v>
      </c>
      <c r="CC17" s="23">
        <f>B7L810C37+B7L810C38</f>
        <v>9.1472392910388685</v>
      </c>
      <c r="CD17" s="16" t="s">
        <v>18540</v>
      </c>
      <c r="CE17" s="23">
        <f>IF(B7L810C39=0,0,B7L810C38/B7L810C39)</f>
        <v>0.20697317970044676</v>
      </c>
      <c r="CF17" s="16" t="s">
        <v>18541</v>
      </c>
      <c r="CG17" s="23">
        <f>B7L310C49+B7L410C49+B7L510C59+B7L610C59+B7L710C39</f>
        <v>18.11755664020432</v>
      </c>
      <c r="CH17" s="16" t="s">
        <v>18542</v>
      </c>
      <c r="CI17" s="23">
        <f>B7L310C50+B7L410C50+B7L510C60+B7L610C60+B7L710C40</f>
        <v>47.105647264531228</v>
      </c>
      <c r="CJ17" s="16" t="s">
        <v>18543</v>
      </c>
      <c r="CK17" s="17">
        <f>B7L210C33</f>
        <v>1183.4000000000001</v>
      </c>
      <c r="CL17" s="16" t="s">
        <v>18544</v>
      </c>
      <c r="CM17" s="17">
        <f>B7L810C42+B7L810C43</f>
        <v>1230.5056472645313</v>
      </c>
      <c r="CN17" s="16" t="s">
        <v>18545</v>
      </c>
      <c r="CO17" s="23">
        <f>IF(B7L810C44=0,0,B7L810C43/B7L810C44)</f>
        <v>0.96171846316248188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30.462499999999999</v>
      </c>
      <c r="F18" s="16" t="s">
        <v>18547</v>
      </c>
      <c r="G18" s="23">
        <f>B7L211C7</f>
        <v>17.48070285592355</v>
      </c>
      <c r="H18" s="16" t="s">
        <v>18548</v>
      </c>
      <c r="I18" s="23">
        <f>B7L811C1+B7L811C2</f>
        <v>47.943202855923545</v>
      </c>
      <c r="J18" s="16" t="s">
        <v>18549</v>
      </c>
      <c r="K18" s="23">
        <f>IF(B7L811C3=0,0,B7L811C2/B7L811C3)</f>
        <v>0.36461274622089102</v>
      </c>
      <c r="L18" s="16" t="s">
        <v>18550</v>
      </c>
      <c r="M18" s="23">
        <f>B7L311C9+B7L411C9+B7L511C11+B7L611C11+B7L711C7</f>
        <v>60.924999999999997</v>
      </c>
      <c r="N18" s="16" t="s">
        <v>18551</v>
      </c>
      <c r="O18" s="23">
        <f>B7L311C10+B7L411C10+B7L511C12+B7L611C12+B7L711C8</f>
        <v>158.405</v>
      </c>
      <c r="P18" s="16" t="s">
        <v>18552</v>
      </c>
      <c r="Q18" s="17">
        <f>B7L211C1</f>
        <v>12185</v>
      </c>
      <c r="R18" s="16" t="s">
        <v>18553</v>
      </c>
      <c r="S18" s="17">
        <f>B7L811C6+B7L811C7</f>
        <v>12343.405000000001</v>
      </c>
      <c r="T18" s="16" t="s">
        <v>18554</v>
      </c>
      <c r="U18" s="23">
        <f>IF(B7L811C8=0,0,B7L811C7/B7L811C8)</f>
        <v>0.98716683119447179</v>
      </c>
      <c r="V18" s="16" t="s">
        <v>18555</v>
      </c>
      <c r="W18" s="23">
        <f>B7L311C15+B7L311C17+B7L411C17+B7L511C19+B7L511C21+B7L611C19+B7L611C21+B7L711C13</f>
        <v>29.723749999999999</v>
      </c>
      <c r="X18" s="16" t="s">
        <v>18556</v>
      </c>
      <c r="Y18" s="23">
        <f>B7L211C15</f>
        <v>17.548801870841977</v>
      </c>
      <c r="Z18" s="16" t="s">
        <v>18557</v>
      </c>
      <c r="AA18" s="23">
        <f>B7L811C10+B7L811C11</f>
        <v>47.27255187084198</v>
      </c>
      <c r="AB18" s="16" t="s">
        <v>18558</v>
      </c>
      <c r="AC18" s="23">
        <f>IF(B7L811C12=0,0,B7L811C11/B7L811C12)</f>
        <v>0.37122603236628299</v>
      </c>
      <c r="AD18" s="16" t="s">
        <v>18559</v>
      </c>
      <c r="AE18" s="23">
        <f>B7L311C19+B7L411C19+B7L511C23+B7L611C23+B7L711C15</f>
        <v>59.447499999999998</v>
      </c>
      <c r="AF18" s="16" t="s">
        <v>18560</v>
      </c>
      <c r="AG18" s="23">
        <f>B7L311C20+B7L411C20+B7L511C24+B7L611C24+B7L711C16</f>
        <v>154.5635</v>
      </c>
      <c r="AH18" s="16" t="s">
        <v>18561</v>
      </c>
      <c r="AI18" s="17">
        <f>B7L211C9</f>
        <v>11889.5</v>
      </c>
      <c r="AJ18" s="16" t="s">
        <v>18562</v>
      </c>
      <c r="AK18" s="17">
        <f>B7L811C15+B7L811C16</f>
        <v>12044.0635</v>
      </c>
      <c r="AL18" s="16" t="s">
        <v>18563</v>
      </c>
      <c r="AM18" s="23">
        <f>IF(B7L811C17=0,0,B7L811C16/B7L811C17)</f>
        <v>0.98716683119447179</v>
      </c>
      <c r="AN18" s="16" t="s">
        <v>18564</v>
      </c>
      <c r="AO18" s="23">
        <f>B7L311C25+B7L311C27+B7L411C27+B7L511C31+B7L511C33+B7L611C31+B7L611C33+B7L711C21</f>
        <v>29.212224166060267</v>
      </c>
      <c r="AP18" s="16" t="s">
        <v>18565</v>
      </c>
      <c r="AQ18" s="23">
        <f>B7L211C23</f>
        <v>18.525160515705497</v>
      </c>
      <c r="AR18" s="16" t="s">
        <v>18566</v>
      </c>
      <c r="AS18" s="23">
        <f>B7L811C19+B7L811C20</f>
        <v>47.737384681765761</v>
      </c>
      <c r="AT18" s="16" t="s">
        <v>18567</v>
      </c>
      <c r="AU18" s="23">
        <f>IF(B7L811C21=0,0,B7L811C20/B7L811C21)</f>
        <v>0.38806400139431074</v>
      </c>
      <c r="AV18" s="16" t="s">
        <v>18568</v>
      </c>
      <c r="AW18" s="23">
        <f>B7L311C29+B7L411C29+B7L511C35+B7L611C35+B7L711C23</f>
        <v>58.423330099998132</v>
      </c>
      <c r="AX18" s="16" t="s">
        <v>18569</v>
      </c>
      <c r="AY18" s="23">
        <f>B7L311C30+B7L411C30+B7L511C36+B7L611C36+B7L711C24</f>
        <v>151.90065825999514</v>
      </c>
      <c r="AZ18" s="16" t="s">
        <v>18570</v>
      </c>
      <c r="BA18" s="17">
        <f>B7L211C17</f>
        <v>11678</v>
      </c>
      <c r="BB18" s="16" t="s">
        <v>18571</v>
      </c>
      <c r="BC18" s="17">
        <f>B7L811C24+B7L811C25</f>
        <v>11829.900658259996</v>
      </c>
      <c r="BD18" s="16" t="s">
        <v>18572</v>
      </c>
      <c r="BE18" s="23">
        <f>IF(B7L811C26=0,0,B7L811C25/B7L811C26)</f>
        <v>0.98715959984381318</v>
      </c>
      <c r="BF18" s="16" t="s">
        <v>18573</v>
      </c>
      <c r="BG18" s="23">
        <f>B7L311C35+B7L311C37+B7L411C37+B7L511C43+B7L511C45+B7L611C43+B7L611C45+B7L711C29</f>
        <v>29.40264283789584</v>
      </c>
      <c r="BH18" s="16" t="s">
        <v>18574</v>
      </c>
      <c r="BI18" s="23">
        <f>B7L211C31</f>
        <v>19.104451520761504</v>
      </c>
      <c r="BJ18" s="16" t="s">
        <v>18575</v>
      </c>
      <c r="BK18" s="23">
        <f>B7L811C28+B7L811C29</f>
        <v>48.507094358657341</v>
      </c>
      <c r="BL18" s="16" t="s">
        <v>18576</v>
      </c>
      <c r="BM18" s="23">
        <f>IF(B7L811C30=0,0,B7L811C29/B7L811C30)</f>
        <v>0.39384860654618498</v>
      </c>
      <c r="BN18" s="16" t="s">
        <v>18577</v>
      </c>
      <c r="BO18" s="23">
        <f>B7L311C39+B7L411C39+B7L511C47+B7L611C47+B7L711C31</f>
        <v>58.80431602842711</v>
      </c>
      <c r="BP18" s="16" t="s">
        <v>18578</v>
      </c>
      <c r="BQ18" s="23">
        <f>B7L311C40+B7L411C40+B7L511C48+B7L611C48+B7L711C32</f>
        <v>152.89122167391051</v>
      </c>
      <c r="BR18" s="16" t="s">
        <v>18579</v>
      </c>
      <c r="BS18" s="17">
        <f>B7L211C25</f>
        <v>11755.5</v>
      </c>
      <c r="BT18" s="16" t="s">
        <v>18580</v>
      </c>
      <c r="BU18" s="17">
        <f>B7L811C33+B7L811C34</f>
        <v>11908.39122167391</v>
      </c>
      <c r="BV18" s="16" t="s">
        <v>18581</v>
      </c>
      <c r="BW18" s="23">
        <f>IF(B7L811C35=0,0,B7L811C34/B7L811C35)</f>
        <v>0.98716105149487865</v>
      </c>
      <c r="BX18" s="16" t="s">
        <v>18582</v>
      </c>
      <c r="BY18" s="23">
        <f>B7L311C45+B7L311C47+B7L411C47+B7L511C55+B7L511C57+B7L611C55+B7L611C57+B7L711C37</f>
        <v>30.73549488950205</v>
      </c>
      <c r="BZ18" s="16" t="s">
        <v>18583</v>
      </c>
      <c r="CA18" s="23">
        <f>B7L211C39</f>
        <v>19.657372819038738</v>
      </c>
      <c r="CB18" s="16" t="s">
        <v>18584</v>
      </c>
      <c r="CC18" s="23">
        <f>B7L811C37+B7L811C38</f>
        <v>50.392867708540791</v>
      </c>
      <c r="CD18" s="16" t="s">
        <v>18585</v>
      </c>
      <c r="CE18" s="23">
        <f>IF(B7L811C39=0,0,B7L811C38/B7L811C39)</f>
        <v>0.39008244049002844</v>
      </c>
      <c r="CF18" s="16" t="s">
        <v>18586</v>
      </c>
      <c r="CG18" s="23">
        <f>B7L311C49+B7L411C49+B7L511C59+B7L611C59+B7L711C39</f>
        <v>61.469874420261291</v>
      </c>
      <c r="CH18" s="16" t="s">
        <v>18587</v>
      </c>
      <c r="CI18" s="23">
        <f>B7L311C50+B7L411C50+B7L511C60+B7L611C60+B7L711C40</f>
        <v>159.82167349267937</v>
      </c>
      <c r="CJ18" s="16" t="s">
        <v>18588</v>
      </c>
      <c r="CK18" s="17">
        <f>B7L211C33</f>
        <v>12287.199999999999</v>
      </c>
      <c r="CL18" s="16" t="s">
        <v>18589</v>
      </c>
      <c r="CM18" s="17">
        <f>B7L811C42+B7L811C43</f>
        <v>12447.021673492678</v>
      </c>
      <c r="CN18" s="16" t="s">
        <v>18590</v>
      </c>
      <c r="CO18" s="23">
        <f>IF(B7L811C44=0,0,B7L811C43/B7L811C44)</f>
        <v>0.98715984613146157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35.976686738598502</v>
      </c>
      <c r="F19" s="16" t="s">
        <v>18592</v>
      </c>
      <c r="G19" s="23">
        <f>B7L212C7</f>
        <v>7.680893154748845</v>
      </c>
      <c r="H19" s="16" t="s">
        <v>18593</v>
      </c>
      <c r="I19" s="23">
        <f>B7L812C1+B7L812C2</f>
        <v>43.657579893347346</v>
      </c>
      <c r="J19" s="16" t="s">
        <v>18594</v>
      </c>
      <c r="K19" s="23">
        <f>IF(B7L812C3=0,0,B7L812C2/B7L812C3)</f>
        <v>0.17593492753177734</v>
      </c>
      <c r="L19" s="16" t="s">
        <v>18595</v>
      </c>
      <c r="M19" s="23">
        <f>B7L312C9+B7L412C9+B7L512C11+B7L612C11+B7L712C7</f>
        <v>83.089937862291791</v>
      </c>
      <c r="N19" s="16" t="s">
        <v>18596</v>
      </c>
      <c r="O19" s="23">
        <f>B7L312C10+B7L412C10+B7L512C12+B7L612C12+B7L712C8</f>
        <v>216.03383844195869</v>
      </c>
      <c r="P19" s="16" t="s">
        <v>18597</v>
      </c>
      <c r="Q19" s="17">
        <f>B7L212C1</f>
        <v>5354</v>
      </c>
      <c r="R19" s="16" t="s">
        <v>18598</v>
      </c>
      <c r="S19" s="17">
        <f>B7L812C6+B7L812C7</f>
        <v>5570.0338384419583</v>
      </c>
      <c r="T19" s="16" t="s">
        <v>18599</v>
      </c>
      <c r="U19" s="23">
        <f>IF(B7L812C8=0,0,B7L812C7/B7L812C8)</f>
        <v>0.96121498635232938</v>
      </c>
      <c r="V19" s="16" t="s">
        <v>18600</v>
      </c>
      <c r="W19" s="23">
        <f>B7L312C15+B7L312C17+B7L412C17+B7L512C19+B7L512C21+B7L612C19+B7L612C21+B7L712C13</f>
        <v>38.485821689885675</v>
      </c>
      <c r="X19" s="16" t="s">
        <v>18601</v>
      </c>
      <c r="Y19" s="23">
        <f>B7L212C15</f>
        <v>8.0087303041497595</v>
      </c>
      <c r="Z19" s="16" t="s">
        <v>18602</v>
      </c>
      <c r="AA19" s="23">
        <f>B7L812C10+B7L812C11</f>
        <v>46.494551994035433</v>
      </c>
      <c r="AB19" s="16" t="s">
        <v>18603</v>
      </c>
      <c r="AC19" s="23">
        <f>IF(B7L812C12=0,0,B7L812C11/B7L812C12)</f>
        <v>0.17225094039355754</v>
      </c>
      <c r="AD19" s="16" t="s">
        <v>18604</v>
      </c>
      <c r="AE19" s="23">
        <f>B7L312C19+B7L412C19+B7L512C23+B7L612C23+B7L712C15</f>
        <v>89.532067654371218</v>
      </c>
      <c r="AF19" s="16" t="s">
        <v>18605</v>
      </c>
      <c r="AG19" s="23">
        <f>B7L312C20+B7L412C20+B7L512C24+B7L612C24+B7L712C16</f>
        <v>232.78337590136516</v>
      </c>
      <c r="AH19" s="16" t="s">
        <v>18606</v>
      </c>
      <c r="AI19" s="17">
        <f>B7L212C9</f>
        <v>5426</v>
      </c>
      <c r="AJ19" s="16" t="s">
        <v>18607</v>
      </c>
      <c r="AK19" s="17">
        <f>B7L812C15+B7L812C16</f>
        <v>5658.7833759013647</v>
      </c>
      <c r="AL19" s="16" t="s">
        <v>18608</v>
      </c>
      <c r="AM19" s="23">
        <f>IF(B7L812C17=0,0,B7L812C16/B7L812C17)</f>
        <v>0.9588633526964998</v>
      </c>
      <c r="AN19" s="16" t="s">
        <v>18609</v>
      </c>
      <c r="AO19" s="23">
        <f>B7L312C25+B7L312C27+B7L412C27+B7L512C31+B7L512C33+B7L612C31+B7L612C33+B7L712C21</f>
        <v>38.523441864741628</v>
      </c>
      <c r="AP19" s="16" t="s">
        <v>18610</v>
      </c>
      <c r="AQ19" s="23">
        <f>B7L212C23</f>
        <v>8.3848110491962675</v>
      </c>
      <c r="AR19" s="16" t="s">
        <v>18611</v>
      </c>
      <c r="AS19" s="23">
        <f>B7L812C19+B7L812C20</f>
        <v>46.908252913937893</v>
      </c>
      <c r="AT19" s="16" t="s">
        <v>18612</v>
      </c>
      <c r="AU19" s="23">
        <f>IF(B7L812C21=0,0,B7L812C20/B7L812C21)</f>
        <v>0.17874916519657633</v>
      </c>
      <c r="AV19" s="16" t="s">
        <v>18613</v>
      </c>
      <c r="AW19" s="23">
        <f>B7L312C29+B7L412C29+B7L512C35+B7L612C35+B7L712C23</f>
        <v>89.322971369412272</v>
      </c>
      <c r="AX19" s="16" t="s">
        <v>18614</v>
      </c>
      <c r="AY19" s="23">
        <f>B7L312C30+B7L412C30+B7L512C36+B7L612C36+B7L712C24</f>
        <v>232.23972556047192</v>
      </c>
      <c r="AZ19" s="16" t="s">
        <v>18615</v>
      </c>
      <c r="BA19" s="17">
        <f>B7L212C17</f>
        <v>5285.666666666667</v>
      </c>
      <c r="BB19" s="16" t="s">
        <v>18616</v>
      </c>
      <c r="BC19" s="17">
        <f>B7L812C24+B7L812C25</f>
        <v>5517.9063922271389</v>
      </c>
      <c r="BD19" s="16" t="s">
        <v>18617</v>
      </c>
      <c r="BE19" s="23">
        <f>IF(B7L812C26=0,0,B7L812C25/B7L812C26)</f>
        <v>0.9579116228054142</v>
      </c>
      <c r="BF19" s="16" t="s">
        <v>18618</v>
      </c>
      <c r="BG19" s="23">
        <f>B7L312C35+B7L312C37+B7L412C37+B7L512C43+B7L512C45+B7L612C43+B7L612C45+B7L712C29</f>
        <v>33.68629249547805</v>
      </c>
      <c r="BH19" s="16" t="s">
        <v>18619</v>
      </c>
      <c r="BI19" s="23">
        <f>B7L212C31</f>
        <v>8.1887248607236618</v>
      </c>
      <c r="BJ19" s="16" t="s">
        <v>18620</v>
      </c>
      <c r="BK19" s="23">
        <f>B7L812C28+B7L812C29</f>
        <v>41.87501735620171</v>
      </c>
      <c r="BL19" s="16" t="s">
        <v>18621</v>
      </c>
      <c r="BM19" s="23">
        <f>IF(B7L812C30=0,0,B7L812C29/B7L812C30)</f>
        <v>0.19555155741352565</v>
      </c>
      <c r="BN19" s="16" t="s">
        <v>18622</v>
      </c>
      <c r="BO19" s="23">
        <f>B7L312C39+B7L412C39+B7L512C47+B7L612C47+B7L712C31</f>
        <v>77.933940622629279</v>
      </c>
      <c r="BP19" s="16" t="s">
        <v>18623</v>
      </c>
      <c r="BQ19" s="23">
        <f>B7L312C40+B7L412C40+B7L512C48+B7L612C48+B7L712C32</f>
        <v>202.6282456188361</v>
      </c>
      <c r="BR19" s="16" t="s">
        <v>18624</v>
      </c>
      <c r="BS19" s="17">
        <f>B7L212C25</f>
        <v>5038.75</v>
      </c>
      <c r="BT19" s="16" t="s">
        <v>18625</v>
      </c>
      <c r="BU19" s="17">
        <f>B7L812C33+B7L812C34</f>
        <v>5241.3782456188364</v>
      </c>
      <c r="BV19" s="16" t="s">
        <v>18626</v>
      </c>
      <c r="BW19" s="23">
        <f>IF(B7L812C35=0,0,B7L812C34/B7L812C35)</f>
        <v>0.96134065581162564</v>
      </c>
      <c r="BX19" s="16" t="s">
        <v>18627</v>
      </c>
      <c r="BY19" s="23">
        <f>B7L312C45+B7L312C47+B7L412C47+B7L512C55+B7L512C57+B7L612C55+B7L612C57+B7L712C37</f>
        <v>29.701959331136152</v>
      </c>
      <c r="BZ19" s="16" t="s">
        <v>18628</v>
      </c>
      <c r="CA19" s="23">
        <f>B7L212C39</f>
        <v>7.4603051085472245</v>
      </c>
      <c r="CB19" s="16" t="s">
        <v>18629</v>
      </c>
      <c r="CC19" s="23">
        <f>B7L812C37+B7L812C38</f>
        <v>37.162264439683376</v>
      </c>
      <c r="CD19" s="16" t="s">
        <v>18630</v>
      </c>
      <c r="CE19" s="23">
        <f>IF(B7L812C39=0,0,B7L812C38/B7L812C39)</f>
        <v>0.20074947587372549</v>
      </c>
      <c r="CF19" s="16" t="s">
        <v>18631</v>
      </c>
      <c r="CG19" s="23">
        <f>B7L312C49+B7L412C49+B7L512C59+B7L612C59+B7L712C39</f>
        <v>68.458526585248862</v>
      </c>
      <c r="CH19" s="16" t="s">
        <v>18632</v>
      </c>
      <c r="CI19" s="23">
        <f>B7L312C50+B7L412C50+B7L512C60+B7L612C60+B7L712C40</f>
        <v>177.99216912164707</v>
      </c>
      <c r="CJ19" s="16" t="s">
        <v>18633</v>
      </c>
      <c r="CK19" s="17">
        <f>B7L212C33</f>
        <v>4663.2</v>
      </c>
      <c r="CL19" s="16" t="s">
        <v>18634</v>
      </c>
      <c r="CM19" s="17">
        <f>B7L812C42+B7L812C43</f>
        <v>4841.1921691216467</v>
      </c>
      <c r="CN19" s="16" t="s">
        <v>18635</v>
      </c>
      <c r="CO19" s="23">
        <f>IF(B7L812C44=0,0,B7L812C43/B7L812C44)</f>
        <v>0.9632338145432594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0.20278108869565217</v>
      </c>
      <c r="F20" s="16" t="s">
        <v>18637</v>
      </c>
      <c r="G20" s="23">
        <f>B7L213C7</f>
        <v>8.8945718265675836E-2</v>
      </c>
      <c r="H20" s="16" t="s">
        <v>18638</v>
      </c>
      <c r="I20" s="23">
        <f>B7L813C1+B7L813C2</f>
        <v>0.29172680696132802</v>
      </c>
      <c r="J20" s="16" t="s">
        <v>18639</v>
      </c>
      <c r="K20" s="23">
        <f>IF(B7L813C3=0,0,B7L813C2/B7L813C3)</f>
        <v>0.30489388065549522</v>
      </c>
      <c r="L20" s="16" t="s">
        <v>18640</v>
      </c>
      <c r="M20" s="23">
        <f>B7L313C9+B7L413C9+B7L513C11+B7L613C11+B7L713C7</f>
        <v>0.44215302782608695</v>
      </c>
      <c r="N20" s="16" t="s">
        <v>18641</v>
      </c>
      <c r="O20" s="23">
        <f>B7L313C10+B7L413C10+B7L513C12+B7L613C12+B7L713C8</f>
        <v>1.1495978723478262</v>
      </c>
      <c r="P20" s="16" t="s">
        <v>18642</v>
      </c>
      <c r="Q20" s="17">
        <f>B7L213C1</f>
        <v>62</v>
      </c>
      <c r="R20" s="16" t="s">
        <v>18643</v>
      </c>
      <c r="S20" s="23">
        <f>B7L813C6+B7L813C7</f>
        <v>63.149597872347826</v>
      </c>
      <c r="T20" s="16" t="s">
        <v>18644</v>
      </c>
      <c r="U20" s="23">
        <f>IF(B7L813C8=0,0,B7L813C7/B7L813C8)</f>
        <v>0.98179564223557447</v>
      </c>
      <c r="V20" s="16" t="s">
        <v>18645</v>
      </c>
      <c r="W20" s="23">
        <f>B7L313C15+B7L313C17+B7L413C17+B7L513C19+B7L513C21+B7L613C19+B7L613C21+B7L713C13</f>
        <v>0.19529277707547171</v>
      </c>
      <c r="X20" s="16" t="s">
        <v>18646</v>
      </c>
      <c r="Y20" s="23">
        <f>B7L213C15</f>
        <v>9.9629431538906896E-2</v>
      </c>
      <c r="Z20" s="16" t="s">
        <v>18647</v>
      </c>
      <c r="AA20" s="23">
        <f>B7L813C10+B7L813C11</f>
        <v>0.29492220861437862</v>
      </c>
      <c r="AB20" s="16" t="s">
        <v>18648</v>
      </c>
      <c r="AC20" s="23">
        <f>IF(B7L813C12=0,0,B7L813C11/B7L813C12)</f>
        <v>0.33781596851248308</v>
      </c>
      <c r="AD20" s="16" t="s">
        <v>18649</v>
      </c>
      <c r="AE20" s="23">
        <f>B7L313C19+B7L413C19+B7L513C23+B7L613C23+B7L713C15</f>
        <v>0.40999860891509438</v>
      </c>
      <c r="AF20" s="16" t="s">
        <v>18650</v>
      </c>
      <c r="AG20" s="23">
        <f>B7L313C20+B7L413C20+B7L513C24+B7L613C24+B7L713C16</f>
        <v>1.0659963831792454</v>
      </c>
      <c r="AH20" s="16" t="s">
        <v>18651</v>
      </c>
      <c r="AI20" s="23">
        <f>B7L213C9</f>
        <v>67.5</v>
      </c>
      <c r="AJ20" s="16" t="s">
        <v>18652</v>
      </c>
      <c r="AK20" s="23">
        <f>B7L813C15+B7L813C16</f>
        <v>68.56599638317924</v>
      </c>
      <c r="AL20" s="16" t="s">
        <v>18653</v>
      </c>
      <c r="AM20" s="23">
        <f>IF(B7L813C17=0,0,B7L813C16/B7L813C17)</f>
        <v>0.98445298778680401</v>
      </c>
      <c r="AN20" s="16" t="s">
        <v>18654</v>
      </c>
      <c r="AO20" s="23">
        <f>B7L313C25+B7L313C27+B7L413C27+B7L513C31+B7L513C33+B7L613C31+B7L613C33+B7L713C21</f>
        <v>0.18103923999999999</v>
      </c>
      <c r="AP20" s="16" t="s">
        <v>18655</v>
      </c>
      <c r="AQ20" s="23">
        <f>B7L213C23</f>
        <v>9.9938783395225758E-2</v>
      </c>
      <c r="AR20" s="16" t="s">
        <v>18656</v>
      </c>
      <c r="AS20" s="23">
        <f>B7L813C19+B7L813C20</f>
        <v>0.28097802339522576</v>
      </c>
      <c r="AT20" s="16" t="s">
        <v>18657</v>
      </c>
      <c r="AU20" s="23">
        <f>IF(B7L813C21=0,0,B7L813C20/B7L813C21)</f>
        <v>0.35568185079959486</v>
      </c>
      <c r="AV20" s="16" t="s">
        <v>18658</v>
      </c>
      <c r="AW20" s="23">
        <f>B7L313C29+B7L413C29+B7L513C35+B7L613C35+B7L713C23</f>
        <v>0.37914433999999997</v>
      </c>
      <c r="AX20" s="16" t="s">
        <v>18659</v>
      </c>
      <c r="AY20" s="23">
        <f>B7L313C30+B7L413C30+B7L513C36+B7L613C36+B7L713C24</f>
        <v>0.98577528400000003</v>
      </c>
      <c r="AZ20" s="16" t="s">
        <v>18660</v>
      </c>
      <c r="BA20" s="17">
        <f>B7L213C17</f>
        <v>63</v>
      </c>
      <c r="BB20" s="16" t="s">
        <v>18661</v>
      </c>
      <c r="BC20" s="23">
        <f>B7L813C24+B7L813C25</f>
        <v>63.985775283999999</v>
      </c>
      <c r="BD20" s="16" t="s">
        <v>18662</v>
      </c>
      <c r="BE20" s="23">
        <f>IF(B7L813C26=0,0,B7L813C25/B7L813C26)</f>
        <v>0.98459383699541581</v>
      </c>
      <c r="BF20" s="16" t="s">
        <v>18663</v>
      </c>
      <c r="BG20" s="23">
        <f>B7L313C35+B7L313C37+B7L413C37+B7L513C43+B7L513C45+B7L613C43+B7L613C45+B7L713C29</f>
        <v>0.16857725959770115</v>
      </c>
      <c r="BH20" s="16" t="s">
        <v>18664</v>
      </c>
      <c r="BI20" s="23">
        <f>B7L213C31</f>
        <v>8.8570678225639229E-2</v>
      </c>
      <c r="BJ20" s="16" t="s">
        <v>18665</v>
      </c>
      <c r="BK20" s="23">
        <f>B7L813C28+B7L813C29</f>
        <v>0.25714793782334039</v>
      </c>
      <c r="BL20" s="16" t="s">
        <v>18666</v>
      </c>
      <c r="BM20" s="23">
        <f>IF(B7L813C30=0,0,B7L813C29/B7L813C30)</f>
        <v>0.34443472102228923</v>
      </c>
      <c r="BN20" s="16" t="s">
        <v>18667</v>
      </c>
      <c r="BO20" s="23">
        <f>B7L313C39+B7L413C39+B7L513C47+B7L613C47+B7L713C31</f>
        <v>0.36048289278735635</v>
      </c>
      <c r="BP20" s="16" t="s">
        <v>18668</v>
      </c>
      <c r="BQ20" s="23">
        <f>B7L313C40+B7L413C40+B7L513C48+B7L613C48+B7L713C32</f>
        <v>0.93725552124712652</v>
      </c>
      <c r="BR20" s="16" t="s">
        <v>18669</v>
      </c>
      <c r="BS20" s="23">
        <f>B7L213C25</f>
        <v>54.5</v>
      </c>
      <c r="BT20" s="16" t="s">
        <v>18670</v>
      </c>
      <c r="BU20" s="23">
        <f>B7L813C33+B7L813C34</f>
        <v>55.437255521247124</v>
      </c>
      <c r="BV20" s="16" t="s">
        <v>18671</v>
      </c>
      <c r="BW20" s="23">
        <f>IF(B7L813C35=0,0,B7L813C34/B7L813C35)</f>
        <v>0.98309339969241605</v>
      </c>
      <c r="BX20" s="16" t="s">
        <v>18672</v>
      </c>
      <c r="BY20" s="23">
        <f>B7L313C45+B7L313C47+B7L413C47+B7L513C55+B7L513C57+B7L613C55+B7L613C57+B7L713C37</f>
        <v>0.22601886299210111</v>
      </c>
      <c r="BZ20" s="16" t="s">
        <v>18673</v>
      </c>
      <c r="CA20" s="23">
        <f>B7L213C39</f>
        <v>8.991017908310904E-2</v>
      </c>
      <c r="CB20" s="16" t="s">
        <v>18674</v>
      </c>
      <c r="CC20" s="23">
        <f>B7L813C37+B7L813C38</f>
        <v>0.31592904207521016</v>
      </c>
      <c r="CD20" s="16" t="s">
        <v>18675</v>
      </c>
      <c r="CE20" s="23">
        <f>IF(B7L813C39=0,0,B7L813C38/B7L813C39)</f>
        <v>0.28458978792365974</v>
      </c>
      <c r="CF20" s="16" t="s">
        <v>18676</v>
      </c>
      <c r="CG20" s="23">
        <f>B7L313C49+B7L413C49+B7L513C59+B7L613C59+B7L713C39</f>
        <v>0.52599464045655608</v>
      </c>
      <c r="CH20" s="16" t="s">
        <v>18677</v>
      </c>
      <c r="CI20" s="23">
        <f>B7L313C50+B7L413C50+B7L513C60+B7L613C60+B7L713C40</f>
        <v>1.3675860651870462</v>
      </c>
      <c r="CJ20" s="16" t="s">
        <v>18678</v>
      </c>
      <c r="CK20" s="23">
        <f>B7L213C33</f>
        <v>56.2</v>
      </c>
      <c r="CL20" s="16" t="s">
        <v>18679</v>
      </c>
      <c r="CM20" s="23">
        <f>B7L813C42+B7L813C43</f>
        <v>57.567586065187051</v>
      </c>
      <c r="CN20" s="16" t="s">
        <v>18680</v>
      </c>
      <c r="CO20" s="23">
        <f>IF(B7L813C44=0,0,B7L813C43/B7L813C44)</f>
        <v>0.97624381776858848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155.13161010495824</v>
      </c>
      <c r="F21" s="16" t="s">
        <v>18682</v>
      </c>
      <c r="G21" s="23">
        <f>B7L214C7</f>
        <v>33.645869846530566</v>
      </c>
      <c r="H21" s="16" t="s">
        <v>18683</v>
      </c>
      <c r="I21" s="23">
        <f>B7L814C1+B7L814C2</f>
        <v>188.7774799514888</v>
      </c>
      <c r="J21" s="16" t="s">
        <v>18684</v>
      </c>
      <c r="K21" s="23">
        <f>IF(B7L814C3=0,0,B7L814C2/B7L814C3)</f>
        <v>0.17823031568795564</v>
      </c>
      <c r="L21" s="16" t="s">
        <v>18685</v>
      </c>
      <c r="M21" s="23">
        <f>B7L314C9+B7L414C9+B7L514C11+B7L614C11+B7L714C7</f>
        <v>421.03429294727044</v>
      </c>
      <c r="N21" s="16" t="s">
        <v>18686</v>
      </c>
      <c r="O21" s="17">
        <f>B7L314C10+B7L414C10+B7L514C12+B7L614C12+B7L714C8</f>
        <v>1094.6891616629032</v>
      </c>
      <c r="P21" s="16" t="s">
        <v>18687</v>
      </c>
      <c r="Q21" s="17">
        <f>B7L214C1</f>
        <v>23453</v>
      </c>
      <c r="R21" s="16" t="s">
        <v>18688</v>
      </c>
      <c r="S21" s="17">
        <f>B7L814C6+B7L814C7</f>
        <v>24547.689161662904</v>
      </c>
      <c r="T21" s="16" t="s">
        <v>18689</v>
      </c>
      <c r="U21" s="23">
        <f>IF(B7L814C8=0,0,B7L814C7/B7L814C8)</f>
        <v>0.95540561254244161</v>
      </c>
      <c r="V21" s="16" t="s">
        <v>18690</v>
      </c>
      <c r="W21" s="23">
        <f>B7L314C15+B7L314C17+B7L414C17+B7L514C19+B7L514C21+B7L614C19+B7L614C21+B7L714C13</f>
        <v>149.19360591406669</v>
      </c>
      <c r="X21" s="16" t="s">
        <v>18691</v>
      </c>
      <c r="Y21" s="23">
        <f>B7L214C15</f>
        <v>32.011305351345371</v>
      </c>
      <c r="Z21" s="16" t="s">
        <v>18692</v>
      </c>
      <c r="AA21" s="23">
        <f>B7L814C10+B7L814C11</f>
        <v>181.20491126541208</v>
      </c>
      <c r="AB21" s="16" t="s">
        <v>18693</v>
      </c>
      <c r="AC21" s="23">
        <f>IF(B7L814C12=0,0,B7L814C11/B7L814C12)</f>
        <v>0.17665804490507539</v>
      </c>
      <c r="AD21" s="16" t="s">
        <v>18694</v>
      </c>
      <c r="AE21" s="23">
        <f>B7L314C19+B7L414C19+B7L514C23+B7L614C23+B7L714C15</f>
        <v>404.77434654236686</v>
      </c>
      <c r="AF21" s="16" t="s">
        <v>18695</v>
      </c>
      <c r="AG21" s="17">
        <f>B7L314C20+B7L414C20+B7L514C24+B7L614C24+B7L714C16</f>
        <v>1052.4133010101539</v>
      </c>
      <c r="AH21" s="16" t="s">
        <v>18696</v>
      </c>
      <c r="AI21" s="17">
        <f>B7L214C9</f>
        <v>21688</v>
      </c>
      <c r="AJ21" s="16" t="s">
        <v>18697</v>
      </c>
      <c r="AK21" s="17">
        <f>B7L814C15+B7L814C16</f>
        <v>22740.413301010154</v>
      </c>
      <c r="AL21" s="16" t="s">
        <v>18698</v>
      </c>
      <c r="AM21" s="23">
        <f>IF(B7L814C17=0,0,B7L814C16/B7L814C17)</f>
        <v>0.95372057283746003</v>
      </c>
      <c r="AN21" s="16" t="s">
        <v>18699</v>
      </c>
      <c r="AO21" s="23">
        <f>B7L314C25+B7L314C27+B7L414C27+B7L514C31+B7L514C33+B7L614C31+B7L614C33+B7L714C21</f>
        <v>142.82275240618574</v>
      </c>
      <c r="AP21" s="16" t="s">
        <v>18700</v>
      </c>
      <c r="AQ21" s="23">
        <f>B7L214C23</f>
        <v>32.814291434695896</v>
      </c>
      <c r="AR21" s="16" t="s">
        <v>18701</v>
      </c>
      <c r="AS21" s="23">
        <f>B7L814C19+B7L814C20</f>
        <v>175.63704384088163</v>
      </c>
      <c r="AT21" s="16" t="s">
        <v>18702</v>
      </c>
      <c r="AU21" s="23">
        <f>IF(B7L814C21=0,0,B7L814C20/B7L814C21)</f>
        <v>0.18683012829812828</v>
      </c>
      <c r="AV21" s="16" t="s">
        <v>18703</v>
      </c>
      <c r="AW21" s="23">
        <f>B7L314C29+B7L414C29+B7L514C35+B7L614C35+B7L714C23</f>
        <v>383.88592583068822</v>
      </c>
      <c r="AX21" s="16" t="s">
        <v>18704</v>
      </c>
      <c r="AY21" s="23">
        <f>B7L314C30+B7L414C30+B7L514C36+B7L614C36+B7L714C24</f>
        <v>998.10340715978919</v>
      </c>
      <c r="AZ21" s="16" t="s">
        <v>18705</v>
      </c>
      <c r="BA21" s="17">
        <f>B7L214C17</f>
        <v>20685.666666666664</v>
      </c>
      <c r="BB21" s="16" t="s">
        <v>18706</v>
      </c>
      <c r="BC21" s="17">
        <f>B7L814C24+B7L814C25</f>
        <v>21683.770073826454</v>
      </c>
      <c r="BD21" s="16" t="s">
        <v>18707</v>
      </c>
      <c r="BE21" s="23">
        <f>IF(B7L814C26=0,0,B7L814C25/B7L814C26)</f>
        <v>0.95397002441173473</v>
      </c>
      <c r="BF21" s="16" t="s">
        <v>18708</v>
      </c>
      <c r="BG21" s="23">
        <f>B7L314C35+B7L314C37+B7L414C37+B7L514C43+B7L514C45+B7L614C43+B7L614C45+B7L714C29</f>
        <v>136.15111230393217</v>
      </c>
      <c r="BH21" s="16" t="s">
        <v>18709</v>
      </c>
      <c r="BI21" s="23">
        <f>B7L214C31</f>
        <v>33.513031945504942</v>
      </c>
      <c r="BJ21" s="16" t="s">
        <v>18710</v>
      </c>
      <c r="BK21" s="23">
        <f>B7L814C28+B7L814C29</f>
        <v>169.6641442494371</v>
      </c>
      <c r="BL21" s="16" t="s">
        <v>18711</v>
      </c>
      <c r="BM21" s="23">
        <f>IF(B7L814C30=0,0,B7L814C29/B7L814C30)</f>
        <v>0.19752571819909515</v>
      </c>
      <c r="BN21" s="16" t="s">
        <v>18712</v>
      </c>
      <c r="BO21" s="23">
        <f>B7L314C39+B7L414C39+B7L514C47+B7L614C47+B7L714C31</f>
        <v>362.72831289162684</v>
      </c>
      <c r="BP21" s="16" t="s">
        <v>18713</v>
      </c>
      <c r="BQ21" s="23">
        <f>B7L314C40+B7L414C40+B7L514C48+B7L614C48+B7L714C32</f>
        <v>943.09361351822963</v>
      </c>
      <c r="BR21" s="16" t="s">
        <v>18714</v>
      </c>
      <c r="BS21" s="17">
        <f>B7L214C25</f>
        <v>20621.5</v>
      </c>
      <c r="BT21" s="16" t="s">
        <v>18715</v>
      </c>
      <c r="BU21" s="17">
        <f>B7L814C33+B7L814C34</f>
        <v>21564.593613518231</v>
      </c>
      <c r="BV21" s="16" t="s">
        <v>18716</v>
      </c>
      <c r="BW21" s="23">
        <f>IF(B7L814C35=0,0,B7L814C34/B7L814C35)</f>
        <v>0.95626657147264615</v>
      </c>
      <c r="BX21" s="16" t="s">
        <v>18717</v>
      </c>
      <c r="BY21" s="23">
        <f>B7L314C45+B7L314C47+B7L414C47+B7L514C55+B7L514C57+B7L614C55+B7L614C57+B7L714C37</f>
        <v>127.18418718463289</v>
      </c>
      <c r="BZ21" s="16" t="s">
        <v>18718</v>
      </c>
      <c r="CA21" s="23">
        <f>B7L214C39</f>
        <v>30.710245510308912</v>
      </c>
      <c r="CB21" s="16" t="s">
        <v>18719</v>
      </c>
      <c r="CC21" s="23">
        <f>B7L814C37+B7L814C38</f>
        <v>157.8944326949418</v>
      </c>
      <c r="CD21" s="16" t="s">
        <v>18720</v>
      </c>
      <c r="CE21" s="23">
        <f>IF(B7L814C39=0,0,B7L814C38/B7L814C39)</f>
        <v>0.19449859622119992</v>
      </c>
      <c r="CF21" s="16" t="s">
        <v>18721</v>
      </c>
      <c r="CG21" s="23">
        <f>B7L314C49+B7L414C49+B7L514C59+B7L614C59+B7L714C39</f>
        <v>340.57741666148098</v>
      </c>
      <c r="CH21" s="16" t="s">
        <v>18722</v>
      </c>
      <c r="CI21" s="23">
        <f>B7L314C50+B7L414C50+B7L514C60+B7L614C60+B7L714C40</f>
        <v>885.5012833198507</v>
      </c>
      <c r="CJ21" s="16" t="s">
        <v>18723</v>
      </c>
      <c r="CK21" s="17">
        <f>B7L214C33</f>
        <v>19196</v>
      </c>
      <c r="CL21" s="16" t="s">
        <v>18724</v>
      </c>
      <c r="CM21" s="17">
        <f>B7L814C42+B7L814C43</f>
        <v>20081.501283319849</v>
      </c>
      <c r="CN21" s="16" t="s">
        <v>18725</v>
      </c>
      <c r="CO21" s="23">
        <f>IF(B7L814C44=0,0,B7L814C43/B7L814C44)</f>
        <v>0.95590462730715431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23">
        <f>B7L315C5+B7L315C7+B7L415C7+B7L515C7+B7L515C9+B7L615C7+B7L615C9+B7L715C5</f>
        <v>1.1203884185813855</v>
      </c>
      <c r="F22" s="16" t="s">
        <v>18727</v>
      </c>
      <c r="G22" s="23">
        <f>B7L215C7</f>
        <v>0.58388560216338814</v>
      </c>
      <c r="H22" s="16" t="s">
        <v>18728</v>
      </c>
      <c r="I22" s="23">
        <f>B7L815C1+B7L815C2</f>
        <v>1.7042740207447737</v>
      </c>
      <c r="J22" s="16" t="s">
        <v>18729</v>
      </c>
      <c r="K22" s="23">
        <f>IF(B7L815C3=0,0,B7L815C2/B7L815C3)</f>
        <v>0.34260077608190498</v>
      </c>
      <c r="L22" s="16" t="s">
        <v>18730</v>
      </c>
      <c r="M22" s="23">
        <f>B7L315C9+B7L415C9+B7L515C11+B7L615C11+B7L715C7</f>
        <v>2.35593075219762</v>
      </c>
      <c r="N22" s="16" t="s">
        <v>18731</v>
      </c>
      <c r="O22" s="23">
        <f>B7L315C10+B7L415C10+B7L515C12+B7L615C12+B7L715C8</f>
        <v>6.125419955713812</v>
      </c>
      <c r="P22" s="16" t="s">
        <v>18732</v>
      </c>
      <c r="Q22" s="17">
        <f>B7L215C1</f>
        <v>407</v>
      </c>
      <c r="R22" s="16" t="s">
        <v>18733</v>
      </c>
      <c r="S22" s="23">
        <f>B7L815C6+B7L815C7</f>
        <v>413.12541995571382</v>
      </c>
      <c r="T22" s="16" t="s">
        <v>18734</v>
      </c>
      <c r="U22" s="23">
        <f>IF(B7L815C8=0,0,B7L815C7/B7L815C8)</f>
        <v>0.98517297735789178</v>
      </c>
      <c r="V22" s="16" t="s">
        <v>18735</v>
      </c>
      <c r="W22" s="23">
        <f>B7L315C15+B7L315C17+B7L415C17+B7L515C19+B7L515C21+B7L615C19+B7L615C21+B7L715C13</f>
        <v>1.3423031101489677</v>
      </c>
      <c r="X22" s="16" t="s">
        <v>18736</v>
      </c>
      <c r="Y22" s="23">
        <f>B7L215C15</f>
        <v>0.70035800392905656</v>
      </c>
      <c r="Z22" s="16" t="s">
        <v>18737</v>
      </c>
      <c r="AA22" s="23">
        <f>B7L815C10+B7L815C11</f>
        <v>2.0426611140780242</v>
      </c>
      <c r="AB22" s="16" t="s">
        <v>18738</v>
      </c>
      <c r="AC22" s="23">
        <f>IF(B7L815C12=0,0,B7L815C11/B7L815C12)</f>
        <v>0.34286549007184203</v>
      </c>
      <c r="AD22" s="16" t="s">
        <v>18739</v>
      </c>
      <c r="AE22" s="23">
        <f>B7L315C19+B7L415C19+B7L515C23+B7L615C23+B7L715C15</f>
        <v>2.847028410819322</v>
      </c>
      <c r="AF22" s="16" t="s">
        <v>18740</v>
      </c>
      <c r="AG22" s="23">
        <f>B7L315C20+B7L415C20+B7L515C24+B7L615C24+B7L715C16</f>
        <v>7.402273868130238</v>
      </c>
      <c r="AH22" s="16" t="s">
        <v>18741</v>
      </c>
      <c r="AI22" s="23">
        <f>B7L215C9</f>
        <v>474.5</v>
      </c>
      <c r="AJ22" s="16" t="s">
        <v>18742</v>
      </c>
      <c r="AK22" s="23">
        <f>B7L815C15+B7L815C16</f>
        <v>481.90227386813024</v>
      </c>
      <c r="AL22" s="16" t="s">
        <v>18743</v>
      </c>
      <c r="AM22" s="23">
        <f>IF(B7L815C17=0,0,B7L815C16/B7L815C17)</f>
        <v>0.98463947096843163</v>
      </c>
      <c r="AN22" s="16" t="s">
        <v>18744</v>
      </c>
      <c r="AO22" s="23">
        <f>B7L315C25+B7L315C27+B7L415C27+B7L515C31+B7L515C33+B7L615C31+B7L615C33+B7L715C21</f>
        <v>1.4095202140618581</v>
      </c>
      <c r="AP22" s="16" t="s">
        <v>18745</v>
      </c>
      <c r="AQ22" s="23">
        <f>B7L215C23</f>
        <v>0.80797069326933835</v>
      </c>
      <c r="AR22" s="16" t="s">
        <v>18746</v>
      </c>
      <c r="AS22" s="23">
        <f>B7L815C19+B7L815C20</f>
        <v>2.2174909073311966</v>
      </c>
      <c r="AT22" s="16" t="s">
        <v>18747</v>
      </c>
      <c r="AU22" s="23">
        <f>IF(B7L815C21=0,0,B7L815C20/B7L815C21)</f>
        <v>0.36436257330216087</v>
      </c>
      <c r="AV22" s="16" t="s">
        <v>18748</v>
      </c>
      <c r="AW22" s="23">
        <f>B7L315C29+B7L415C29+B7L515C35+B7L615C35+B7L715C23</f>
        <v>2.9527567406735535</v>
      </c>
      <c r="AX22" s="16" t="s">
        <v>18749</v>
      </c>
      <c r="AY22" s="23">
        <f>B7L315C30+B7L415C30+B7L515C36+B7L615C36+B7L715C24</f>
        <v>7.6771675257512388</v>
      </c>
      <c r="AZ22" s="16" t="s">
        <v>18750</v>
      </c>
      <c r="BA22" s="23">
        <f>B7L215C17</f>
        <v>509.33333333333337</v>
      </c>
      <c r="BB22" s="16" t="s">
        <v>18751</v>
      </c>
      <c r="BC22" s="23">
        <f>B7L815C24+B7L815C25</f>
        <v>517.01050085908457</v>
      </c>
      <c r="BD22" s="16" t="s">
        <v>18752</v>
      </c>
      <c r="BE22" s="23">
        <f>IF(B7L815C26=0,0,B7L815C25/B7L815C26)</f>
        <v>0.9851508479750517</v>
      </c>
      <c r="BF22" s="16" t="s">
        <v>18753</v>
      </c>
      <c r="BG22" s="23">
        <f>B7L315C35+B7L315C37+B7L415C37+B7L515C43+B7L515C45+B7L615C43+B7L615C45+B7L715C29</f>
        <v>1.6428263384855275</v>
      </c>
      <c r="BH22" s="16" t="s">
        <v>18754</v>
      </c>
      <c r="BI22" s="23">
        <f>B7L215C31</f>
        <v>0.99134153610348485</v>
      </c>
      <c r="BJ22" s="16" t="s">
        <v>18755</v>
      </c>
      <c r="BK22" s="23">
        <f>B7L815C28+B7L815C29</f>
        <v>2.6341678745890125</v>
      </c>
      <c r="BL22" s="16" t="s">
        <v>18756</v>
      </c>
      <c r="BM22" s="23">
        <f>IF(B7L815C30=0,0,B7L815C29/B7L815C30)</f>
        <v>0.37633954375749712</v>
      </c>
      <c r="BN22" s="16" t="s">
        <v>18757</v>
      </c>
      <c r="BO22" s="23">
        <f>B7L315C39+B7L415C39+B7L515C47+B7L615C47+B7L715C31</f>
        <v>3.3959330166704009</v>
      </c>
      <c r="BP22" s="16" t="s">
        <v>18758</v>
      </c>
      <c r="BQ22" s="23">
        <f>B7L315C40+B7L415C40+B7L515C48+B7L615C48+B7L715C32</f>
        <v>8.8294258433430421</v>
      </c>
      <c r="BR22" s="16" t="s">
        <v>18759</v>
      </c>
      <c r="BS22" s="17">
        <f>B7L215C25</f>
        <v>610</v>
      </c>
      <c r="BT22" s="16" t="s">
        <v>18760</v>
      </c>
      <c r="BU22" s="23">
        <f>B7L815C33+B7L815C34</f>
        <v>618.82942584334307</v>
      </c>
      <c r="BV22" s="16" t="s">
        <v>18761</v>
      </c>
      <c r="BW22" s="23">
        <f>IF(B7L815C35=0,0,B7L815C34/B7L815C35)</f>
        <v>0.98573205236433237</v>
      </c>
      <c r="BX22" s="16" t="s">
        <v>18762</v>
      </c>
      <c r="BY22" s="23">
        <f>B7L315C45+B7L315C47+B7L415C47+B7L515C55+B7L515C57+B7L615C55+B7L615C57+B7L715C37</f>
        <v>1.6763586219181212</v>
      </c>
      <c r="BZ22" s="16" t="s">
        <v>18763</v>
      </c>
      <c r="CA22" s="23">
        <f>B7L215C39</f>
        <v>0.94709654834876422</v>
      </c>
      <c r="CB22" s="16" t="s">
        <v>18764</v>
      </c>
      <c r="CC22" s="23">
        <f>B7L815C37+B7L815C38</f>
        <v>2.6234551702668854</v>
      </c>
      <c r="CD22" s="16" t="s">
        <v>18765</v>
      </c>
      <c r="CE22" s="23">
        <f>IF(B7L815C39=0,0,B7L815C38/B7L815C39)</f>
        <v>0.36101114251264893</v>
      </c>
      <c r="CF22" s="16" t="s">
        <v>18766</v>
      </c>
      <c r="CG22" s="23">
        <f>B7L315C49+B7L415C49+B7L515C59+B7L615C59+B7L715C39</f>
        <v>3.5369970245496662</v>
      </c>
      <c r="CH22" s="16" t="s">
        <v>18767</v>
      </c>
      <c r="CI22" s="23">
        <f>B7L315C50+B7L415C50+B7L515C60+B7L615C60+B7L715C40</f>
        <v>9.1961922638291327</v>
      </c>
      <c r="CJ22" s="16" t="s">
        <v>18768</v>
      </c>
      <c r="CK22" s="17">
        <f>B7L215C33</f>
        <v>592</v>
      </c>
      <c r="CL22" s="16" t="s">
        <v>18769</v>
      </c>
      <c r="CM22" s="23">
        <f>B7L815C42+B7L815C43</f>
        <v>601.19619226382918</v>
      </c>
      <c r="CN22" s="16" t="s">
        <v>18770</v>
      </c>
      <c r="CO22" s="23">
        <f>IF(B7L815C44=0,0,B7L815C43/B7L815C44)</f>
        <v>0.98470350880101132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2027.651810215094</v>
      </c>
      <c r="F23" s="16" t="s">
        <v>18772</v>
      </c>
      <c r="G23" s="23">
        <f>B7L216C7</f>
        <v>398.8713351289868</v>
      </c>
      <c r="H23" s="16" t="s">
        <v>18773</v>
      </c>
      <c r="I23" s="17">
        <f>B7L816C1+B7L816C2</f>
        <v>2426.5231453440806</v>
      </c>
      <c r="J23" s="16" t="s">
        <v>18774</v>
      </c>
      <c r="K23" s="23">
        <f>IF(B7L816C3=0,0,B7L816C2/B7L816C3)</f>
        <v>0.16437977766432016</v>
      </c>
      <c r="L23" s="16" t="s">
        <v>18775</v>
      </c>
      <c r="M23" s="17">
        <f>B7L316C9+B7L416C9+B7L516C11+B7L616C11+B7L716C7</f>
        <v>5032.1776540440196</v>
      </c>
      <c r="N23" s="16" t="s">
        <v>18776</v>
      </c>
      <c r="O23" s="17">
        <f>B7L316C10+B7L416C10+B7L516C12+B7L616C12+B7L716C8</f>
        <v>13083.661900514449</v>
      </c>
      <c r="P23" s="16" t="s">
        <v>18777</v>
      </c>
      <c r="Q23" s="17">
        <f>B7L216C1</f>
        <v>278035</v>
      </c>
      <c r="R23" s="16" t="s">
        <v>18778</v>
      </c>
      <c r="S23" s="17">
        <f>B7L816C6+B7L816C7</f>
        <v>291118.66190051445</v>
      </c>
      <c r="T23" s="16" t="s">
        <v>18779</v>
      </c>
      <c r="U23" s="23">
        <f>IF(B7L816C8=0,0,B7L816C7/B7L816C8)</f>
        <v>0.95505728895873532</v>
      </c>
      <c r="V23" s="16" t="s">
        <v>18780</v>
      </c>
      <c r="W23" s="17">
        <f>B7L316C15+B7L316C17+B7L416C17+B7L516C19+B7L516C21+B7L616C19+B7L616C21+B7L716C13</f>
        <v>1996.7985294450987</v>
      </c>
      <c r="X23" s="16" t="s">
        <v>18781</v>
      </c>
      <c r="Y23" s="23">
        <f>B7L216C15</f>
        <v>390.20715557370437</v>
      </c>
      <c r="Z23" s="16" t="s">
        <v>18782</v>
      </c>
      <c r="AA23" s="17">
        <f>B7L816C10+B7L816C11</f>
        <v>2387.005685018803</v>
      </c>
      <c r="AB23" s="16" t="s">
        <v>18783</v>
      </c>
      <c r="AC23" s="23">
        <f>IF(B7L816C12=0,0,B7L816C11/B7L816C12)</f>
        <v>0.16347139766892957</v>
      </c>
      <c r="AD23" s="16" t="s">
        <v>18784</v>
      </c>
      <c r="AE23" s="17">
        <f>B7L316C19+B7L416C19+B7L516C23+B7L616C23+B7L716C15</f>
        <v>4960.3701147660413</v>
      </c>
      <c r="AF23" s="16" t="s">
        <v>18785</v>
      </c>
      <c r="AG23" s="17">
        <f>B7L316C20+B7L416C20+B7L516C24+B7L616C24+B7L716C16</f>
        <v>12896.962298391709</v>
      </c>
      <c r="AH23" s="16" t="s">
        <v>18786</v>
      </c>
      <c r="AI23" s="17">
        <f>B7L216C9</f>
        <v>264369.5</v>
      </c>
      <c r="AJ23" s="16" t="s">
        <v>18787</v>
      </c>
      <c r="AK23" s="17">
        <f>B7L816C15+B7L816C16</f>
        <v>277266.46229839174</v>
      </c>
      <c r="AL23" s="16" t="s">
        <v>18788</v>
      </c>
      <c r="AM23" s="23">
        <f>IF(B7L816C17=0,0,B7L816C16/B7L816C17)</f>
        <v>0.95348531448238361</v>
      </c>
      <c r="AN23" s="16" t="s">
        <v>18789</v>
      </c>
      <c r="AO23" s="17">
        <f>B7L316C25+B7L316C27+B7L416C27+B7L516C31+B7L516C33+B7L616C31+B7L616C33+B7L716C21</f>
        <v>2045.4855348162359</v>
      </c>
      <c r="AP23" s="16" t="s">
        <v>18790</v>
      </c>
      <c r="AQ23" s="23">
        <f>B7L216C23</f>
        <v>423.98949538929764</v>
      </c>
      <c r="AR23" s="16" t="s">
        <v>18791</v>
      </c>
      <c r="AS23" s="17">
        <f>B7L816C19+B7L816C20</f>
        <v>2469.4750302055336</v>
      </c>
      <c r="AT23" s="16" t="s">
        <v>18792</v>
      </c>
      <c r="AU23" s="23">
        <f>IF(B7L816C21=0,0,B7L816C20/B7L816C21)</f>
        <v>0.17169215732220186</v>
      </c>
      <c r="AV23" s="16" t="s">
        <v>18793</v>
      </c>
      <c r="AW23" s="17">
        <f>B7L316C29+B7L416C29+B7L516C35+B7L616C35+B7L716C23</f>
        <v>5080.9030052072967</v>
      </c>
      <c r="AX23" s="16" t="s">
        <v>18794</v>
      </c>
      <c r="AY23" s="17">
        <f>B7L316C30+B7L416C30+B7L516C36+B7L616C36+B7L716C24</f>
        <v>13210.347813538972</v>
      </c>
      <c r="AZ23" s="16" t="s">
        <v>18795</v>
      </c>
      <c r="BA23" s="17">
        <f>B7L216C17</f>
        <v>267277</v>
      </c>
      <c r="BB23" s="16" t="s">
        <v>18796</v>
      </c>
      <c r="BC23" s="17">
        <f>B7L816C24+B7L816C25</f>
        <v>280487.34781353897</v>
      </c>
      <c r="BD23" s="16" t="s">
        <v>18797</v>
      </c>
      <c r="BE23" s="23">
        <f>IF(B7L816C26=0,0,B7L816C25/B7L816C26)</f>
        <v>0.95290216148244633</v>
      </c>
      <c r="BF23" s="16" t="s">
        <v>18798</v>
      </c>
      <c r="BG23" s="17">
        <f>B7L316C35+B7L316C37+B7L416C37+B7L516C43+B7L516C45+B7L616C43+B7L616C45+B7L716C29</f>
        <v>2028.3003817694903</v>
      </c>
      <c r="BH23" s="16" t="s">
        <v>18799</v>
      </c>
      <c r="BI23" s="23">
        <f>B7L216C31</f>
        <v>440.80326432853298</v>
      </c>
      <c r="BJ23" s="16" t="s">
        <v>18800</v>
      </c>
      <c r="BK23" s="17">
        <f>B7L816C28+B7L816C29</f>
        <v>2469.1036460980231</v>
      </c>
      <c r="BL23" s="16" t="s">
        <v>18801</v>
      </c>
      <c r="BM23" s="23">
        <f>IF(B7L816C30=0,0,B7L816C29/B7L816C30)</f>
        <v>0.17852764707757154</v>
      </c>
      <c r="BN23" s="16" t="s">
        <v>18802</v>
      </c>
      <c r="BO23" s="17">
        <f>B7L316C39+B7L416C39+B7L516C47+B7L616C47+B7L716C31</f>
        <v>5015.068055198697</v>
      </c>
      <c r="BP23" s="16" t="s">
        <v>18803</v>
      </c>
      <c r="BQ23" s="17">
        <f>B7L316C40+B7L416C40+B7L516C48+B7L616C48+B7L716C32</f>
        <v>13039.176943516613</v>
      </c>
      <c r="BR23" s="16" t="s">
        <v>18804</v>
      </c>
      <c r="BS23" s="17">
        <f>B7L216C25</f>
        <v>271238.5</v>
      </c>
      <c r="BT23" s="16" t="s">
        <v>18805</v>
      </c>
      <c r="BU23" s="17">
        <f>B7L816C33+B7L816C34</f>
        <v>284277.67694351659</v>
      </c>
      <c r="BV23" s="16" t="s">
        <v>18806</v>
      </c>
      <c r="BW23" s="23">
        <f>IF(B7L816C35=0,0,B7L816C34/B7L816C35)</f>
        <v>0.95413225166425097</v>
      </c>
      <c r="BX23" s="16" t="s">
        <v>18807</v>
      </c>
      <c r="BY23" s="17">
        <f>B7L316C45+B7L316C47+B7L416C47+B7L516C55+B7L516C57+B7L616C55+B7L616C57+B7L716C37</f>
        <v>1909.0137587026179</v>
      </c>
      <c r="BZ23" s="16" t="s">
        <v>18808</v>
      </c>
      <c r="CA23" s="23">
        <f>B7L216C39</f>
        <v>406.62502422183792</v>
      </c>
      <c r="CB23" s="16" t="s">
        <v>18809</v>
      </c>
      <c r="CC23" s="17">
        <f>B7L816C37+B7L816C38</f>
        <v>2315.6387829244559</v>
      </c>
      <c r="CD23" s="16" t="s">
        <v>18810</v>
      </c>
      <c r="CE23" s="23">
        <f>IF(B7L816C39=0,0,B7L816C38/B7L816C39)</f>
        <v>0.17559950507838054</v>
      </c>
      <c r="CF23" s="16" t="s">
        <v>18811</v>
      </c>
      <c r="CG23" s="17">
        <f>B7L316C49+B7L416C49+B7L516C59+B7L616C59+B7L716C39</f>
        <v>4719.7404868265985</v>
      </c>
      <c r="CH23" s="16" t="s">
        <v>18812</v>
      </c>
      <c r="CI23" s="17">
        <f>B7L316C50+B7L416C50+B7L516C60+B7L616C60+B7L716C40</f>
        <v>12271.325265749161</v>
      </c>
      <c r="CJ23" s="16" t="s">
        <v>18813</v>
      </c>
      <c r="CK23" s="17">
        <f>B7L216C33</f>
        <v>254168.4</v>
      </c>
      <c r="CL23" s="16" t="s">
        <v>18814</v>
      </c>
      <c r="CM23" s="17">
        <f>B7L816C42+B7L816C43</f>
        <v>266439.72526574915</v>
      </c>
      <c r="CN23" s="16" t="s">
        <v>18815</v>
      </c>
      <c r="CO23" s="23">
        <f>IF(B7L816C44=0,0,B7L816C43/B7L816C44)</f>
        <v>0.95394333463784486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1296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1296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5617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115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5732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0.97993719469644103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2.0062805303558966E-2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14289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14289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3399.7825800000001</v>
      </c>
      <c r="F8" s="16" t="s">
        <v>18915</v>
      </c>
      <c r="G8" s="21">
        <f>B3L520C2</f>
        <v>0.37831145889836637</v>
      </c>
      <c r="H8" s="16" t="s">
        <v>18916</v>
      </c>
      <c r="I8" s="15">
        <f>IF(B9L101C2=NULL_VALUE,NULL_VALUE,B9L101C1*B9L101C2)</f>
        <v>1286.1767077770519</v>
      </c>
      <c r="J8" s="16" t="s">
        <v>18917</v>
      </c>
      <c r="K8" s="21">
        <f>B3L520C3</f>
        <v>2.6291707105852481E-2</v>
      </c>
      <c r="L8" s="16" t="s">
        <v>18918</v>
      </c>
      <c r="M8" s="21">
        <f>IF(B9L101C4=NULL_VALUE,NULL_VALUE,B9L101C1*B9L101C4)</f>
        <v>89.386087816939479</v>
      </c>
      <c r="N8" s="16" t="s">
        <v>18919</v>
      </c>
      <c r="O8" s="21">
        <f>B3L520C4</f>
        <v>0.10898407169664087</v>
      </c>
      <c r="P8" s="16" t="s">
        <v>18920</v>
      </c>
      <c r="Q8" s="21">
        <f>B9L101C1*B9L101C6</f>
        <v>370.52214845171068</v>
      </c>
      <c r="R8" s="16" t="s">
        <v>18921</v>
      </c>
      <c r="S8" s="21">
        <f>B3L520C5</f>
        <v>1.9410446983803668E-2</v>
      </c>
      <c r="T8" s="16" t="s">
        <v>18922</v>
      </c>
      <c r="U8" s="21">
        <f>B9L101C1*B9L101C8</f>
        <v>65.991299525549252</v>
      </c>
      <c r="V8" s="16" t="s">
        <v>18923</v>
      </c>
      <c r="W8" s="21">
        <f>B3L520C6</f>
        <v>3.8968398501694722E-2</v>
      </c>
      <c r="X8" s="16" t="s">
        <v>18924</v>
      </c>
      <c r="Y8" s="21">
        <f>B9L101C1*B9L101C10</f>
        <v>132.48408239655981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0.42803391681364189</v>
      </c>
      <c r="BD8" s="16" t="s">
        <v>18926</v>
      </c>
      <c r="BE8" s="15">
        <f>B9L101C1*B9L101C26</f>
        <v>1455.2222540321889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4135.61715</v>
      </c>
      <c r="F9" s="16" t="s">
        <v>18928</v>
      </c>
      <c r="G9" s="21">
        <f>B3L524C2</f>
        <v>0.65691983405748577</v>
      </c>
      <c r="H9" s="16" t="s">
        <v>18929</v>
      </c>
      <c r="I9" s="15">
        <f>IF(B9L102C2=NULL_VALUE,NULL_VALUE,B9L102C1*B9L102C2)</f>
        <v>2716.7689319032925</v>
      </c>
      <c r="J9" s="16" t="s">
        <v>18930</v>
      </c>
      <c r="K9" s="21">
        <f>B3L524C3</f>
        <v>0.12545314583112621</v>
      </c>
      <c r="L9" s="16" t="s">
        <v>18931</v>
      </c>
      <c r="M9" s="21">
        <f>IF(B9L102C4=NULL_VALUE,NULL_VALUE,B9L102C1*B9L102C4)</f>
        <v>518.82618142065655</v>
      </c>
      <c r="N9" s="16" t="s">
        <v>18932</v>
      </c>
      <c r="O9" s="21">
        <f>B3L524C4</f>
        <v>1.7583902075651973E-2</v>
      </c>
      <c r="P9" s="16" t="s">
        <v>18933</v>
      </c>
      <c r="Q9" s="21">
        <f>B9L102C1*B9L102C6</f>
        <v>72.720286987986896</v>
      </c>
      <c r="R9" s="16" t="s">
        <v>18934</v>
      </c>
      <c r="S9" s="21">
        <f>B3L524C5</f>
        <v>3.1317548857771101E-3</v>
      </c>
      <c r="T9" s="16" t="s">
        <v>18935</v>
      </c>
      <c r="U9" s="21">
        <f>B9L102C1*B9L102C8</f>
        <v>12.951739215216108</v>
      </c>
      <c r="V9" s="16" t="s">
        <v>18936</v>
      </c>
      <c r="W9" s="21">
        <f>B3L524C6</f>
        <v>6.2873087106352166E-3</v>
      </c>
      <c r="X9" s="16" t="s">
        <v>18937</v>
      </c>
      <c r="Y9" s="21">
        <f>B9L102C1*B9L102C10</f>
        <v>26.00190173104739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1.2839775539201461E-2</v>
      </c>
      <c r="AN9" s="16" t="s">
        <v>18945</v>
      </c>
      <c r="AO9" s="21">
        <f>B9L102C1*B9L102C18</f>
        <v>53.10039592207206</v>
      </c>
      <c r="AP9" s="16" t="s">
        <v>18946</v>
      </c>
      <c r="AQ9" s="21">
        <f>B3L524C11</f>
        <v>1.5217122976258455E-4</v>
      </c>
      <c r="AR9" s="16" t="s">
        <v>18947</v>
      </c>
      <c r="AS9" s="21">
        <f>B9L102C1*B9L102C20</f>
        <v>0.62932194754273507</v>
      </c>
      <c r="AT9" s="16" t="s">
        <v>18948</v>
      </c>
      <c r="AU9" s="21">
        <f>B3L524C12</f>
        <v>1.1769864182185139E-3</v>
      </c>
      <c r="AV9" s="16" t="s">
        <v>18949</v>
      </c>
      <c r="AW9" s="21">
        <f>B9L102C1*B9L102C22</f>
        <v>4.8675652165015588</v>
      </c>
      <c r="AX9" s="16" t="s">
        <v>18950</v>
      </c>
      <c r="AY9" s="21">
        <f>B3L524C13</f>
        <v>1.0576082126570824E-2</v>
      </c>
      <c r="AZ9" s="16" t="s">
        <v>18951</v>
      </c>
      <c r="BA9" s="21">
        <f>B9L102C1*B9L102C24</f>
        <v>43.738626622454767</v>
      </c>
      <c r="BB9" s="16" t="s">
        <v>18952</v>
      </c>
      <c r="BC9" s="21">
        <f>B3L524C14</f>
        <v>0.16587903912557023</v>
      </c>
      <c r="BD9" s="16" t="s">
        <v>18953</v>
      </c>
      <c r="BE9" s="21">
        <f>B9L102C1*B9L102C26</f>
        <v>686.01219903322919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8.0798340512368422E-2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1.4390468996791785E-2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2.8890294538872912E-2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5.8998995311472284E-2</v>
      </c>
      <c r="AN10" s="16" t="s">
        <v>18972</v>
      </c>
      <c r="AO10" s="15">
        <f>B9L103C1*B9L103C18</f>
        <v>0</v>
      </c>
      <c r="AP10" s="16" t="s">
        <v>18973</v>
      </c>
      <c r="AQ10" s="21">
        <f>B3L522C11</f>
        <v>6.9922948761003492E-4</v>
      </c>
      <c r="AR10" s="16" t="s">
        <v>18974</v>
      </c>
      <c r="AS10" s="15">
        <f>B9L103C1*B9L103C20</f>
        <v>0</v>
      </c>
      <c r="AT10" s="16" t="s">
        <v>18975</v>
      </c>
      <c r="AU10" s="21">
        <f>B3L522C12</f>
        <v>5.4082733734813699E-3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4.8597284110942073E-2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0.7622171136684609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6582.5337880000006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8.0798340512368422E-2</v>
      </c>
      <c r="P11" s="16" t="s">
        <v>18984</v>
      </c>
      <c r="Q11" s="21">
        <f>B9L104C1*B9L104C6</f>
        <v>531.85780643699445</v>
      </c>
      <c r="R11" s="16" t="s">
        <v>18961</v>
      </c>
      <c r="S11" s="21">
        <f>B3L522C5</f>
        <v>1.4390468996791785E-2</v>
      </c>
      <c r="T11" s="16" t="s">
        <v>18985</v>
      </c>
      <c r="U11" s="21">
        <f>B9L104C1*B9L104C8</f>
        <v>94.725748396548397</v>
      </c>
      <c r="V11" s="16" t="s">
        <v>18963</v>
      </c>
      <c r="W11" s="21">
        <f>B3L522C6</f>
        <v>2.8890294538872912E-2</v>
      </c>
      <c r="X11" s="16" t="s">
        <v>18986</v>
      </c>
      <c r="Y11" s="21">
        <f>B9L104C1*B9L104C10</f>
        <v>190.17133994740283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5.8998995311472284E-2</v>
      </c>
      <c r="AN11" s="16" t="s">
        <v>18990</v>
      </c>
      <c r="AO11" s="21">
        <f>B9L104C1*B9L104C18</f>
        <v>388.36288009581995</v>
      </c>
      <c r="AP11" s="16" t="s">
        <v>18973</v>
      </c>
      <c r="AQ11" s="21">
        <f>B3L522C11</f>
        <v>6.9922948761003492E-4</v>
      </c>
      <c r="AR11" s="16" t="s">
        <v>18991</v>
      </c>
      <c r="AS11" s="21">
        <f>B9L104C1*B9L104C20</f>
        <v>4.6027017277589826</v>
      </c>
      <c r="AT11" s="16" t="s">
        <v>18975</v>
      </c>
      <c r="AU11" s="21">
        <f>B3L522C12</f>
        <v>5.4082733734813699E-3</v>
      </c>
      <c r="AV11" s="16" t="s">
        <v>18992</v>
      </c>
      <c r="AW11" s="21">
        <f>B9L104C1*B9L104C22</f>
        <v>35.600142215681863</v>
      </c>
      <c r="AX11" s="16" t="s">
        <v>18977</v>
      </c>
      <c r="AY11" s="21">
        <f>B3L522C13</f>
        <v>4.8597284110942073E-2</v>
      </c>
      <c r="AZ11" s="16" t="s">
        <v>18993</v>
      </c>
      <c r="BA11" s="21">
        <f>B9L104C1*B9L104C24</f>
        <v>319.89326466531179</v>
      </c>
      <c r="BB11" s="16" t="s">
        <v>18979</v>
      </c>
      <c r="BC11" s="21">
        <f>B3L522C14</f>
        <v>0.7622171136684609</v>
      </c>
      <c r="BD11" s="16" t="s">
        <v>18994</v>
      </c>
      <c r="BE11" s="15">
        <f>B9L104C1*B9L104C26</f>
        <v>5017.3199045144811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60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8.0798340512368422E-2</v>
      </c>
      <c r="P12" s="16" t="s">
        <v>18998</v>
      </c>
      <c r="Q12" s="21">
        <f>B9L105C1*B9L105C6</f>
        <v>4.8479004307421052</v>
      </c>
      <c r="R12" s="16" t="s">
        <v>18961</v>
      </c>
      <c r="S12" s="21">
        <f>B3L522C5</f>
        <v>1.4390468996791785E-2</v>
      </c>
      <c r="T12" s="16" t="s">
        <v>18999</v>
      </c>
      <c r="U12" s="21">
        <f>B9L105C1*B9L105C8</f>
        <v>0.8634281398075071</v>
      </c>
      <c r="V12" s="16" t="s">
        <v>18963</v>
      </c>
      <c r="W12" s="21">
        <f>B3L522C6</f>
        <v>2.8890294538872912E-2</v>
      </c>
      <c r="X12" s="16" t="s">
        <v>19000</v>
      </c>
      <c r="Y12" s="21">
        <f>B9L105C1*B9L105C10</f>
        <v>1.7334176723323746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5.8998995311472284E-2</v>
      </c>
      <c r="AN12" s="16" t="s">
        <v>19004</v>
      </c>
      <c r="AO12" s="21">
        <f>B9L105C1*B9L105C18</f>
        <v>3.5399397186883372</v>
      </c>
      <c r="AP12" s="16" t="s">
        <v>18973</v>
      </c>
      <c r="AQ12" s="21">
        <f>B3L522C11</f>
        <v>6.9922948761003492E-4</v>
      </c>
      <c r="AR12" s="16" t="s">
        <v>19005</v>
      </c>
      <c r="AS12" s="21">
        <f>B9L105C1*B9L105C20</f>
        <v>4.1953769256602096E-2</v>
      </c>
      <c r="AT12" s="16" t="s">
        <v>18975</v>
      </c>
      <c r="AU12" s="21">
        <f>B3L522C12</f>
        <v>5.4082733734813699E-3</v>
      </c>
      <c r="AV12" s="16" t="s">
        <v>19006</v>
      </c>
      <c r="AW12" s="21">
        <f>B9L105C1*B9L105C22</f>
        <v>0.32449640240888217</v>
      </c>
      <c r="AX12" s="16" t="s">
        <v>18977</v>
      </c>
      <c r="AY12" s="21">
        <f>B3L522C13</f>
        <v>4.8597284110942073E-2</v>
      </c>
      <c r="AZ12" s="16" t="s">
        <v>19007</v>
      </c>
      <c r="BA12" s="21">
        <f>B9L105C1*B9L105C24</f>
        <v>2.9158370466565242</v>
      </c>
      <c r="BB12" s="16" t="s">
        <v>18979</v>
      </c>
      <c r="BC12" s="21">
        <f>B3L522C14</f>
        <v>0.7622171136684609</v>
      </c>
      <c r="BD12" s="16" t="s">
        <v>19008</v>
      </c>
      <c r="BE12" s="21">
        <f>B9L105C1*B9L105C26</f>
        <v>45.733026820107654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8.0798340512368422E-2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1.4390468996791785E-2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2.8890294538872912E-2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5.8998995311472284E-2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6.9922948761003492E-4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5.4082733734813699E-3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4.8597284110942073E-2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0.7622171136684609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8.0798340512368422E-2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1.4390468996791785E-2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2.8890294538872912E-2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5.8998995311472284E-2</v>
      </c>
      <c r="AN14" s="16" t="s">
        <v>19032</v>
      </c>
      <c r="AO14" s="15">
        <f>B9L107C1*B9L107C18</f>
        <v>0</v>
      </c>
      <c r="AP14" s="16" t="s">
        <v>18973</v>
      </c>
      <c r="AQ14" s="21">
        <f>B3L522C11</f>
        <v>6.9922948761003492E-4</v>
      </c>
      <c r="AR14" s="16" t="s">
        <v>19033</v>
      </c>
      <c r="AS14" s="15">
        <f>B9L107C1*B9L107C20</f>
        <v>0</v>
      </c>
      <c r="AT14" s="16" t="s">
        <v>18975</v>
      </c>
      <c r="AU14" s="21">
        <f>B3L522C12</f>
        <v>5.4082733734813699E-3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4.8597284110942073E-2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0.7622171136684609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8.0798340512368422E-2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1.4390468996791785E-2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2.8890294538872912E-2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5.8998995311472284E-2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6.9922948761003492E-4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5.4082733734813699E-3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4.8597284110942073E-2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0.7622171136684609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8.0798340512368422E-2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1.4390468996791785E-2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2.8890294538872912E-2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5.8998995311472284E-2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6.9922948761003492E-4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5.4082733734813699E-3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4.8597284110942073E-2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0.7622171136684609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8.0798340512368422E-2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1.4390468996791785E-2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2.8890294538872912E-2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5.8998995311472284E-2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6.9922948761003492E-4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5.4082733734813699E-3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4.8597284110942073E-2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0.7622171136684609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5714</v>
      </c>
      <c r="F18" s="16" t="s">
        <v>18928</v>
      </c>
      <c r="G18" s="21">
        <f>B3L524C2</f>
        <v>0.65691983405748577</v>
      </c>
      <c r="H18" s="16" t="s">
        <v>19080</v>
      </c>
      <c r="I18" s="15">
        <f>IF(B9L111C2=NULL_VALUE,NULL_VALUE,B9L111C1*B9L111C2)</f>
        <v>3753.6399318044737</v>
      </c>
      <c r="J18" s="16" t="s">
        <v>18930</v>
      </c>
      <c r="K18" s="21">
        <f>B3L524C3</f>
        <v>0.12545314583112621</v>
      </c>
      <c r="L18" s="16" t="s">
        <v>19081</v>
      </c>
      <c r="M18" s="21">
        <f>IF(B9L111C4=NULL_VALUE,NULL_VALUE,B9L111C1*B9L111C4)</f>
        <v>716.83927527905519</v>
      </c>
      <c r="N18" s="16" t="s">
        <v>18932</v>
      </c>
      <c r="O18" s="21">
        <f>B3L524C4</f>
        <v>1.7583902075651973E-2</v>
      </c>
      <c r="P18" s="16" t="s">
        <v>19082</v>
      </c>
      <c r="Q18" s="21">
        <f>B9L111C1*B9L111C6</f>
        <v>100.47441646027538</v>
      </c>
      <c r="R18" s="16" t="s">
        <v>18934</v>
      </c>
      <c r="S18" s="21">
        <f>B3L524C5</f>
        <v>3.1317548857771101E-3</v>
      </c>
      <c r="T18" s="16" t="s">
        <v>19083</v>
      </c>
      <c r="U18" s="21">
        <f>B9L111C1*B9L111C8</f>
        <v>17.894847417330407</v>
      </c>
      <c r="V18" s="16" t="s">
        <v>18936</v>
      </c>
      <c r="W18" s="21">
        <f>B3L524C6</f>
        <v>6.2873087106352166E-3</v>
      </c>
      <c r="X18" s="16" t="s">
        <v>19084</v>
      </c>
      <c r="Y18" s="21">
        <f>B9L111C1*B9L111C10</f>
        <v>35.925681972569627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1.2839775539201461E-2</v>
      </c>
      <c r="AN18" s="16" t="s">
        <v>19088</v>
      </c>
      <c r="AO18" s="21">
        <f>B9L111C1*B9L111C18</f>
        <v>73.366477430997151</v>
      </c>
      <c r="AP18" s="16" t="s">
        <v>18946</v>
      </c>
      <c r="AQ18" s="21">
        <f>B3L524C11</f>
        <v>1.5217122976258455E-4</v>
      </c>
      <c r="AR18" s="16" t="s">
        <v>19089</v>
      </c>
      <c r="AS18" s="21">
        <f>B9L111C1*B9L111C20</f>
        <v>0.86950640686340808</v>
      </c>
      <c r="AT18" s="16" t="s">
        <v>18948</v>
      </c>
      <c r="AU18" s="21">
        <f>B3L524C12</f>
        <v>1.1769864182185139E-3</v>
      </c>
      <c r="AV18" s="16" t="s">
        <v>19090</v>
      </c>
      <c r="AW18" s="21">
        <f>B9L111C1*B9L111C22</f>
        <v>6.7253003937005884</v>
      </c>
      <c r="AX18" s="16" t="s">
        <v>18950</v>
      </c>
      <c r="AY18" s="21">
        <f>B3L524C13</f>
        <v>1.0576082126570824E-2</v>
      </c>
      <c r="AZ18" s="16" t="s">
        <v>19091</v>
      </c>
      <c r="BA18" s="21">
        <f>B9L111C1*B9L111C24</f>
        <v>60.431733271225688</v>
      </c>
      <c r="BB18" s="16" t="s">
        <v>18952</v>
      </c>
      <c r="BC18" s="21">
        <f>B3L524C14</f>
        <v>0.16587903912557023</v>
      </c>
      <c r="BD18" s="16" t="s">
        <v>19092</v>
      </c>
      <c r="BE18" s="21">
        <f>B9L111C1*B9L111C26</f>
        <v>947.83282956350831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21">
        <f>A2L140C44</f>
        <v>679.67780000000005</v>
      </c>
      <c r="F19" s="16" t="s">
        <v>18928</v>
      </c>
      <c r="G19" s="21">
        <f>B3L524C2</f>
        <v>0.65691983405748577</v>
      </c>
      <c r="H19" s="16" t="s">
        <v>19094</v>
      </c>
      <c r="I19" s="21">
        <f>IF(B9L112C2=NULL_VALUE,NULL_VALUE,B9L112C1*B9L112C2)</f>
        <v>446.49382758855705</v>
      </c>
      <c r="J19" s="16" t="s">
        <v>18930</v>
      </c>
      <c r="K19" s="21">
        <f>B3L524C3</f>
        <v>0.12545314583112621</v>
      </c>
      <c r="L19" s="16" t="s">
        <v>19095</v>
      </c>
      <c r="M19" s="21">
        <f>IF(B9L112C4=NULL_VALUE,NULL_VALUE,B9L112C1*B9L112C4)</f>
        <v>85.26771816157904</v>
      </c>
      <c r="N19" s="16" t="s">
        <v>18932</v>
      </c>
      <c r="O19" s="21">
        <f>B3L524C4</f>
        <v>1.7583902075651973E-2</v>
      </c>
      <c r="P19" s="16" t="s">
        <v>19096</v>
      </c>
      <c r="Q19" s="21">
        <f>B9L112C1*B9L112C6</f>
        <v>11.951387878194566</v>
      </c>
      <c r="R19" s="16" t="s">
        <v>18934</v>
      </c>
      <c r="S19" s="21">
        <f>B3L524C5</f>
        <v>3.1317548857771101E-3</v>
      </c>
      <c r="T19" s="16" t="s">
        <v>19097</v>
      </c>
      <c r="U19" s="21">
        <f>B9L112C1*B9L112C8</f>
        <v>2.1285842709042377</v>
      </c>
      <c r="V19" s="16" t="s">
        <v>18936</v>
      </c>
      <c r="W19" s="21">
        <f>B3L524C6</f>
        <v>6.2873087106352166E-3</v>
      </c>
      <c r="X19" s="16" t="s">
        <v>19098</v>
      </c>
      <c r="Y19" s="21">
        <f>B9L112C1*B9L112C10</f>
        <v>4.2733441523653806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1.2839775539201461E-2</v>
      </c>
      <c r="AN19" s="16" t="s">
        <v>19102</v>
      </c>
      <c r="AO19" s="21">
        <f>B9L112C1*B9L112C18</f>
        <v>8.7269103909782633</v>
      </c>
      <c r="AP19" s="16" t="s">
        <v>18946</v>
      </c>
      <c r="AQ19" s="21">
        <f>B3L524C11</f>
        <v>1.5217122976258455E-4</v>
      </c>
      <c r="AR19" s="16" t="s">
        <v>19103</v>
      </c>
      <c r="AS19" s="21">
        <f>B9L112C1*B9L112C20</f>
        <v>0.10342740666832799</v>
      </c>
      <c r="AT19" s="16" t="s">
        <v>18948</v>
      </c>
      <c r="AU19" s="21">
        <f>B3L524C12</f>
        <v>1.1769864182185139E-3</v>
      </c>
      <c r="AV19" s="16" t="s">
        <v>19104</v>
      </c>
      <c r="AW19" s="21">
        <f>B9L112C1*B9L112C22</f>
        <v>0.79997153936463949</v>
      </c>
      <c r="AX19" s="16" t="s">
        <v>18950</v>
      </c>
      <c r="AY19" s="21">
        <f>B3L524C13</f>
        <v>1.0576082126570824E-2</v>
      </c>
      <c r="AZ19" s="16" t="s">
        <v>19105</v>
      </c>
      <c r="BA19" s="21">
        <f>B9L112C1*B9L112C24</f>
        <v>7.1883282324069793</v>
      </c>
      <c r="BB19" s="16" t="s">
        <v>18952</v>
      </c>
      <c r="BC19" s="21">
        <f>B3L524C14</f>
        <v>0.16587903912557023</v>
      </c>
      <c r="BD19" s="16" t="s">
        <v>19106</v>
      </c>
      <c r="BE19" s="21">
        <f>B9L112C1*B9L112C26</f>
        <v>112.74430037898151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1793.4889499999999</v>
      </c>
      <c r="F20" s="16" t="s">
        <v>18928</v>
      </c>
      <c r="G20" s="21">
        <f>B3L524C2</f>
        <v>0.65691983405748577</v>
      </c>
      <c r="H20" s="16" t="s">
        <v>19107</v>
      </c>
      <c r="I20" s="15">
        <f>IF(B9L113C2=NULL_VALUE,NULL_VALUE,B9L113C1*B9L113C2)</f>
        <v>1178.1784634179344</v>
      </c>
      <c r="J20" s="16" t="s">
        <v>18930</v>
      </c>
      <c r="K20" s="21">
        <f>B3L524C3</f>
        <v>0.12545314583112621</v>
      </c>
      <c r="L20" s="16" t="s">
        <v>19108</v>
      </c>
      <c r="M20" s="21">
        <f>IF(B9L113C4=NULL_VALUE,NULL_VALUE,B9L113C1*B9L113C4)</f>
        <v>224.99883079086342</v>
      </c>
      <c r="N20" s="16" t="s">
        <v>18932</v>
      </c>
      <c r="O20" s="21">
        <f>B3L524C4</f>
        <v>1.7583902075651973E-2</v>
      </c>
      <c r="P20" s="16" t="s">
        <v>19109</v>
      </c>
      <c r="Q20" s="21">
        <f>B9L113C1*B9L113C6</f>
        <v>31.536534070563874</v>
      </c>
      <c r="R20" s="16" t="s">
        <v>18934</v>
      </c>
      <c r="S20" s="21">
        <f>B3L524C5</f>
        <v>3.1317548857771101E-3</v>
      </c>
      <c r="T20" s="16" t="s">
        <v>19110</v>
      </c>
      <c r="U20" s="21">
        <f>B9L113C1*B9L113C8</f>
        <v>5.6167677817497585</v>
      </c>
      <c r="V20" s="16" t="s">
        <v>18936</v>
      </c>
      <c r="W20" s="21">
        <f>B3L524C6</f>
        <v>6.2873087106352166E-3</v>
      </c>
      <c r="X20" s="16" t="s">
        <v>19111</v>
      </c>
      <c r="Y20" s="21">
        <f>B9L113C1*B9L113C10</f>
        <v>11.276218697763008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1.2839775539201461E-2</v>
      </c>
      <c r="AN20" s="16" t="s">
        <v>19115</v>
      </c>
      <c r="AO20" s="21">
        <f>B9L113C1*B9L113C18</f>
        <v>23.02799555003811</v>
      </c>
      <c r="AP20" s="16" t="s">
        <v>18946</v>
      </c>
      <c r="AQ20" s="21">
        <f>B3L524C11</f>
        <v>1.5217122976258455E-4</v>
      </c>
      <c r="AR20" s="16" t="s">
        <v>19116</v>
      </c>
      <c r="AS20" s="21">
        <f>B9L113C1*B9L113C20</f>
        <v>0.27291741908710648</v>
      </c>
      <c r="AT20" s="16" t="s">
        <v>18948</v>
      </c>
      <c r="AU20" s="21">
        <f>B3L524C12</f>
        <v>1.1769864182185139E-3</v>
      </c>
      <c r="AV20" s="16" t="s">
        <v>19117</v>
      </c>
      <c r="AW20" s="21">
        <f>B9L113C1*B9L113C22</f>
        <v>2.1109121353749836</v>
      </c>
      <c r="AX20" s="16" t="s">
        <v>18950</v>
      </c>
      <c r="AY20" s="21">
        <f>B3L524C13</f>
        <v>1.0576082126570824E-2</v>
      </c>
      <c r="AZ20" s="16" t="s">
        <v>19118</v>
      </c>
      <c r="BA20" s="21">
        <f>B9L113C1*B9L113C24</f>
        <v>18.968086428297273</v>
      </c>
      <c r="BB20" s="16" t="s">
        <v>18952</v>
      </c>
      <c r="BC20" s="21">
        <f>B3L524C14</f>
        <v>0.16587903912557023</v>
      </c>
      <c r="BD20" s="16" t="s">
        <v>19119</v>
      </c>
      <c r="BE20" s="21">
        <f>B9L113C1*B9L113C26</f>
        <v>297.50222370832785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6642</v>
      </c>
      <c r="F22" s="16" t="s">
        <v>19128</v>
      </c>
      <c r="G22" s="21">
        <f>B8L112C1</f>
        <v>0.97993719469644103</v>
      </c>
      <c r="H22" s="16" t="s">
        <v>19129</v>
      </c>
      <c r="I22" s="15">
        <f>IF(B9L115C2=NULL_VALUE,NULL_VALUE,B9L115C1*B9L115C2)</f>
        <v>6508.7428471737612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2.0062805303558966E-2</v>
      </c>
      <c r="P22" s="16" t="s">
        <v>19133</v>
      </c>
      <c r="Q22" s="21">
        <f>B9L115C1*B9L115C6</f>
        <v>133.25715282623864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2660</v>
      </c>
      <c r="F23" s="16" t="s">
        <v>19128</v>
      </c>
      <c r="G23" s="21">
        <f>B8L112C1</f>
        <v>0.97993719469644103</v>
      </c>
      <c r="H23" s="16" t="s">
        <v>19135</v>
      </c>
      <c r="I23" s="15">
        <f>IF(B9L116C2=NULL_VALUE,NULL_VALUE,B9L116C1*B9L116C2)</f>
        <v>2606.6329378925329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2.0062805303558966E-2</v>
      </c>
      <c r="P23" s="16" t="s">
        <v>19137</v>
      </c>
      <c r="Q23" s="21">
        <f>B9L116C1*B9L116C6</f>
        <v>53.36706210746685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126</v>
      </c>
      <c r="F24" s="16" t="s">
        <v>19128</v>
      </c>
      <c r="G24" s="21">
        <f>B8L112C1</f>
        <v>0.97993719469644103</v>
      </c>
      <c r="H24" s="16" t="s">
        <v>19139</v>
      </c>
      <c r="I24" s="21">
        <f>IF(B9L117C2=NULL_VALUE,NULL_VALUE,B9L117C1*B9L117C2)</f>
        <v>123.47208653175157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2.0062805303558966E-2</v>
      </c>
      <c r="P24" s="16" t="s">
        <v>19141</v>
      </c>
      <c r="Q24" s="21">
        <f>B9L117C1*B9L117C6</f>
        <v>2.5279134682484297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0.97993719469644103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2.0062805303558966E-2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0.97993719469644103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2.0062805303558966E-2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0.97993719469644103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2.0062805303558966E-2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5814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5814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485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485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165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165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65.991299525549252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4.1422861047258489E-3</v>
      </c>
      <c r="L8" s="16" t="s">
        <v>19231</v>
      </c>
      <c r="M8" s="21">
        <f>B9L201C1*B9L201C4</f>
        <v>0.27335484305748414</v>
      </c>
      <c r="N8" s="16" t="s">
        <v>19232</v>
      </c>
      <c r="O8" s="21">
        <f>B3L309C4</f>
        <v>8.9497987137545174E-3</v>
      </c>
      <c r="P8" s="16" t="s">
        <v>19233</v>
      </c>
      <c r="Q8" s="21">
        <f>B9L201C1*B9L201C6</f>
        <v>0.59060884761274979</v>
      </c>
      <c r="R8" s="16" t="s">
        <v>19234</v>
      </c>
      <c r="S8" s="21">
        <f>B3L310C4</f>
        <v>1.9031998939546615E-4</v>
      </c>
      <c r="T8" s="16" t="s">
        <v>19235</v>
      </c>
      <c r="U8" s="21">
        <f>B9L201C1*B9L201C8</f>
        <v>1.2559463425895563E-2</v>
      </c>
      <c r="V8" s="16" t="s">
        <v>19236</v>
      </c>
      <c r="W8" s="21">
        <f>B3L311C4</f>
        <v>3.8161780254236798E-2</v>
      </c>
      <c r="X8" s="16" t="s">
        <v>19237</v>
      </c>
      <c r="Y8" s="21">
        <f>B9L201C1*B9L201C10</f>
        <v>2.5183454711855315</v>
      </c>
      <c r="Z8" s="16" t="s">
        <v>19238</v>
      </c>
      <c r="AA8" s="21">
        <f>B3L312C4</f>
        <v>0.73648311088379281</v>
      </c>
      <c r="AB8" s="16" t="s">
        <v>19239</v>
      </c>
      <c r="AC8" s="21">
        <f>B9L201C1*B9L201C12</f>
        <v>48.601477565840675</v>
      </c>
      <c r="AD8" s="16" t="s">
        <v>19240</v>
      </c>
      <c r="AE8" s="21">
        <f>B3L313C4</f>
        <v>3.0008548974644309E-2</v>
      </c>
      <c r="AF8" s="16" t="s">
        <v>19241</v>
      </c>
      <c r="AG8" s="21">
        <f>B9L201C1*B9L201C14</f>
        <v>1.9803031437128664</v>
      </c>
      <c r="AH8" s="16" t="s">
        <v>19242</v>
      </c>
      <c r="AI8" s="21">
        <f>B3L314C4</f>
        <v>1.4390892829389889E-5</v>
      </c>
      <c r="AJ8" s="16" t="s">
        <v>19243</v>
      </c>
      <c r="AK8" s="21">
        <f>B9L201C1*B9L201C16</f>
        <v>9.496737191443471E-4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21">
        <f>B3L316C4</f>
        <v>6.0358724505436938E-3</v>
      </c>
      <c r="AR8" s="16" t="s">
        <v>19247</v>
      </c>
      <c r="AS8" s="21">
        <f>B9L201C1*B9L201C20</f>
        <v>0.39831506678183987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8.6894437750612563E-2</v>
      </c>
      <c r="AZ8" s="16" t="s">
        <v>19251</v>
      </c>
      <c r="BA8" s="21">
        <f>B9L201C1*B9L201C24</f>
        <v>5.7342768687048675</v>
      </c>
      <c r="BB8" s="16" t="s">
        <v>19252</v>
      </c>
      <c r="BC8" s="21">
        <f>B3L319C4</f>
        <v>-4.3172678488169666E-5</v>
      </c>
      <c r="BD8" s="16" t="s">
        <v>19253</v>
      </c>
      <c r="BE8" s="21">
        <f>B9L201C1*B9L201C26</f>
        <v>-2.8490211574330412E-3</v>
      </c>
      <c r="BF8" s="16" t="s">
        <v>19254</v>
      </c>
      <c r="BG8" s="21">
        <f>B3L320C4</f>
        <v>8.8581209265673894E-2</v>
      </c>
      <c r="BH8" s="16" t="s">
        <v>19255</v>
      </c>
      <c r="BI8" s="21">
        <f>B9L201C1*B9L201C28</f>
        <v>5.8455891129864446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21">
        <f>B3L322C4</f>
        <v>4.9507204130239189E-4</v>
      </c>
      <c r="BP8" s="16" t="s">
        <v>19259</v>
      </c>
      <c r="BQ8" s="21">
        <f>B9L201C1*B9L201C32</f>
        <v>3.2670447364311232E-2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21">
        <f>B3L324C4</f>
        <v>8.6345356976339331E-5</v>
      </c>
      <c r="BX8" s="16" t="s">
        <v>19263</v>
      </c>
      <c r="BY8" s="21">
        <f>B9L201C1*B9L201C36</f>
        <v>5.6980423148660824E-3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12.951739215216108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4.1422861047258489E-3</v>
      </c>
      <c r="L9" s="16" t="s">
        <v>19266</v>
      </c>
      <c r="M9" s="21">
        <f>B9L202C1*B9L202C4</f>
        <v>5.3649809383222558E-2</v>
      </c>
      <c r="N9" s="16" t="s">
        <v>19232</v>
      </c>
      <c r="O9" s="21">
        <f>B3L309C4</f>
        <v>8.9497987137545174E-3</v>
      </c>
      <c r="P9" s="16" t="s">
        <v>19267</v>
      </c>
      <c r="Q9" s="21">
        <f>B9L202C1*B9L202C6</f>
        <v>0.11591545896922506</v>
      </c>
      <c r="R9" s="16" t="s">
        <v>19234</v>
      </c>
      <c r="S9" s="21">
        <f>B3L310C4</f>
        <v>1.9031998939546615E-4</v>
      </c>
      <c r="T9" s="16" t="s">
        <v>19268</v>
      </c>
      <c r="U9" s="21">
        <f>B9L202C1*B9L202C8</f>
        <v>2.464974870092773E-3</v>
      </c>
      <c r="V9" s="16" t="s">
        <v>19236</v>
      </c>
      <c r="W9" s="21">
        <f>B3L311C4</f>
        <v>3.8161780254236798E-2</v>
      </c>
      <c r="X9" s="16" t="s">
        <v>19269</v>
      </c>
      <c r="Y9" s="21">
        <f>B9L202C1*B9L202C10</f>
        <v>0.49426142584125848</v>
      </c>
      <c r="Z9" s="16" t="s">
        <v>19238</v>
      </c>
      <c r="AA9" s="21">
        <f>B3L312C4</f>
        <v>0.73648311088379281</v>
      </c>
      <c r="AB9" s="16" t="s">
        <v>19270</v>
      </c>
      <c r="AC9" s="21">
        <f>B9L202C1*B9L202C12</f>
        <v>9.5387371885779721</v>
      </c>
      <c r="AD9" s="16" t="s">
        <v>19240</v>
      </c>
      <c r="AE9" s="21">
        <f>B3L313C4</f>
        <v>3.0008548974644309E-2</v>
      </c>
      <c r="AF9" s="16" t="s">
        <v>19271</v>
      </c>
      <c r="AG9" s="21">
        <f>B9L202C1*B9L202C14</f>
        <v>0.38866290054663383</v>
      </c>
      <c r="AH9" s="16" t="s">
        <v>19242</v>
      </c>
      <c r="AI9" s="21">
        <f>B3L314C4</f>
        <v>1.4390892829389889E-5</v>
      </c>
      <c r="AJ9" s="16" t="s">
        <v>19272</v>
      </c>
      <c r="AK9" s="21">
        <f>B9L202C1*B9L202C16</f>
        <v>1.8638709100038132E-4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21">
        <f>B3L316C4</f>
        <v>6.0358724505436938E-3</v>
      </c>
      <c r="AR9" s="16" t="s">
        <v>19274</v>
      </c>
      <c r="AS9" s="21">
        <f>B9L202C1*B9L202C20</f>
        <v>7.8175045915749308E-2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8.6894437750612563E-2</v>
      </c>
      <c r="AZ9" s="16" t="s">
        <v>19276</v>
      </c>
      <c r="BA9" s="21">
        <f>B9L202C1*B9L202C24</f>
        <v>1.1254340969987637</v>
      </c>
      <c r="BB9" s="16" t="s">
        <v>19252</v>
      </c>
      <c r="BC9" s="21">
        <f>B3L319C4</f>
        <v>-4.3172678488169666E-5</v>
      </c>
      <c r="BD9" s="16" t="s">
        <v>19277</v>
      </c>
      <c r="BE9" s="21">
        <f>B9L202C1*B9L202C26</f>
        <v>-5.591612730011439E-4</v>
      </c>
      <c r="BF9" s="16" t="s">
        <v>19254</v>
      </c>
      <c r="BG9" s="21">
        <f>B3L320C4</f>
        <v>8.8581209265673894E-2</v>
      </c>
      <c r="BH9" s="16" t="s">
        <v>19278</v>
      </c>
      <c r="BI9" s="21">
        <f>B9L202C1*B9L202C28</f>
        <v>1.147280721777493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21">
        <f>B3L322C4</f>
        <v>4.9507204130239189E-4</v>
      </c>
      <c r="BP9" s="16" t="s">
        <v>19280</v>
      </c>
      <c r="BQ9" s="21">
        <f>B9L202C1*B9L202C32</f>
        <v>6.412043971693278E-3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21">
        <f>B3L324C4</f>
        <v>8.6345356976339331E-5</v>
      </c>
      <c r="BX9" s="16" t="s">
        <v>19282</v>
      </c>
      <c r="BY9" s="21">
        <f>B9L202C1*B9L202C36</f>
        <v>1.1183225460022878E-3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4.1422861047258489E-3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8.9497987137545174E-3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1.9031998939546615E-4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3.8161780254236798E-2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0.73648311088379281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3.0008548974644309E-2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1.4390892829389889E-5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6.0358724505436938E-3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8.6894437750612563E-2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-4.3172678488169666E-5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8.8581209265673894E-2</v>
      </c>
      <c r="BH10" s="16" t="s">
        <v>19297</v>
      </c>
      <c r="BI10" s="15">
        <f>B9L203C1*B9L203C28</f>
        <v>0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4.9507204130239189E-4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21">
        <f>B3L324C4</f>
        <v>8.6345356976339331E-5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213.39465800000002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4.1422861047258489E-3</v>
      </c>
      <c r="L11" s="16" t="s">
        <v>19303</v>
      </c>
      <c r="M11" s="21">
        <f>B9L204C1*B9L204C4</f>
        <v>0.8839417266561248</v>
      </c>
      <c r="N11" s="16" t="s">
        <v>19232</v>
      </c>
      <c r="O11" s="21">
        <f>B3L309C4</f>
        <v>8.9497987137545174E-3</v>
      </c>
      <c r="P11" s="16" t="s">
        <v>19304</v>
      </c>
      <c r="Q11" s="21">
        <f>B9L204C1*B9L204C6</f>
        <v>1.9098392356904854</v>
      </c>
      <c r="R11" s="16" t="s">
        <v>19234</v>
      </c>
      <c r="S11" s="21">
        <f>B3L310C4</f>
        <v>1.9031998939546615E-4</v>
      </c>
      <c r="T11" s="16" t="s">
        <v>19305</v>
      </c>
      <c r="U11" s="21">
        <f>B9L204C1*B9L204C8</f>
        <v>4.0613269047609132E-2</v>
      </c>
      <c r="V11" s="16" t="s">
        <v>19236</v>
      </c>
      <c r="W11" s="21">
        <f>B3L311C4</f>
        <v>3.8161780254236798E-2</v>
      </c>
      <c r="X11" s="16" t="s">
        <v>19306</v>
      </c>
      <c r="Y11" s="21">
        <f>B9L204C1*B9L204C10</f>
        <v>8.1435200460240154</v>
      </c>
      <c r="Z11" s="16" t="s">
        <v>19238</v>
      </c>
      <c r="AA11" s="21">
        <f>B3L312C4</f>
        <v>0.73648311088379281</v>
      </c>
      <c r="AB11" s="16" t="s">
        <v>19307</v>
      </c>
      <c r="AC11" s="21">
        <f>B9L204C1*B9L204C12</f>
        <v>157.16156156982305</v>
      </c>
      <c r="AD11" s="16" t="s">
        <v>19240</v>
      </c>
      <c r="AE11" s="21">
        <f>B3L313C4</f>
        <v>3.0008548974644309E-2</v>
      </c>
      <c r="AF11" s="16" t="s">
        <v>19308</v>
      </c>
      <c r="AG11" s="21">
        <f>B9L204C1*B9L204C14</f>
        <v>6.4036640455204736</v>
      </c>
      <c r="AH11" s="16" t="s">
        <v>19242</v>
      </c>
      <c r="AI11" s="21">
        <f>B3L314C4</f>
        <v>1.4390892829389889E-5</v>
      </c>
      <c r="AJ11" s="16" t="s">
        <v>19309</v>
      </c>
      <c r="AK11" s="21">
        <f>B9L204C1*B9L204C16</f>
        <v>3.0709396536423082E-3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21">
        <f>B3L316C4</f>
        <v>6.0358724505436938E-3</v>
      </c>
      <c r="AR11" s="16" t="s">
        <v>19311</v>
      </c>
      <c r="AS11" s="21">
        <f>B9L204C1*B9L204C20</f>
        <v>1.2880229373153935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8.6894437750612563E-2</v>
      </c>
      <c r="AZ11" s="16" t="s">
        <v>19313</v>
      </c>
      <c r="BA11" s="21">
        <f>B9L204C1*B9L204C24</f>
        <v>18.542808825894259</v>
      </c>
      <c r="BB11" s="16" t="s">
        <v>19252</v>
      </c>
      <c r="BC11" s="21">
        <f>B3L319C4</f>
        <v>-4.3172678488169666E-5</v>
      </c>
      <c r="BD11" s="16" t="s">
        <v>19314</v>
      </c>
      <c r="BE11" s="21">
        <f>B9L204C1*B9L204C26</f>
        <v>-9.2128189609269242E-3</v>
      </c>
      <c r="BF11" s="16" t="s">
        <v>19254</v>
      </c>
      <c r="BG11" s="21">
        <f>B3L320C4</f>
        <v>8.8581209265673894E-2</v>
      </c>
      <c r="BH11" s="16" t="s">
        <v>19315</v>
      </c>
      <c r="BI11" s="21">
        <f>B9L204C1*B9L204C28</f>
        <v>18.902756856474912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21">
        <f>B3L322C4</f>
        <v>4.9507204130239189E-4</v>
      </c>
      <c r="BP11" s="16" t="s">
        <v>19317</v>
      </c>
      <c r="BQ11" s="21">
        <f>B9L204C1*B9L204C32</f>
        <v>0.1056457289390858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21">
        <f>B3L324C4</f>
        <v>8.6345356976339331E-5</v>
      </c>
      <c r="BX11" s="16" t="s">
        <v>19319</v>
      </c>
      <c r="BY11" s="21">
        <f>B9L204C1*B9L204C36</f>
        <v>1.8425637921853848E-2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94.725748396548397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4.1422861047258489E-3</v>
      </c>
      <c r="L12" s="16" t="s">
        <v>19322</v>
      </c>
      <c r="M12" s="21">
        <f>B9L205C1*B9L205C4</f>
        <v>0.39238115134277929</v>
      </c>
      <c r="N12" s="16" t="s">
        <v>19232</v>
      </c>
      <c r="O12" s="21">
        <f>B3L309C4</f>
        <v>8.9497987137545174E-3</v>
      </c>
      <c r="P12" s="16" t="s">
        <v>19323</v>
      </c>
      <c r="Q12" s="21">
        <f>B9L205C1*B9L205C6</f>
        <v>0.84777638115886289</v>
      </c>
      <c r="R12" s="16" t="s">
        <v>19234</v>
      </c>
      <c r="S12" s="21">
        <f>B3L310C4</f>
        <v>1.9031998939546615E-4</v>
      </c>
      <c r="T12" s="16" t="s">
        <v>19324</v>
      </c>
      <c r="U12" s="21">
        <f>B9L205C1*B9L205C8</f>
        <v>1.8028203430308688E-2</v>
      </c>
      <c r="V12" s="16" t="s">
        <v>19236</v>
      </c>
      <c r="W12" s="21">
        <f>B3L311C4</f>
        <v>3.8161780254236798E-2</v>
      </c>
      <c r="X12" s="16" t="s">
        <v>19325</v>
      </c>
      <c r="Y12" s="21">
        <f>B9L205C1*B9L205C10</f>
        <v>3.6149031947272037</v>
      </c>
      <c r="Z12" s="16" t="s">
        <v>19238</v>
      </c>
      <c r="AA12" s="21">
        <f>B3L312C4</f>
        <v>0.73648311088379281</v>
      </c>
      <c r="AB12" s="16" t="s">
        <v>19326</v>
      </c>
      <c r="AC12" s="21">
        <f>B9L205C1*B9L205C12</f>
        <v>69.763913859885406</v>
      </c>
      <c r="AD12" s="16" t="s">
        <v>19240</v>
      </c>
      <c r="AE12" s="21">
        <f>B3L313C4</f>
        <v>3.0008548974644309E-2</v>
      </c>
      <c r="AF12" s="16" t="s">
        <v>19327</v>
      </c>
      <c r="AG12" s="21">
        <f>B9L205C1*B9L205C14</f>
        <v>2.8425822599176573</v>
      </c>
      <c r="AH12" s="16" t="s">
        <v>19242</v>
      </c>
      <c r="AI12" s="21">
        <f>B3L314C4</f>
        <v>1.4390892829389889E-5</v>
      </c>
      <c r="AJ12" s="16" t="s">
        <v>19328</v>
      </c>
      <c r="AK12" s="21">
        <f>B9L205C1*B9L205C16</f>
        <v>1.3631880933584791E-3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21">
        <f>B3L316C4</f>
        <v>6.0358724505436938E-3</v>
      </c>
      <c r="AR12" s="16" t="s">
        <v>19330</v>
      </c>
      <c r="AS12" s="21">
        <f>B9L205C1*B9L205C20</f>
        <v>0.57175253510385993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8.6894437750612563E-2</v>
      </c>
      <c r="AZ12" s="16" t="s">
        <v>19332</v>
      </c>
      <c r="BA12" s="21">
        <f>B9L205C1*B9L205C24</f>
        <v>8.2311406474240627</v>
      </c>
      <c r="BB12" s="16" t="s">
        <v>19252</v>
      </c>
      <c r="BC12" s="21">
        <f>B3L319C4</f>
        <v>-4.3172678488169666E-5</v>
      </c>
      <c r="BD12" s="16" t="s">
        <v>19333</v>
      </c>
      <c r="BE12" s="21">
        <f>B9L205C1*B9L205C26</f>
        <v>-4.0895642800754372E-3</v>
      </c>
      <c r="BF12" s="16" t="s">
        <v>19254</v>
      </c>
      <c r="BG12" s="21">
        <f>B3L320C4</f>
        <v>8.8581209265673894E-2</v>
      </c>
      <c r="BH12" s="16" t="s">
        <v>19334</v>
      </c>
      <c r="BI12" s="21">
        <f>B9L205C1*B9L205C28</f>
        <v>8.3909213415622261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21">
        <f>B3L322C4</f>
        <v>4.9507204130239189E-4</v>
      </c>
      <c r="BP12" s="16" t="s">
        <v>19336</v>
      </c>
      <c r="BQ12" s="21">
        <f>B9L205C1*B9L205C32</f>
        <v>4.6896069622575989E-2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21">
        <f>B3L324C4</f>
        <v>8.6345356976339331E-5</v>
      </c>
      <c r="BX12" s="16" t="s">
        <v>19338</v>
      </c>
      <c r="BY12" s="21">
        <f>B9L205C1*B9L205C36</f>
        <v>8.1791285601508744E-3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0.8634281398075071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4.1422861047258489E-3</v>
      </c>
      <c r="L13" s="16" t="s">
        <v>19341</v>
      </c>
      <c r="M13" s="21">
        <f>B9L206C1*B9L206C4</f>
        <v>3.5765663859539244E-3</v>
      </c>
      <c r="N13" s="16" t="s">
        <v>19232</v>
      </c>
      <c r="O13" s="21">
        <f>B3L309C4</f>
        <v>8.9497987137545174E-3</v>
      </c>
      <c r="P13" s="16" t="s">
        <v>19342</v>
      </c>
      <c r="Q13" s="21">
        <f>B9L206C1*B9L206C6</f>
        <v>7.7275080550686824E-3</v>
      </c>
      <c r="R13" s="16" t="s">
        <v>19234</v>
      </c>
      <c r="S13" s="21">
        <f>B3L310C4</f>
        <v>1.9031998939546615E-4</v>
      </c>
      <c r="T13" s="16" t="s">
        <v>19343</v>
      </c>
      <c r="U13" s="21">
        <f>B9L206C1*B9L206C8</f>
        <v>1.6432763441191181E-4</v>
      </c>
      <c r="V13" s="16" t="s">
        <v>19236</v>
      </c>
      <c r="W13" s="21">
        <f>B3L311C4</f>
        <v>3.8161780254236798E-2</v>
      </c>
      <c r="X13" s="16" t="s">
        <v>19344</v>
      </c>
      <c r="Y13" s="21">
        <f>B9L206C1*B9L206C10</f>
        <v>3.2949954936658532E-2</v>
      </c>
      <c r="Z13" s="16" t="s">
        <v>19238</v>
      </c>
      <c r="AA13" s="21">
        <f>B3L312C4</f>
        <v>0.73648311088379281</v>
      </c>
      <c r="AB13" s="16" t="s">
        <v>19345</v>
      </c>
      <c r="AC13" s="21">
        <f>B9L206C1*B9L206C12</f>
        <v>0.63590024243003918</v>
      </c>
      <c r="AD13" s="16" t="s">
        <v>19240</v>
      </c>
      <c r="AE13" s="21">
        <f>B3L313C4</f>
        <v>3.0008548974644309E-2</v>
      </c>
      <c r="AF13" s="16" t="s">
        <v>19346</v>
      </c>
      <c r="AG13" s="21">
        <f>B9L206C1*B9L206C14</f>
        <v>2.591022561949961E-2</v>
      </c>
      <c r="AH13" s="16" t="s">
        <v>19242</v>
      </c>
      <c r="AI13" s="21">
        <f>B3L314C4</f>
        <v>1.4390892829389889E-5</v>
      </c>
      <c r="AJ13" s="16" t="s">
        <v>19347</v>
      </c>
      <c r="AK13" s="21">
        <f>B9L206C1*B9L206C16</f>
        <v>1.2425501825849305E-5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21">
        <f>B3L316C4</f>
        <v>6.0358724505436938E-3</v>
      </c>
      <c r="AR13" s="16" t="s">
        <v>19349</v>
      </c>
      <c r="AS13" s="21">
        <f>B9L206C1*B9L206C20</f>
        <v>5.2115421220883208E-3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8.6894437750612563E-2</v>
      </c>
      <c r="AZ13" s="16" t="s">
        <v>19351</v>
      </c>
      <c r="BA13" s="21">
        <f>B9L206C1*B9L206C24</f>
        <v>7.5027102746630631E-2</v>
      </c>
      <c r="BB13" s="16" t="s">
        <v>19252</v>
      </c>
      <c r="BC13" s="21">
        <f>B3L319C4</f>
        <v>-4.3172678488169666E-5</v>
      </c>
      <c r="BD13" s="16" t="s">
        <v>19352</v>
      </c>
      <c r="BE13" s="21">
        <f>B9L206C1*B9L206C26</f>
        <v>-3.7276505477547914E-5</v>
      </c>
      <c r="BF13" s="16" t="s">
        <v>19254</v>
      </c>
      <c r="BG13" s="21">
        <f>B3L320C4</f>
        <v>8.8581209265673894E-2</v>
      </c>
      <c r="BH13" s="16" t="s">
        <v>19353</v>
      </c>
      <c r="BI13" s="21">
        <f>B9L206C1*B9L206C28</f>
        <v>7.6483508738160316E-2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21">
        <f>B3L322C4</f>
        <v>4.9507204130239189E-4</v>
      </c>
      <c r="BP13" s="16" t="s">
        <v>19355</v>
      </c>
      <c r="BQ13" s="21">
        <f>B9L206C1*B9L206C32</f>
        <v>4.2745913169242957E-4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21">
        <f>B3L324C4</f>
        <v>8.6345356976339331E-5</v>
      </c>
      <c r="BX13" s="16" t="s">
        <v>19357</v>
      </c>
      <c r="BY13" s="21">
        <f>B9L206C1*B9L206C36</f>
        <v>7.4553010955095828E-5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4.1422861047258489E-3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8.9497987137545174E-3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1.9031998939546615E-4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3.8161780254236798E-2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0.73648311088379281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3.0008548974644309E-2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1.4390892829389889E-5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6.0358724505436938E-3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8.6894437750612563E-2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-4.3172678488169666E-5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8.8581209265673894E-2</v>
      </c>
      <c r="BH14" s="16" t="s">
        <v>19372</v>
      </c>
      <c r="BI14" s="15">
        <f>B9L207C1*B9L207C28</f>
        <v>0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21">
        <f>B3L322C4</f>
        <v>4.9507204130239189E-4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21">
        <f>B3L324C4</f>
        <v>8.6345356976339331E-5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4.1422861047258489E-3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8.9497987137545174E-3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1.9031998939546615E-4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3.8161780254236798E-2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0.73648311088379281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3.0008548974644309E-2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1.4390892829389889E-5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6.0358724505436938E-3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8.6894437750612563E-2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-4.3172678488169666E-5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8.8581209265673894E-2</v>
      </c>
      <c r="BH15" s="16" t="s">
        <v>19391</v>
      </c>
      <c r="BI15" s="15">
        <f>B9L208C1*B9L208C28</f>
        <v>0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21">
        <f>B3L322C4</f>
        <v>4.9507204130239189E-4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21">
        <f>B3L324C4</f>
        <v>8.6345356976339331E-5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4.1422861047258489E-3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8.9497987137545174E-3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1.9031998939546615E-4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3.8161780254236798E-2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0.73648311088379281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3.0008548974644309E-2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1.4390892829389889E-5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6.0358724505436938E-3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8.6894437750612563E-2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-4.3172678488169666E-5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8.8581209265673894E-2</v>
      </c>
      <c r="BH16" s="16" t="s">
        <v>19410</v>
      </c>
      <c r="BI16" s="15">
        <f>B9L209C1*B9L209C28</f>
        <v>0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4.9507204130239189E-4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21">
        <f>B3L324C4</f>
        <v>8.6345356976339331E-5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4.1422861047258489E-3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8.9497987137545174E-3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1.9031998939546615E-4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3.8161780254236798E-2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0.73648311088379281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3.0008548974644309E-2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1.4390892829389889E-5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6.0358724505436938E-3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8.6894437750612563E-2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-4.3172678488169666E-5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8.8581209265673894E-2</v>
      </c>
      <c r="BH17" s="16" t="s">
        <v>19429</v>
      </c>
      <c r="BI17" s="15">
        <f>B9L210C1*B9L210C28</f>
        <v>0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4.9507204130239189E-4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21">
        <f>B3L324C4</f>
        <v>8.6345356976339331E-5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4.1422861047258489E-3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8.9497987137545174E-3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1.9031998939546615E-4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3.8161780254236798E-2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0.73648311088379281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3.0008548974644309E-2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1.4390892829389889E-5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6.0358724505436938E-3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8.6894437750612563E-2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-4.3172678488169666E-5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8.8581209265673894E-2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4.9507204130239189E-4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8.6345356976339331E-5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17.894847417330407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4.1422861047258489E-3</v>
      </c>
      <c r="L19" s="16" t="s">
        <v>19455</v>
      </c>
      <c r="M19" s="21">
        <f>B9L212C1*B9L212C4</f>
        <v>7.4125577802996986E-2</v>
      </c>
      <c r="N19" s="16" t="s">
        <v>19232</v>
      </c>
      <c r="O19" s="21">
        <f>B3L309C4</f>
        <v>8.9497987137545174E-3</v>
      </c>
      <c r="P19" s="16" t="s">
        <v>19456</v>
      </c>
      <c r="Q19" s="21">
        <f>B9L212C1*B9L212C6</f>
        <v>0.16015528239845703</v>
      </c>
      <c r="R19" s="16" t="s">
        <v>19234</v>
      </c>
      <c r="S19" s="21">
        <f>B3L310C4</f>
        <v>1.9031998939546615E-4</v>
      </c>
      <c r="T19" s="16" t="s">
        <v>19457</v>
      </c>
      <c r="U19" s="21">
        <f>B9L212C1*B9L212C8</f>
        <v>3.4057471706998078E-3</v>
      </c>
      <c r="V19" s="16" t="s">
        <v>19236</v>
      </c>
      <c r="W19" s="21">
        <f>B3L311C4</f>
        <v>3.8161780254236798E-2</v>
      </c>
      <c r="X19" s="16" t="s">
        <v>19458</v>
      </c>
      <c r="Y19" s="21">
        <f>B9L212C1*B9L212C10</f>
        <v>0.68289923482325987</v>
      </c>
      <c r="Z19" s="16" t="s">
        <v>19238</v>
      </c>
      <c r="AA19" s="21">
        <f>B3L312C4</f>
        <v>0.73648311088379281</v>
      </c>
      <c r="AB19" s="16" t="s">
        <v>19459</v>
      </c>
      <c r="AC19" s="21">
        <f>B9L212C1*B9L212C12</f>
        <v>13.179252894706304</v>
      </c>
      <c r="AD19" s="16" t="s">
        <v>19240</v>
      </c>
      <c r="AE19" s="21">
        <f>B3L313C4</f>
        <v>3.0008548974644309E-2</v>
      </c>
      <c r="AF19" s="16" t="s">
        <v>19460</v>
      </c>
      <c r="AG19" s="21">
        <f>B9L212C1*B9L212C14</f>
        <v>0.53699840511674679</v>
      </c>
      <c r="AH19" s="16" t="s">
        <v>19242</v>
      </c>
      <c r="AI19" s="21">
        <f>B3L314C4</f>
        <v>1.4390892829389889E-5</v>
      </c>
      <c r="AJ19" s="16" t="s">
        <v>19461</v>
      </c>
      <c r="AK19" s="21">
        <f>B9L212C1*B9L212C16</f>
        <v>2.5752283138108631E-4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21">
        <f>B3L316C4</f>
        <v>6.0358724505436938E-3</v>
      </c>
      <c r="AR19" s="16" t="s">
        <v>19463</v>
      </c>
      <c r="AS19" s="21">
        <f>B9L212C1*B9L212C20</f>
        <v>0.10801101653294758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8.6894437750612563E-2</v>
      </c>
      <c r="AZ19" s="16" t="s">
        <v>19465</v>
      </c>
      <c r="BA19" s="21">
        <f>B9L212C1*B9L212C24</f>
        <v>1.554962704961927</v>
      </c>
      <c r="BB19" s="16" t="s">
        <v>19252</v>
      </c>
      <c r="BC19" s="21">
        <f>B3L319C4</f>
        <v>-4.3172678488169666E-5</v>
      </c>
      <c r="BD19" s="16" t="s">
        <v>19466</v>
      </c>
      <c r="BE19" s="21">
        <f>B9L212C1*B9L212C26</f>
        <v>-7.7256849414325892E-4</v>
      </c>
      <c r="BF19" s="16" t="s">
        <v>19254</v>
      </c>
      <c r="BG19" s="21">
        <f>B3L320C4</f>
        <v>8.8581209265673894E-2</v>
      </c>
      <c r="BH19" s="16" t="s">
        <v>19467</v>
      </c>
      <c r="BI19" s="21">
        <f>B9L212C1*B9L212C28</f>
        <v>1.5851472238518487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4.9507204130239189E-4</v>
      </c>
      <c r="BP19" s="16" t="s">
        <v>19469</v>
      </c>
      <c r="BQ19" s="21">
        <f>B9L212C1*B9L212C32</f>
        <v>8.8592386396925994E-3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21">
        <f>B3L324C4</f>
        <v>8.6345356976339331E-5</v>
      </c>
      <c r="BX19" s="16" t="s">
        <v>19471</v>
      </c>
      <c r="BY19" s="21">
        <f>B9L212C1*B9L212C36</f>
        <v>1.5451369882865178E-3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2.1285842709042377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4.1422861047258489E-3</v>
      </c>
      <c r="L20" s="16" t="s">
        <v>19474</v>
      </c>
      <c r="M20" s="21">
        <f>B9L213C1*B9L213C4</f>
        <v>8.817205048104626E-3</v>
      </c>
      <c r="N20" s="16" t="s">
        <v>19232</v>
      </c>
      <c r="O20" s="21">
        <f>B3L309C4</f>
        <v>8.9497987137545174E-3</v>
      </c>
      <c r="P20" s="16" t="s">
        <v>19475</v>
      </c>
      <c r="Q20" s="21">
        <f>B9L213C1*B9L213C6</f>
        <v>1.9050400769856844E-2</v>
      </c>
      <c r="R20" s="16" t="s">
        <v>19234</v>
      </c>
      <c r="S20" s="21">
        <f>B3L310C4</f>
        <v>1.9031998939546615E-4</v>
      </c>
      <c r="T20" s="16" t="s">
        <v>19476</v>
      </c>
      <c r="U20" s="21">
        <f>B9L213C1*B9L213C8</f>
        <v>4.0511213586585059E-4</v>
      </c>
      <c r="V20" s="16" t="s">
        <v>19236</v>
      </c>
      <c r="W20" s="21">
        <f>B3L311C4</f>
        <v>3.8161780254236798E-2</v>
      </c>
      <c r="X20" s="16" t="s">
        <v>19477</v>
      </c>
      <c r="Y20" s="21">
        <f>B9L213C1*B9L213C10</f>
        <v>8.1230565198872368E-2</v>
      </c>
      <c r="Z20" s="16" t="s">
        <v>19238</v>
      </c>
      <c r="AA20" s="21">
        <f>B3L312C4</f>
        <v>0.73648311088379281</v>
      </c>
      <c r="AB20" s="16" t="s">
        <v>19478</v>
      </c>
      <c r="AC20" s="21">
        <f>B9L213C1*B9L213C12</f>
        <v>1.567666365613863</v>
      </c>
      <c r="AD20" s="16" t="s">
        <v>19240</v>
      </c>
      <c r="AE20" s="21">
        <f>B3L313C4</f>
        <v>3.0008548974644309E-2</v>
      </c>
      <c r="AF20" s="16" t="s">
        <v>19479</v>
      </c>
      <c r="AG20" s="21">
        <f>B9L213C1*B9L213C14</f>
        <v>6.3875725340087369E-2</v>
      </c>
      <c r="AH20" s="16" t="s">
        <v>19242</v>
      </c>
      <c r="AI20" s="21">
        <f>B3L314C4</f>
        <v>1.4390892829389889E-5</v>
      </c>
      <c r="AJ20" s="16" t="s">
        <v>19480</v>
      </c>
      <c r="AK20" s="21">
        <f>B9L213C1*B9L213C16</f>
        <v>3.06322281209079E-5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6.0358724505436938E-3</v>
      </c>
      <c r="AR20" s="16" t="s">
        <v>19482</v>
      </c>
      <c r="AS20" s="21">
        <f>B9L213C1*B9L213C20</f>
        <v>1.2847863159411523E-2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8.6894437750612563E-2</v>
      </c>
      <c r="AZ20" s="16" t="s">
        <v>19484</v>
      </c>
      <c r="BA20" s="21">
        <f>B9L213C1*B9L213C24</f>
        <v>0.18496213342502132</v>
      </c>
      <c r="BB20" s="16" t="s">
        <v>19252</v>
      </c>
      <c r="BC20" s="21">
        <f>B3L319C4</f>
        <v>-4.3172678488169666E-5</v>
      </c>
      <c r="BD20" s="16" t="s">
        <v>19485</v>
      </c>
      <c r="BE20" s="21">
        <f>B9L213C1*B9L213C26</f>
        <v>-9.1896684362723693E-5</v>
      </c>
      <c r="BF20" s="16" t="s">
        <v>19254</v>
      </c>
      <c r="BG20" s="21">
        <f>B3L320C4</f>
        <v>8.8581209265673894E-2</v>
      </c>
      <c r="BH20" s="16" t="s">
        <v>19486</v>
      </c>
      <c r="BI20" s="21">
        <f>B9L213C1*B9L213C28</f>
        <v>0.18855256874059018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21">
        <f>B3L322C4</f>
        <v>4.9507204130239189E-4</v>
      </c>
      <c r="BP20" s="16" t="s">
        <v>19488</v>
      </c>
      <c r="BQ20" s="21">
        <f>B9L213C1*B9L213C32</f>
        <v>1.0538025600807246E-3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21">
        <f>B3L324C4</f>
        <v>8.6345356976339331E-5</v>
      </c>
      <c r="BX20" s="16" t="s">
        <v>19490</v>
      </c>
      <c r="BY20" s="21">
        <f>B9L213C1*B9L213C36</f>
        <v>1.8379336872544739E-4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5.6167677817497585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4.1422861047258489E-3</v>
      </c>
      <c r="L21" s="16" t="s">
        <v>19493</v>
      </c>
      <c r="M21" s="21">
        <f>B9L214C1*B9L214C4</f>
        <v>2.3266259135813854E-2</v>
      </c>
      <c r="N21" s="16" t="s">
        <v>19232</v>
      </c>
      <c r="O21" s="21">
        <f>B3L309C4</f>
        <v>8.9497987137545174E-3</v>
      </c>
      <c r="P21" s="16" t="s">
        <v>19494</v>
      </c>
      <c r="Q21" s="21">
        <f>B9L214C1*B9L214C6</f>
        <v>5.0268941068561807E-2</v>
      </c>
      <c r="R21" s="16" t="s">
        <v>19234</v>
      </c>
      <c r="S21" s="21">
        <f>B3L310C4</f>
        <v>1.9031998939546615E-4</v>
      </c>
      <c r="T21" s="16" t="s">
        <v>19495</v>
      </c>
      <c r="U21" s="21">
        <f>B9L214C1*B9L214C8</f>
        <v>1.0689831846594101E-3</v>
      </c>
      <c r="V21" s="16" t="s">
        <v>19236</v>
      </c>
      <c r="W21" s="21">
        <f>B3L311C4</f>
        <v>3.8161780254236798E-2</v>
      </c>
      <c r="X21" s="16" t="s">
        <v>19496</v>
      </c>
      <c r="Y21" s="21">
        <f>B9L214C1*B9L214C10</f>
        <v>0.21434585782621135</v>
      </c>
      <c r="Z21" s="16" t="s">
        <v>19238</v>
      </c>
      <c r="AA21" s="21">
        <f>B3L312C4</f>
        <v>0.73648311088379281</v>
      </c>
      <c r="AB21" s="16" t="s">
        <v>19497</v>
      </c>
      <c r="AC21" s="21">
        <f>B9L214C1*B9L214C12</f>
        <v>4.1366546090149221</v>
      </c>
      <c r="AD21" s="16" t="s">
        <v>19240</v>
      </c>
      <c r="AE21" s="21">
        <f>B3L313C4</f>
        <v>3.0008548974644309E-2</v>
      </c>
      <c r="AF21" s="16" t="s">
        <v>19498</v>
      </c>
      <c r="AG21" s="21">
        <f>B9L214C1*B9L214C14</f>
        <v>0.16855105105784191</v>
      </c>
      <c r="AH21" s="16" t="s">
        <v>19242</v>
      </c>
      <c r="AI21" s="21">
        <f>B3L314C4</f>
        <v>1.4390892829389889E-5</v>
      </c>
      <c r="AJ21" s="16" t="s">
        <v>19499</v>
      </c>
      <c r="AK21" s="21">
        <f>B9L214C1*B9L214C16</f>
        <v>8.0830303194730753E-5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21">
        <f>B3L316C4</f>
        <v>6.0358724505436938E-3</v>
      </c>
      <c r="AR21" s="16" t="s">
        <v>19501</v>
      </c>
      <c r="AS21" s="21">
        <f>B9L214C1*B9L214C20</f>
        <v>3.3902093914964779E-2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8.6894437750612563E-2</v>
      </c>
      <c r="AZ21" s="16" t="s">
        <v>19503</v>
      </c>
      <c r="BA21" s="21">
        <f>B9L214C1*B9L214C24</f>
        <v>0.4880658783709006</v>
      </c>
      <c r="BB21" s="16" t="s">
        <v>19252</v>
      </c>
      <c r="BC21" s="21">
        <f>B3L319C4</f>
        <v>-4.3172678488169666E-5</v>
      </c>
      <c r="BD21" s="16" t="s">
        <v>19504</v>
      </c>
      <c r="BE21" s="21">
        <f>B9L214C1*B9L214C26</f>
        <v>-2.4249090958419224E-4</v>
      </c>
      <c r="BF21" s="16" t="s">
        <v>19254</v>
      </c>
      <c r="BG21" s="21">
        <f>B3L320C4</f>
        <v>8.8581209265673894E-2</v>
      </c>
      <c r="BH21" s="16" t="s">
        <v>19505</v>
      </c>
      <c r="BI21" s="21">
        <f>B9L214C1*B9L214C28</f>
        <v>0.4975400822718703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21">
        <f>B3L322C4</f>
        <v>4.9507204130239189E-4</v>
      </c>
      <c r="BP21" s="16" t="s">
        <v>19507</v>
      </c>
      <c r="BQ21" s="21">
        <f>B9L214C1*B9L214C32</f>
        <v>2.7807046912323606E-3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21">
        <f>B3L324C4</f>
        <v>8.6345356976339331E-5</v>
      </c>
      <c r="BX21" s="16" t="s">
        <v>19509</v>
      </c>
      <c r="BY21" s="21">
        <f>B9L214C1*B9L214C36</f>
        <v>4.8498181916838449E-4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4386.9704933333333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4.1422861047258489E-3</v>
      </c>
      <c r="L22" s="16" t="s">
        <v>19512</v>
      </c>
      <c r="M22" s="21">
        <f>B9L215C1*B9L215C4</f>
        <v>18.172086916376969</v>
      </c>
      <c r="N22" s="16" t="s">
        <v>19232</v>
      </c>
      <c r="O22" s="21">
        <f>B3L309C4</f>
        <v>8.9497987137545174E-3</v>
      </c>
      <c r="P22" s="16" t="s">
        <v>19513</v>
      </c>
      <c r="Q22" s="21">
        <f>B9L215C1*B9L215C6</f>
        <v>39.262502878513686</v>
      </c>
      <c r="R22" s="16" t="s">
        <v>19234</v>
      </c>
      <c r="S22" s="21">
        <f>B3L310C4</f>
        <v>1.9031998939546615E-4</v>
      </c>
      <c r="T22" s="16" t="s">
        <v>19514</v>
      </c>
      <c r="U22" s="21">
        <f>B9L215C1*B9L215C8</f>
        <v>0.83492817776942296</v>
      </c>
      <c r="V22" s="16" t="s">
        <v>19236</v>
      </c>
      <c r="W22" s="21">
        <f>B3L311C4</f>
        <v>3.8161780254236798E-2</v>
      </c>
      <c r="X22" s="16" t="s">
        <v>19515</v>
      </c>
      <c r="Y22" s="21">
        <f>B9L215C1*B9L215C10</f>
        <v>167.41460394840746</v>
      </c>
      <c r="Z22" s="16" t="s">
        <v>19238</v>
      </c>
      <c r="AA22" s="21">
        <f>B3L312C4</f>
        <v>0.73648311088379281</v>
      </c>
      <c r="AB22" s="16" t="s">
        <v>19516</v>
      </c>
      <c r="AC22" s="15">
        <f>B9L215C1*B9L215C12</f>
        <v>3230.9296762855406</v>
      </c>
      <c r="AD22" s="16" t="s">
        <v>19240</v>
      </c>
      <c r="AE22" s="21">
        <f>B3L313C4</f>
        <v>3.0008548974644309E-2</v>
      </c>
      <c r="AF22" s="16" t="s">
        <v>19517</v>
      </c>
      <c r="AG22" s="21">
        <f>B9L215C1*B9L215C14</f>
        <v>131.64661889951284</v>
      </c>
      <c r="AH22" s="16" t="s">
        <v>19242</v>
      </c>
      <c r="AI22" s="21">
        <f>B3L314C4</f>
        <v>1.4390892829389889E-5</v>
      </c>
      <c r="AJ22" s="16" t="s">
        <v>19518</v>
      </c>
      <c r="AK22" s="21">
        <f>B9L215C1*B9L215C16</f>
        <v>6.3132422215255696E-2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21">
        <f>B3L316C4</f>
        <v>6.0358724505436938E-3</v>
      </c>
      <c r="AR22" s="16" t="s">
        <v>19520</v>
      </c>
      <c r="AS22" s="21">
        <f>B9L215C1*B9L215C20</f>
        <v>26.479194342058744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8.6894437750612563E-2</v>
      </c>
      <c r="AZ22" s="16" t="s">
        <v>19522</v>
      </c>
      <c r="BA22" s="21">
        <f>B9L215C1*B9L215C24</f>
        <v>381.20333444672741</v>
      </c>
      <c r="BB22" s="16" t="s">
        <v>19252</v>
      </c>
      <c r="BC22" s="21">
        <f>B3L319C4</f>
        <v>-4.3172678488169666E-5</v>
      </c>
      <c r="BD22" s="16" t="s">
        <v>19523</v>
      </c>
      <c r="BE22" s="21">
        <f>B9L215C1*B9L215C26</f>
        <v>-0.18939726664576706</v>
      </c>
      <c r="BF22" s="16" t="s">
        <v>19254</v>
      </c>
      <c r="BG22" s="21">
        <f>B3L320C4</f>
        <v>8.8581209265673894E-2</v>
      </c>
      <c r="BH22" s="16" t="s">
        <v>19524</v>
      </c>
      <c r="BI22" s="21">
        <f>B9L215C1*B9L215C28</f>
        <v>388.60315131229663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21">
        <f>B3L322C4</f>
        <v>4.9507204130239189E-4</v>
      </c>
      <c r="BP22" s="16" t="s">
        <v>19526</v>
      </c>
      <c r="BQ22" s="21">
        <f>B9L215C1*B9L215C32</f>
        <v>2.1718664372678944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21">
        <f>B3L324C4</f>
        <v>8.6345356976339331E-5</v>
      </c>
      <c r="BX22" s="16" t="s">
        <v>19528</v>
      </c>
      <c r="BY22" s="21">
        <f>B9L215C1*B9L215C36</f>
        <v>0.37879453329153412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21">
        <f>A2L222C44</f>
        <v>599.01042333333328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4.1422861047258489E-3</v>
      </c>
      <c r="L23" s="16" t="s">
        <v>19530</v>
      </c>
      <c r="M23" s="21">
        <f>B9L216C1*B9L216C4</f>
        <v>2.4812725531596147</v>
      </c>
      <c r="N23" s="16" t="s">
        <v>19232</v>
      </c>
      <c r="O23" s="21">
        <f>B3L309C4</f>
        <v>8.9497987137545174E-3</v>
      </c>
      <c r="P23" s="16" t="s">
        <v>19531</v>
      </c>
      <c r="Q23" s="21">
        <f>B9L216C1*B9L216C6</f>
        <v>5.3610227162742152</v>
      </c>
      <c r="R23" s="16" t="s">
        <v>19234</v>
      </c>
      <c r="S23" s="21">
        <f>B3L310C4</f>
        <v>1.9031998939546615E-4</v>
      </c>
      <c r="T23" s="16" t="s">
        <v>19532</v>
      </c>
      <c r="U23" s="21">
        <f>B9L216C1*B9L216C8</f>
        <v>0.11400365741657369</v>
      </c>
      <c r="V23" s="16" t="s">
        <v>19236</v>
      </c>
      <c r="W23" s="21">
        <f>B3L311C4</f>
        <v>3.8161780254236798E-2</v>
      </c>
      <c r="X23" s="16" t="s">
        <v>19533</v>
      </c>
      <c r="Y23" s="21">
        <f>B9L216C1*B9L216C10</f>
        <v>22.859304145244025</v>
      </c>
      <c r="Z23" s="16" t="s">
        <v>19238</v>
      </c>
      <c r="AA23" s="21">
        <f>B3L312C4</f>
        <v>0.73648311088379281</v>
      </c>
      <c r="AB23" s="16" t="s">
        <v>19534</v>
      </c>
      <c r="AC23" s="21">
        <f>B9L216C1*B9L216C12</f>
        <v>441.16106002835096</v>
      </c>
      <c r="AD23" s="16" t="s">
        <v>19240</v>
      </c>
      <c r="AE23" s="21">
        <f>B3L313C4</f>
        <v>3.0008548974644309E-2</v>
      </c>
      <c r="AF23" s="16" t="s">
        <v>19535</v>
      </c>
      <c r="AG23" s="21">
        <f>B9L216C1*B9L216C14</f>
        <v>17.97543362492075</v>
      </c>
      <c r="AH23" s="16" t="s">
        <v>19242</v>
      </c>
      <c r="AI23" s="21">
        <f>B3L314C4</f>
        <v>1.4390892829389889E-5</v>
      </c>
      <c r="AJ23" s="16" t="s">
        <v>19536</v>
      </c>
      <c r="AK23" s="21">
        <f>B9L216C1*B9L216C16</f>
        <v>8.6202948058774678E-3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21">
        <f>B3L316C4</f>
        <v>6.0358724505436938E-3</v>
      </c>
      <c r="AR23" s="16" t="s">
        <v>19538</v>
      </c>
      <c r="AS23" s="21">
        <f>B9L216C1*B9L216C20</f>
        <v>3.6155505117861817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8.6894437750612563E-2</v>
      </c>
      <c r="AZ23" s="16" t="s">
        <v>19540</v>
      </c>
      <c r="BA23" s="21">
        <f>B9L216C1*B9L216C24</f>
        <v>52.05067394230641</v>
      </c>
      <c r="BB23" s="16" t="s">
        <v>19252</v>
      </c>
      <c r="BC23" s="21">
        <f>B3L319C4</f>
        <v>-4.3172678488169666E-5</v>
      </c>
      <c r="BD23" s="16" t="s">
        <v>19541</v>
      </c>
      <c r="BE23" s="21">
        <f>B9L216C1*B9L216C26</f>
        <v>-2.5860884417632402E-2</v>
      </c>
      <c r="BF23" s="16" t="s">
        <v>19254</v>
      </c>
      <c r="BG23" s="21">
        <f>B3L320C4</f>
        <v>8.8581209265673894E-2</v>
      </c>
      <c r="BH23" s="16" t="s">
        <v>19542</v>
      </c>
      <c r="BI23" s="21">
        <f>B9L216C1*B9L216C28</f>
        <v>53.061067661609904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21">
        <f>B3L322C4</f>
        <v>4.9507204130239189E-4</v>
      </c>
      <c r="BP23" s="16" t="s">
        <v>19544</v>
      </c>
      <c r="BQ23" s="21">
        <f>B9L216C1*B9L216C32</f>
        <v>0.29655331304104321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21">
        <f>B3L324C4</f>
        <v>8.6345356976339331E-5</v>
      </c>
      <c r="BX23" s="16" t="s">
        <v>19546</v>
      </c>
      <c r="BY23" s="21">
        <f>B9L216C1*B9L216C36</f>
        <v>5.1721768835264803E-2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4765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4.1422861047258489E-3</v>
      </c>
      <c r="L24" s="16" t="s">
        <v>19549</v>
      </c>
      <c r="M24" s="21">
        <f>B9L217C1*B9L217C4</f>
        <v>19.737993289018672</v>
      </c>
      <c r="N24" s="16" t="s">
        <v>19232</v>
      </c>
      <c r="O24" s="21">
        <f>B3L309C4</f>
        <v>8.9497987137545174E-3</v>
      </c>
      <c r="P24" s="16" t="s">
        <v>19550</v>
      </c>
      <c r="Q24" s="21">
        <f>B9L217C1*B9L217C6</f>
        <v>42.645790871040276</v>
      </c>
      <c r="R24" s="16" t="s">
        <v>19234</v>
      </c>
      <c r="S24" s="21">
        <f>B3L310C4</f>
        <v>1.9031998939546615E-4</v>
      </c>
      <c r="T24" s="16" t="s">
        <v>19551</v>
      </c>
      <c r="U24" s="21">
        <f>B9L217C1*B9L217C8</f>
        <v>0.90687474946939628</v>
      </c>
      <c r="V24" s="16" t="s">
        <v>19236</v>
      </c>
      <c r="W24" s="21">
        <f>B3L311C4</f>
        <v>3.8161780254236798E-2</v>
      </c>
      <c r="X24" s="16" t="s">
        <v>19552</v>
      </c>
      <c r="Y24" s="21">
        <f>B9L217C1*B9L217C10</f>
        <v>181.84088291143834</v>
      </c>
      <c r="Z24" s="16" t="s">
        <v>19238</v>
      </c>
      <c r="AA24" s="21">
        <f>B3L312C4</f>
        <v>0.73648311088379281</v>
      </c>
      <c r="AB24" s="16" t="s">
        <v>19553</v>
      </c>
      <c r="AC24" s="15">
        <f>B9L217C1*B9L217C12</f>
        <v>3509.3420233612728</v>
      </c>
      <c r="AD24" s="16" t="s">
        <v>19240</v>
      </c>
      <c r="AE24" s="21">
        <f>B3L313C4</f>
        <v>3.0008548974644309E-2</v>
      </c>
      <c r="AF24" s="16" t="s">
        <v>19554</v>
      </c>
      <c r="AG24" s="21">
        <f>B9L217C1*B9L217C14</f>
        <v>142.99073586418012</v>
      </c>
      <c r="AH24" s="16" t="s">
        <v>19242</v>
      </c>
      <c r="AI24" s="21">
        <f>B3L314C4</f>
        <v>1.4390892829389889E-5</v>
      </c>
      <c r="AJ24" s="16" t="s">
        <v>19555</v>
      </c>
      <c r="AK24" s="21">
        <f>B9L217C1*B9L217C16</f>
        <v>6.8572604332042819E-2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6.0358724505436938E-3</v>
      </c>
      <c r="AR24" s="16" t="s">
        <v>19557</v>
      </c>
      <c r="AS24" s="21">
        <f>B9L217C1*B9L217C20</f>
        <v>28.760932226840701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8.6894437750612563E-2</v>
      </c>
      <c r="AZ24" s="16" t="s">
        <v>19559</v>
      </c>
      <c r="BA24" s="21">
        <f>B9L217C1*B9L217C24</f>
        <v>414.05199588166886</v>
      </c>
      <c r="BB24" s="16" t="s">
        <v>19252</v>
      </c>
      <c r="BC24" s="21">
        <f>B3L319C4</f>
        <v>-4.3172678488169666E-5</v>
      </c>
      <c r="BD24" s="16" t="s">
        <v>19560</v>
      </c>
      <c r="BE24" s="21">
        <f>B9L217C1*B9L217C26</f>
        <v>-0.20571781299612846</v>
      </c>
      <c r="BF24" s="16" t="s">
        <v>19254</v>
      </c>
      <c r="BG24" s="21">
        <f>B3L320C4</f>
        <v>8.8581209265673894E-2</v>
      </c>
      <c r="BH24" s="16" t="s">
        <v>19561</v>
      </c>
      <c r="BI24" s="21">
        <f>B9L217C1*B9L217C28</f>
        <v>422.08946215093613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21">
        <f>B3L322C4</f>
        <v>4.9507204130239189E-4</v>
      </c>
      <c r="BP24" s="16" t="s">
        <v>19563</v>
      </c>
      <c r="BQ24" s="21">
        <f>B9L217C1*B9L217C32</f>
        <v>2.3590182768058972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21">
        <f>B3L324C4</f>
        <v>8.6345356976339331E-5</v>
      </c>
      <c r="BX24" s="16" t="s">
        <v>19565</v>
      </c>
      <c r="BY24" s="21">
        <f>B9L217C1*B9L217C36</f>
        <v>0.41143562599225691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3956.2411299999999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4.1422861047258489E-3</v>
      </c>
      <c r="L25" s="16" t="s">
        <v>19568</v>
      </c>
      <c r="M25" s="21">
        <f>B9L218C1*B9L218C4</f>
        <v>16.387882659743891</v>
      </c>
      <c r="N25" s="16" t="s">
        <v>19232</v>
      </c>
      <c r="O25" s="21">
        <f>B3L309C4</f>
        <v>8.9497987137545174E-3</v>
      </c>
      <c r="P25" s="16" t="s">
        <v>19569</v>
      </c>
      <c r="Q25" s="21">
        <f>B9L218C1*B9L218C6</f>
        <v>35.407561776576721</v>
      </c>
      <c r="R25" s="16" t="s">
        <v>19234</v>
      </c>
      <c r="S25" s="21">
        <f>B3L310C4</f>
        <v>1.9031998939546615E-4</v>
      </c>
      <c r="T25" s="16" t="s">
        <v>19570</v>
      </c>
      <c r="U25" s="21">
        <f>B9L218C1*B9L218C8</f>
        <v>0.75295176990750701</v>
      </c>
      <c r="V25" s="16" t="s">
        <v>19236</v>
      </c>
      <c r="W25" s="21">
        <f>B3L311C4</f>
        <v>3.8161780254236798E-2</v>
      </c>
      <c r="X25" s="16" t="s">
        <v>19571</v>
      </c>
      <c r="Y25" s="21">
        <f>B9L218C1*B9L218C10</f>
        <v>150.97720463583346</v>
      </c>
      <c r="Z25" s="16" t="s">
        <v>19238</v>
      </c>
      <c r="AA25" s="21">
        <f>B3L312C4</f>
        <v>0.73648311088379281</v>
      </c>
      <c r="AB25" s="16" t="s">
        <v>19572</v>
      </c>
      <c r="AC25" s="15">
        <f>B9L218C1*B9L218C12</f>
        <v>2913.7047748288119</v>
      </c>
      <c r="AD25" s="16" t="s">
        <v>19240</v>
      </c>
      <c r="AE25" s="21">
        <f>B3L313C4</f>
        <v>3.0008548974644309E-2</v>
      </c>
      <c r="AF25" s="16" t="s">
        <v>19573</v>
      </c>
      <c r="AG25" s="21">
        <f>B9L218C1*B9L218C14</f>
        <v>118.72105570510713</v>
      </c>
      <c r="AH25" s="16" t="s">
        <v>19242</v>
      </c>
      <c r="AI25" s="21">
        <f>B3L314C4</f>
        <v>1.4390892829389889E-5</v>
      </c>
      <c r="AJ25" s="16" t="s">
        <v>19574</v>
      </c>
      <c r="AK25" s="21">
        <f>B9L218C1*B9L218C16</f>
        <v>5.6933842109054347E-2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21">
        <f>B3L316C4</f>
        <v>6.0358724505436938E-3</v>
      </c>
      <c r="AR25" s="16" t="s">
        <v>19576</v>
      </c>
      <c r="AS25" s="21">
        <f>B9L218C1*B9L218C20</f>
        <v>23.879366844274852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8.6894437750612563E-2</v>
      </c>
      <c r="AZ25" s="16" t="s">
        <v>19578</v>
      </c>
      <c r="BA25" s="21">
        <f>B9L218C1*B9L218C24</f>
        <v>343.7753485971981</v>
      </c>
      <c r="BB25" s="16" t="s">
        <v>19252</v>
      </c>
      <c r="BC25" s="21">
        <f>B3L319C4</f>
        <v>-4.3172678488169666E-5</v>
      </c>
      <c r="BD25" s="16" t="s">
        <v>19579</v>
      </c>
      <c r="BE25" s="21">
        <f>B9L218C1*B9L218C26</f>
        <v>-0.17080152632716306</v>
      </c>
      <c r="BF25" s="16" t="s">
        <v>19254</v>
      </c>
      <c r="BG25" s="21">
        <f>B3L320C4</f>
        <v>8.8581209265673894E-2</v>
      </c>
      <c r="BH25" s="16" t="s">
        <v>19580</v>
      </c>
      <c r="BI25" s="21">
        <f>B9L218C1*B9L218C28</f>
        <v>350.44862344199612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21">
        <f>B3L322C4</f>
        <v>4.9507204130239189E-4</v>
      </c>
      <c r="BP25" s="16" t="s">
        <v>19582</v>
      </c>
      <c r="BQ25" s="21">
        <f>B9L218C1*B9L218C32</f>
        <v>1.9586243721135814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21">
        <f>B3L324C4</f>
        <v>8.6345356976339331E-5</v>
      </c>
      <c r="BX25" s="16" t="s">
        <v>19584</v>
      </c>
      <c r="BY25" s="21">
        <f>B9L218C1*B9L218C36</f>
        <v>0.34160305265432611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1303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4.1422861047258489E-3</v>
      </c>
      <c r="L26" s="16" t="s">
        <v>19587</v>
      </c>
      <c r="M26" s="21">
        <f>B9L219C1*B9L219C4</f>
        <v>5.3973987944577813</v>
      </c>
      <c r="N26" s="16" t="s">
        <v>19232</v>
      </c>
      <c r="O26" s="21">
        <f>B3L309C4</f>
        <v>8.9497987137545174E-3</v>
      </c>
      <c r="P26" s="16" t="s">
        <v>19588</v>
      </c>
      <c r="Q26" s="21">
        <f>B9L219C1*B9L219C6</f>
        <v>11.661587724022136</v>
      </c>
      <c r="R26" s="16" t="s">
        <v>19234</v>
      </c>
      <c r="S26" s="21">
        <f>B3L310C4</f>
        <v>1.9031998939546615E-4</v>
      </c>
      <c r="T26" s="16" t="s">
        <v>19589</v>
      </c>
      <c r="U26" s="21">
        <f>B9L219C1*B9L219C8</f>
        <v>0.24798694618229239</v>
      </c>
      <c r="V26" s="16" t="s">
        <v>19236</v>
      </c>
      <c r="W26" s="21">
        <f>B3L311C4</f>
        <v>3.8161780254236798E-2</v>
      </c>
      <c r="X26" s="16" t="s">
        <v>19590</v>
      </c>
      <c r="Y26" s="21">
        <f>B9L219C1*B9L219C10</f>
        <v>49.724799671270546</v>
      </c>
      <c r="Z26" s="16" t="s">
        <v>19238</v>
      </c>
      <c r="AA26" s="21">
        <f>B3L312C4</f>
        <v>0.73648311088379281</v>
      </c>
      <c r="AB26" s="16" t="s">
        <v>19591</v>
      </c>
      <c r="AC26" s="21">
        <f>B9L219C1*B9L219C12</f>
        <v>959.63749348158206</v>
      </c>
      <c r="AD26" s="16" t="s">
        <v>19240</v>
      </c>
      <c r="AE26" s="21">
        <f>B3L313C4</f>
        <v>3.0008548974644309E-2</v>
      </c>
      <c r="AF26" s="16" t="s">
        <v>19592</v>
      </c>
      <c r="AG26" s="21">
        <f>B9L219C1*B9L219C14</f>
        <v>39.101139313961532</v>
      </c>
      <c r="AH26" s="16" t="s">
        <v>19242</v>
      </c>
      <c r="AI26" s="21">
        <f>B3L314C4</f>
        <v>1.4390892829389889E-5</v>
      </c>
      <c r="AJ26" s="16" t="s">
        <v>19593</v>
      </c>
      <c r="AK26" s="21">
        <f>B9L219C1*B9L219C16</f>
        <v>1.8751333356695026E-2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21">
        <f>B3L316C4</f>
        <v>6.0358724505436938E-3</v>
      </c>
      <c r="AR26" s="16" t="s">
        <v>19595</v>
      </c>
      <c r="AS26" s="21">
        <f>B9L219C1*B9L219C20</f>
        <v>7.8647418030584326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8.6894437750612563E-2</v>
      </c>
      <c r="AZ26" s="16" t="s">
        <v>19597</v>
      </c>
      <c r="BA26" s="21">
        <f>B9L219C1*B9L219C24</f>
        <v>113.22345238904818</v>
      </c>
      <c r="BB26" s="16" t="s">
        <v>19252</v>
      </c>
      <c r="BC26" s="21">
        <f>B3L319C4</f>
        <v>-4.3172678488169666E-5</v>
      </c>
      <c r="BD26" s="16" t="s">
        <v>19598</v>
      </c>
      <c r="BE26" s="21">
        <f>B9L219C1*B9L219C26</f>
        <v>-5.6254000070085075E-2</v>
      </c>
      <c r="BF26" s="16" t="s">
        <v>19254</v>
      </c>
      <c r="BG26" s="21">
        <f>B3L320C4</f>
        <v>8.8581209265673894E-2</v>
      </c>
      <c r="BH26" s="16" t="s">
        <v>19599</v>
      </c>
      <c r="BI26" s="21">
        <f>B9L219C1*B9L219C28</f>
        <v>115.42131567317308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21">
        <f>B3L322C4</f>
        <v>4.9507204130239189E-4</v>
      </c>
      <c r="BP26" s="16" t="s">
        <v>19601</v>
      </c>
      <c r="BQ26" s="21">
        <f>B9L219C1*B9L219C32</f>
        <v>0.64507886981701668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21">
        <f>B3L324C4</f>
        <v>8.6345356976339331E-5</v>
      </c>
      <c r="BX26" s="16" t="s">
        <v>19603</v>
      </c>
      <c r="BY26" s="21">
        <f>B9L219C1*B9L219C36</f>
        <v>0.11250800014017015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4.1422861047258489E-3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8.9497987137545174E-3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1.9031998939546615E-4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3.8161780254236798E-2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0.73648311088379281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3.0008548974644309E-2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1.4390892829389889E-5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6.0358724505436938E-3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8.6894437750612563E-2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-4.3172678488169666E-5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8.8581209265673894E-2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4.9507204130239189E-4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8.6345356976339331E-5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4.1422861047258489E-3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8.9497987137545174E-3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1.9031998939546615E-4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3.8161780254236798E-2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0.73648311088379281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3.0008548974644309E-2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1.4390892829389889E-5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6.0358724505436938E-3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8.6894437750612563E-2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-4.3172678488169666E-5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8.8581209265673894E-2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4.9507204130239189E-4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8.6345356976339331E-5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4.1422861047258489E-3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8.9497987137545174E-3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1.9031998939546615E-4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3.8161780254236798E-2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0.73648311088379281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3.0008548974644309E-2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1.4390892829389889E-5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6.0358724505436938E-3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8.6894437750612563E-2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-4.3172678488169666E-5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8.8581209265673894E-2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4.9507204130239189E-4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8.6345356976339331E-5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4.1422861047258489E-3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8.9497987137545174E-3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1.9031998939546615E-4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3.8161780254236798E-2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0.73648311088379281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3.0008548974644309E-2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1.4390892829389889E-5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6.0358724505436938E-3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8.6894437750612563E-2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-4.3172678488169666E-5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8.8581209265673894E-2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4.9507204130239189E-4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8.6345356976339331E-5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4.1422861047258489E-3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8.9497987137545174E-3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1.9031998939546615E-4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3.8161780254236798E-2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0.73648311088379281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3.0008548974644309E-2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1.4390892829389889E-5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6.0358724505436938E-3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8.6894437750612563E-2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-4.3172678488169666E-5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8.8581209265673894E-2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4.9507204130239189E-4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8.6345356976339331E-5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1219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4.1422861047258489E-3</v>
      </c>
      <c r="L32" s="16" t="s">
        <v>19701</v>
      </c>
      <c r="M32" s="21">
        <f>B9L225C1*B9L225C4</f>
        <v>5.0494467616608096</v>
      </c>
      <c r="N32" s="16" t="s">
        <v>19232</v>
      </c>
      <c r="O32" s="21">
        <f>B3L309C4</f>
        <v>8.9497987137545174E-3</v>
      </c>
      <c r="P32" s="16" t="s">
        <v>19702</v>
      </c>
      <c r="Q32" s="21">
        <f>B9L225C1*B9L225C6</f>
        <v>10.909804632066757</v>
      </c>
      <c r="R32" s="16" t="s">
        <v>19234</v>
      </c>
      <c r="S32" s="21">
        <f>B3L310C4</f>
        <v>1.9031998939546615E-4</v>
      </c>
      <c r="T32" s="16" t="s">
        <v>19703</v>
      </c>
      <c r="U32" s="21">
        <f>B9L225C1*B9L225C8</f>
        <v>0.23200006707307325</v>
      </c>
      <c r="V32" s="16" t="s">
        <v>19236</v>
      </c>
      <c r="W32" s="21">
        <f>B3L311C4</f>
        <v>3.8161780254236798E-2</v>
      </c>
      <c r="X32" s="16" t="s">
        <v>19704</v>
      </c>
      <c r="Y32" s="21">
        <f>B9L225C1*B9L225C10</f>
        <v>46.519210129914654</v>
      </c>
      <c r="Z32" s="16" t="s">
        <v>19238</v>
      </c>
      <c r="AA32" s="21">
        <f>B3L312C4</f>
        <v>0.73648311088379281</v>
      </c>
      <c r="AB32" s="16" t="s">
        <v>19705</v>
      </c>
      <c r="AC32" s="21">
        <f>B9L225C1*B9L225C12</f>
        <v>897.77291216734341</v>
      </c>
      <c r="AD32" s="16" t="s">
        <v>19240</v>
      </c>
      <c r="AE32" s="21">
        <f>B3L313C4</f>
        <v>3.0008548974644309E-2</v>
      </c>
      <c r="AF32" s="16" t="s">
        <v>19706</v>
      </c>
      <c r="AG32" s="21">
        <f>B9L225C1*B9L225C14</f>
        <v>36.580421200091415</v>
      </c>
      <c r="AH32" s="16" t="s">
        <v>19242</v>
      </c>
      <c r="AI32" s="21">
        <f>B3L314C4</f>
        <v>1.4390892829389889E-5</v>
      </c>
      <c r="AJ32" s="16" t="s">
        <v>19707</v>
      </c>
      <c r="AK32" s="21">
        <f>B9L225C1*B9L225C16</f>
        <v>1.7542498359026274E-2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6.0358724505436938E-3</v>
      </c>
      <c r="AR32" s="16" t="s">
        <v>19709</v>
      </c>
      <c r="AS32" s="21">
        <f>B9L225C1*B9L225C20</f>
        <v>7.3577285172127631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8.6894437750612563E-2</v>
      </c>
      <c r="AZ32" s="16" t="s">
        <v>19711</v>
      </c>
      <c r="BA32" s="21">
        <f>B9L225C1*B9L225C24</f>
        <v>105.92431961799672</v>
      </c>
      <c r="BB32" s="16" t="s">
        <v>19252</v>
      </c>
      <c r="BC32" s="21">
        <f>B3L319C4</f>
        <v>-4.3172678488169666E-5</v>
      </c>
      <c r="BD32" s="16" t="s">
        <v>19712</v>
      </c>
      <c r="BE32" s="21">
        <f>B9L225C1*B9L225C26</f>
        <v>-5.2627495077078826E-2</v>
      </c>
      <c r="BF32" s="16" t="s">
        <v>19254</v>
      </c>
      <c r="BG32" s="21">
        <f>B3L320C4</f>
        <v>8.8581209265673894E-2</v>
      </c>
      <c r="BH32" s="16" t="s">
        <v>19713</v>
      </c>
      <c r="BI32" s="21">
        <f>B9L225C1*B9L225C28</f>
        <v>107.98049409485648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21">
        <f>B3L322C4</f>
        <v>4.9507204130239189E-4</v>
      </c>
      <c r="BP32" s="16" t="s">
        <v>19715</v>
      </c>
      <c r="BQ32" s="21">
        <f>B9L225C1*B9L225C32</f>
        <v>0.6034928183476157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21">
        <f>B3L324C4</f>
        <v>8.6345356976339331E-5</v>
      </c>
      <c r="BX32" s="16" t="s">
        <v>19717</v>
      </c>
      <c r="BY32" s="21">
        <f>B9L225C1*B9L225C36</f>
        <v>0.10525499015415765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50.530940000000555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4.1422861047258489E-3</v>
      </c>
      <c r="L33" s="16" t="s">
        <v>19720</v>
      </c>
      <c r="M33" s="21">
        <f>B9L226C1*B9L226C4</f>
        <v>0.20931361062073789</v>
      </c>
      <c r="N33" s="16" t="s">
        <v>19232</v>
      </c>
      <c r="O33" s="21">
        <f>B3L309C4</f>
        <v>8.9497987137545174E-3</v>
      </c>
      <c r="P33" s="16" t="s">
        <v>19721</v>
      </c>
      <c r="Q33" s="21">
        <f>B9L226C1*B9L226C6</f>
        <v>0.45224174181681165</v>
      </c>
      <c r="R33" s="16" t="s">
        <v>19234</v>
      </c>
      <c r="S33" s="21">
        <f>B3L310C4</f>
        <v>1.9031998939546615E-4</v>
      </c>
      <c r="T33" s="16" t="s">
        <v>19722</v>
      </c>
      <c r="U33" s="21">
        <f>B9L226C1*B9L226C8</f>
        <v>9.6170479649430422E-3</v>
      </c>
      <c r="V33" s="16" t="s">
        <v>19236</v>
      </c>
      <c r="W33" s="21">
        <f>B3L311C4</f>
        <v>3.8161780254236798E-2</v>
      </c>
      <c r="X33" s="16" t="s">
        <v>19723</v>
      </c>
      <c r="Y33" s="21">
        <f>B9L226C1*B9L226C10</f>
        <v>1.9283506283200456</v>
      </c>
      <c r="Z33" s="16" t="s">
        <v>19238</v>
      </c>
      <c r="AA33" s="21">
        <f>B3L312C4</f>
        <v>0.73648311088379281</v>
      </c>
      <c r="AB33" s="16" t="s">
        <v>19724</v>
      </c>
      <c r="AC33" s="21">
        <f>B9L226C1*B9L226C12</f>
        <v>37.215183887082688</v>
      </c>
      <c r="AD33" s="16" t="s">
        <v>19240</v>
      </c>
      <c r="AE33" s="21">
        <f>B3L313C4</f>
        <v>3.0008548974644309E-2</v>
      </c>
      <c r="AF33" s="16" t="s">
        <v>19725</v>
      </c>
      <c r="AG33" s="21">
        <f>B9L226C1*B9L226C14</f>
        <v>1.5163601877248298</v>
      </c>
      <c r="AH33" s="16" t="s">
        <v>19242</v>
      </c>
      <c r="AI33" s="21">
        <f>B3L314C4</f>
        <v>1.4390892829389889E-5</v>
      </c>
      <c r="AJ33" s="16" t="s">
        <v>19726</v>
      </c>
      <c r="AK33" s="21">
        <f>B9L226C1*B9L226C16</f>
        <v>7.2718534210833871E-4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21">
        <f>B3L316C4</f>
        <v>6.0358724505436938E-3</v>
      </c>
      <c r="AR33" s="16" t="s">
        <v>19728</v>
      </c>
      <c r="AS33" s="21">
        <f>B9L226C1*B9L226C20</f>
        <v>0.30499830864607969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8.6894437750612563E-2</v>
      </c>
      <c r="AZ33" s="16" t="s">
        <v>19730</v>
      </c>
      <c r="BA33" s="21">
        <f>B9L226C1*B9L226C24</f>
        <v>4.3908576203099869</v>
      </c>
      <c r="BB33" s="16" t="s">
        <v>19252</v>
      </c>
      <c r="BC33" s="21">
        <f>B3L319C4</f>
        <v>-4.3172678488169666E-5</v>
      </c>
      <c r="BD33" s="16" t="s">
        <v>19731</v>
      </c>
      <c r="BE33" s="21">
        <f>B9L226C1*B9L226C26</f>
        <v>-2.1815560263250162E-3</v>
      </c>
      <c r="BF33" s="16" t="s">
        <v>19254</v>
      </c>
      <c r="BG33" s="21">
        <f>B3L320C4</f>
        <v>8.8581209265673894E-2</v>
      </c>
      <c r="BH33" s="16" t="s">
        <v>19732</v>
      </c>
      <c r="BI33" s="21">
        <f>B9L226C1*B9L226C28</f>
        <v>4.4760917705312604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21">
        <f>B3L322C4</f>
        <v>4.9507204130239189E-4</v>
      </c>
      <c r="BP33" s="16" t="s">
        <v>19734</v>
      </c>
      <c r="BQ33" s="21">
        <f>B9L226C1*B9L226C32</f>
        <v>2.5016455614728962E-2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21">
        <f>B3L324C4</f>
        <v>8.6345356976339331E-5</v>
      </c>
      <c r="BX33" s="16" t="s">
        <v>19736</v>
      </c>
      <c r="BY33" s="21">
        <f>B9L226C1*B9L226C36</f>
        <v>4.3631120526500325E-3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132.48408239655981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0.14983894687490143</v>
      </c>
      <c r="T8" s="16" t="s">
        <v>19776</v>
      </c>
      <c r="U8" s="21">
        <f>B9L301C1*B9L301C8</f>
        <v>19.851275383988188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5.6455157057065948E-2</v>
      </c>
      <c r="AB8" s="16" t="s">
        <v>19780</v>
      </c>
      <c r="AC8" s="21">
        <f>B9L301C1*B9L301C12</f>
        <v>7.4794096792590503</v>
      </c>
      <c r="AD8" s="16" t="s">
        <v>10922</v>
      </c>
      <c r="AE8" s="21">
        <f>B3L337C5</f>
        <v>5.6455157057065948E-2</v>
      </c>
      <c r="AF8" s="16" t="s">
        <v>19781</v>
      </c>
      <c r="AG8" s="21">
        <f>B9L301C1*B9L301C14</f>
        <v>7.4794096792590503</v>
      </c>
      <c r="AH8" s="16" t="s">
        <v>10931</v>
      </c>
      <c r="AI8" s="21">
        <f>B3L331C5</f>
        <v>7.8708299761935746E-2</v>
      </c>
      <c r="AJ8" s="16" t="s">
        <v>19782</v>
      </c>
      <c r="AK8" s="21">
        <f>B9L301C1*B9L301C16</f>
        <v>10.427596870953424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0.37456001005105521</v>
      </c>
      <c r="AZ8" s="16" t="s">
        <v>19786</v>
      </c>
      <c r="BA8" s="21">
        <f>B9L301C1*B9L301C24</f>
        <v>49.623239234060271</v>
      </c>
      <c r="BB8" s="16" t="s">
        <v>10976</v>
      </c>
      <c r="BC8" s="21">
        <f>B3L336C5</f>
        <v>0.34043758625504156</v>
      </c>
      <c r="BD8" s="16" t="s">
        <v>19787</v>
      </c>
      <c r="BE8" s="21">
        <f>B9L301C1*B9L301C26</f>
        <v>45.102561228298867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26.00190173104739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0.14983894687490143</v>
      </c>
      <c r="T9" s="16" t="s">
        <v>19792</v>
      </c>
      <c r="U9" s="21">
        <f>B9L302C1*B9L302C8</f>
        <v>3.8960975721248174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5.6455157057065948E-2</v>
      </c>
      <c r="AB9" s="16" t="s">
        <v>19794</v>
      </c>
      <c r="AC9" s="21">
        <f>B9L302C1*B9L302C12</f>
        <v>1.4679414460086753</v>
      </c>
      <c r="AD9" s="16" t="s">
        <v>10922</v>
      </c>
      <c r="AE9" s="21">
        <f>B3L337C5</f>
        <v>5.6455157057065948E-2</v>
      </c>
      <c r="AF9" s="16" t="s">
        <v>19795</v>
      </c>
      <c r="AG9" s="21">
        <f>B9L302C1*B9L302C14</f>
        <v>1.4679414460086753</v>
      </c>
      <c r="AH9" s="16" t="s">
        <v>10931</v>
      </c>
      <c r="AI9" s="21">
        <f>B3L331C5</f>
        <v>7.8708299761935746E-2</v>
      </c>
      <c r="AJ9" s="16" t="s">
        <v>19796</v>
      </c>
      <c r="AK9" s="21">
        <f>B9L302C1*B9L302C16</f>
        <v>2.0465654758276739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0.37456001005105521</v>
      </c>
      <c r="AZ9" s="16" t="s">
        <v>19800</v>
      </c>
      <c r="BA9" s="21">
        <f>B9L302C1*B9L302C24</f>
        <v>9.7392725737276606</v>
      </c>
      <c r="BB9" s="16" t="s">
        <v>10976</v>
      </c>
      <c r="BC9" s="21">
        <f>B3L336C5</f>
        <v>0.34043758625504156</v>
      </c>
      <c r="BD9" s="16" t="s">
        <v>19801</v>
      </c>
      <c r="BE9" s="21">
        <f>B9L302C1*B9L302C26</f>
        <v>8.8520246633585593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0.14983894687490143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5.6455157057065948E-2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5.6455157057065948E-2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7.8708299761935746E-2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0.37456001005105521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0.34043758625504156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428.41095200000001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0.14983894687490143</v>
      </c>
      <c r="T11" s="16" t="s">
        <v>19819</v>
      </c>
      <c r="U11" s="21">
        <f>B9L304C1*B9L304C8</f>
        <v>64.192645877353954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5.6455157057065948E-2</v>
      </c>
      <c r="AB11" s="16" t="s">
        <v>19821</v>
      </c>
      <c r="AC11" s="21">
        <f>B9L304C1*B9L304C12</f>
        <v>24.186007580127143</v>
      </c>
      <c r="AD11" s="16" t="s">
        <v>10922</v>
      </c>
      <c r="AE11" s="21">
        <f>B3L337C5</f>
        <v>5.6455157057065948E-2</v>
      </c>
      <c r="AF11" s="16" t="s">
        <v>19822</v>
      </c>
      <c r="AG11" s="21">
        <f>B9L304C1*B9L304C14</f>
        <v>24.186007580127143</v>
      </c>
      <c r="AH11" s="16" t="s">
        <v>10931</v>
      </c>
      <c r="AI11" s="21">
        <f>B3L331C5</f>
        <v>7.8708299761935746E-2</v>
      </c>
      <c r="AJ11" s="16" t="s">
        <v>19823</v>
      </c>
      <c r="AK11" s="21">
        <f>B9L304C1*B9L304C16</f>
        <v>33.719497631312265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0.37456001005105521</v>
      </c>
      <c r="AZ11" s="16" t="s">
        <v>19827</v>
      </c>
      <c r="BA11" s="21">
        <f>B9L304C1*B9L304C24</f>
        <v>160.46561048710214</v>
      </c>
      <c r="BB11" s="16" t="s">
        <v>10976</v>
      </c>
      <c r="BC11" s="21">
        <f>B3L336C5</f>
        <v>0.34043758625504156</v>
      </c>
      <c r="BD11" s="16" t="s">
        <v>19828</v>
      </c>
      <c r="BE11" s="21">
        <f>B9L304C1*B9L304C26</f>
        <v>145.84719042410447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190.17133994740283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0.14983894687490143</v>
      </c>
      <c r="T12" s="16" t="s">
        <v>19833</v>
      </c>
      <c r="U12" s="21">
        <f>B9L305C1*B9L305C8</f>
        <v>28.495073303507713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5.6455157057065948E-2</v>
      </c>
      <c r="AB12" s="16" t="s">
        <v>19835</v>
      </c>
      <c r="AC12" s="21">
        <f>B9L305C1*B9L305C12</f>
        <v>10.736152864483307</v>
      </c>
      <c r="AD12" s="16" t="s">
        <v>10922</v>
      </c>
      <c r="AE12" s="21">
        <f>B3L337C5</f>
        <v>5.6455157057065948E-2</v>
      </c>
      <c r="AF12" s="16" t="s">
        <v>19836</v>
      </c>
      <c r="AG12" s="21">
        <f>B9L305C1*B9L305C14</f>
        <v>10.736152864483307</v>
      </c>
      <c r="AH12" s="16" t="s">
        <v>10931</v>
      </c>
      <c r="AI12" s="21">
        <f>B3L331C5</f>
        <v>7.8708299761935746E-2</v>
      </c>
      <c r="AJ12" s="16" t="s">
        <v>19837</v>
      </c>
      <c r="AK12" s="21">
        <f>B9L305C1*B9L305C16</f>
        <v>14.968062830709167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0.37456001005105521</v>
      </c>
      <c r="AZ12" s="16" t="s">
        <v>19841</v>
      </c>
      <c r="BA12" s="21">
        <f>B9L305C1*B9L305C24</f>
        <v>71.230579002121843</v>
      </c>
      <c r="BB12" s="16" t="s">
        <v>10976</v>
      </c>
      <c r="BC12" s="21">
        <f>B3L336C5</f>
        <v>0.34043758625504156</v>
      </c>
      <c r="BD12" s="16" t="s">
        <v>19842</v>
      </c>
      <c r="BE12" s="21">
        <f>B9L305C1*B9L305C26</f>
        <v>64.741471946580774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1.7334176723323746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0.14983894687490143</v>
      </c>
      <c r="T13" s="16" t="s">
        <v>19847</v>
      </c>
      <c r="U13" s="21">
        <f>B9L306C1*B9L306C8</f>
        <v>0.25973347851662598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5.6455157057065948E-2</v>
      </c>
      <c r="AB13" s="16" t="s">
        <v>19849</v>
      </c>
      <c r="AC13" s="21">
        <f>B9L306C1*B9L306C12</f>
        <v>9.7860366937017884E-2</v>
      </c>
      <c r="AD13" s="16" t="s">
        <v>10922</v>
      </c>
      <c r="AE13" s="21">
        <f>B3L337C5</f>
        <v>5.6455157057065948E-2</v>
      </c>
      <c r="AF13" s="16" t="s">
        <v>19850</v>
      </c>
      <c r="AG13" s="21">
        <f>B9L306C1*B9L306C14</f>
        <v>9.7860366937017884E-2</v>
      </c>
      <c r="AH13" s="16" t="s">
        <v>10931</v>
      </c>
      <c r="AI13" s="21">
        <f>B3L331C5</f>
        <v>7.8708299761935746E-2</v>
      </c>
      <c r="AJ13" s="16" t="s">
        <v>19851</v>
      </c>
      <c r="AK13" s="21">
        <f>B9L306C1*B9L306C16</f>
        <v>0.13643435776657345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0.37456001005105521</v>
      </c>
      <c r="AZ13" s="16" t="s">
        <v>19855</v>
      </c>
      <c r="BA13" s="21">
        <f>B9L306C1*B9L306C24</f>
        <v>0.649268940771491</v>
      </c>
      <c r="BB13" s="16" t="s">
        <v>10976</v>
      </c>
      <c r="BC13" s="21">
        <f>B3L336C5</f>
        <v>0.34043758625504156</v>
      </c>
      <c r="BD13" s="16" t="s">
        <v>19856</v>
      </c>
      <c r="BE13" s="21">
        <f>B9L306C1*B9L306C26</f>
        <v>0.59012052834066619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0.14983894687490143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5.6455157057065948E-2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5.6455157057065948E-2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7.8708299761935746E-2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0.37456001005105521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0.34043758625504156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0.14983894687490143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5.6455157057065948E-2</v>
      </c>
      <c r="AB15" s="16" t="s">
        <v>19877</v>
      </c>
      <c r="AC15" s="15">
        <f>B9L308C1*B9L308C12</f>
        <v>0</v>
      </c>
      <c r="AD15" s="16" t="s">
        <v>10922</v>
      </c>
      <c r="AE15" s="21">
        <f>B3L337C5</f>
        <v>5.6455157057065948E-2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7.8708299761935746E-2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0.37456001005105521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0.34043758625504156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0.14983894687490143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5.6455157057065948E-2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5.6455157057065948E-2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7.8708299761935746E-2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0.37456001005105521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0.34043758625504156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0.14983894687490143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5.6455157057065948E-2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5.6455157057065948E-2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7.8708299761935746E-2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0.37456001005105521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0.34043758625504156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0.14983894687490143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5.6455157057065948E-2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5.6455157057065948E-2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7.8708299761935746E-2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0.37456001005105521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0.34043758625504156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35.925681972569627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0.14983894687490143</v>
      </c>
      <c r="T19" s="16" t="s">
        <v>19931</v>
      </c>
      <c r="U19" s="21">
        <f>B9L312C1*B9L312C8</f>
        <v>5.383066352532464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5.6455157057065948E-2</v>
      </c>
      <c r="AB19" s="16" t="s">
        <v>19933</v>
      </c>
      <c r="AC19" s="21">
        <f>B9L312C1*B9L312C12</f>
        <v>2.0281900181436212</v>
      </c>
      <c r="AD19" s="16" t="s">
        <v>10922</v>
      </c>
      <c r="AE19" s="21">
        <f>B3L337C5</f>
        <v>5.6455157057065948E-2</v>
      </c>
      <c r="AF19" s="16" t="s">
        <v>19934</v>
      </c>
      <c r="AG19" s="21">
        <f>B9L312C1*B9L312C14</f>
        <v>2.0281900181436212</v>
      </c>
      <c r="AH19" s="16" t="s">
        <v>10931</v>
      </c>
      <c r="AI19" s="21">
        <f>B3L331C5</f>
        <v>7.8708299761935746E-2</v>
      </c>
      <c r="AJ19" s="16" t="s">
        <v>19935</v>
      </c>
      <c r="AK19" s="21">
        <f>B9L312C1*B9L312C16</f>
        <v>2.8276493458489815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0.37456001005105521</v>
      </c>
      <c r="AZ19" s="16" t="s">
        <v>19939</v>
      </c>
      <c r="BA19" s="21">
        <f>B9L312C1*B9L312C24</f>
        <v>13.456323800736692</v>
      </c>
      <c r="BB19" s="16" t="s">
        <v>10976</v>
      </c>
      <c r="BC19" s="21">
        <f>B3L336C5</f>
        <v>0.34043758625504156</v>
      </c>
      <c r="BD19" s="16" t="s">
        <v>19940</v>
      </c>
      <c r="BE19" s="21">
        <f>B9L312C1*B9L312C26</f>
        <v>12.230452455307864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4.2733441523653806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0.14983894687490143</v>
      </c>
      <c r="T20" s="16" t="s">
        <v>19945</v>
      </c>
      <c r="U20" s="21">
        <f>B9L313C1*B9L313C8</f>
        <v>0.64031338742444699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5.6455157057065948E-2</v>
      </c>
      <c r="AB20" s="16" t="s">
        <v>19947</v>
      </c>
      <c r="AC20" s="21">
        <f>B9L313C1*B9L313C12</f>
        <v>0.24125231528068192</v>
      </c>
      <c r="AD20" s="16" t="s">
        <v>10922</v>
      </c>
      <c r="AE20" s="21">
        <f>B3L337C5</f>
        <v>5.6455157057065948E-2</v>
      </c>
      <c r="AF20" s="16" t="s">
        <v>19948</v>
      </c>
      <c r="AG20" s="21">
        <f>B9L313C1*B9L313C14</f>
        <v>0.24125231528068192</v>
      </c>
      <c r="AH20" s="16" t="s">
        <v>10931</v>
      </c>
      <c r="AI20" s="21">
        <f>B3L331C5</f>
        <v>7.8708299761935746E-2</v>
      </c>
      <c r="AJ20" s="16" t="s">
        <v>19949</v>
      </c>
      <c r="AK20" s="21">
        <f>B9L313C1*B9L313C16</f>
        <v>0.33634765253028959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0.37456001005105521</v>
      </c>
      <c r="AZ20" s="16" t="s">
        <v>19953</v>
      </c>
      <c r="BA20" s="21">
        <f>B9L313C1*B9L313C24</f>
        <v>1.600623828661595</v>
      </c>
      <c r="BB20" s="16" t="s">
        <v>10976</v>
      </c>
      <c r="BC20" s="21">
        <f>B3L336C5</f>
        <v>0.34043758625504156</v>
      </c>
      <c r="BD20" s="16" t="s">
        <v>19954</v>
      </c>
      <c r="BE20" s="21">
        <f>B9L313C1*B9L313C26</f>
        <v>1.4548069684683667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11.276218697763008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0.14983894687490143</v>
      </c>
      <c r="T21" s="16" t="s">
        <v>19959</v>
      </c>
      <c r="U21" s="21">
        <f>B9L314C1*B9L314C8</f>
        <v>1.6896167344038815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5.6455157057065948E-2</v>
      </c>
      <c r="AB21" s="16" t="s">
        <v>19961</v>
      </c>
      <c r="AC21" s="21">
        <f>B9L314C1*B9L314C12</f>
        <v>0.6366006975920343</v>
      </c>
      <c r="AD21" s="16" t="s">
        <v>10922</v>
      </c>
      <c r="AE21" s="21">
        <f>B3L337C5</f>
        <v>5.6455157057065948E-2</v>
      </c>
      <c r="AF21" s="16" t="s">
        <v>19962</v>
      </c>
      <c r="AG21" s="21">
        <f>B9L314C1*B9L314C14</f>
        <v>0.6366006975920343</v>
      </c>
      <c r="AH21" s="16" t="s">
        <v>10931</v>
      </c>
      <c r="AI21" s="21">
        <f>B3L331C5</f>
        <v>7.8708299761935746E-2</v>
      </c>
      <c r="AJ21" s="16" t="s">
        <v>19963</v>
      </c>
      <c r="AK21" s="21">
        <f>B9L314C1*B9L314C16</f>
        <v>0.88753200144467559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0.37456001005105521</v>
      </c>
      <c r="AZ21" s="16" t="s">
        <v>19967</v>
      </c>
      <c r="BA21" s="21">
        <f>B9L314C1*B9L314C24</f>
        <v>4.2236205887720093</v>
      </c>
      <c r="BB21" s="16" t="s">
        <v>10976</v>
      </c>
      <c r="BC21" s="21">
        <f>B3L336C5</f>
        <v>0.34043758625504156</v>
      </c>
      <c r="BD21" s="16" t="s">
        <v>19968</v>
      </c>
      <c r="BE21" s="21">
        <f>B9L314C1*B9L314C26</f>
        <v>3.8388486755504063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10.129399999999999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0.14983894687490143</v>
      </c>
      <c r="T22" s="16" t="s">
        <v>19973</v>
      </c>
      <c r="U22" s="21">
        <f>B9L315C1*B9L315C8</f>
        <v>1.5177786284746264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5.6455157057065948E-2</v>
      </c>
      <c r="AB22" s="16" t="s">
        <v>19975</v>
      </c>
      <c r="AC22" s="21">
        <f>B9L315C1*B9L315C12</f>
        <v>0.57185686789384371</v>
      </c>
      <c r="AD22" s="16" t="s">
        <v>10922</v>
      </c>
      <c r="AE22" s="21">
        <f>B3L337C5</f>
        <v>5.6455157057065948E-2</v>
      </c>
      <c r="AF22" s="16" t="s">
        <v>19976</v>
      </c>
      <c r="AG22" s="21">
        <f>B9L315C1*B9L315C14</f>
        <v>0.57185686789384371</v>
      </c>
      <c r="AH22" s="16" t="s">
        <v>10931</v>
      </c>
      <c r="AI22" s="21">
        <f>B3L331C5</f>
        <v>7.8708299761935746E-2</v>
      </c>
      <c r="AJ22" s="16" t="s">
        <v>19977</v>
      </c>
      <c r="AK22" s="21">
        <f>B9L315C1*B9L315C16</f>
        <v>0.79726785160855185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0.37456001005105521</v>
      </c>
      <c r="AZ22" s="16" t="s">
        <v>19981</v>
      </c>
      <c r="BA22" s="21">
        <f>B9L315C1*B9L315C24</f>
        <v>3.7940681658111584</v>
      </c>
      <c r="BB22" s="16" t="s">
        <v>10976</v>
      </c>
      <c r="BC22" s="21">
        <f>B3L336C5</f>
        <v>0.34043758625504156</v>
      </c>
      <c r="BD22" s="16" t="s">
        <v>19982</v>
      </c>
      <c r="BE22" s="21">
        <f>B9L315C1*B9L315C26</f>
        <v>3.4484284862118173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67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0.14983894687490143</v>
      </c>
      <c r="T23" s="16" t="s">
        <v>19986</v>
      </c>
      <c r="U23" s="21">
        <f>B9L316C1*B9L316C8</f>
        <v>10.039209440618396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5.6455157057065948E-2</v>
      </c>
      <c r="AB23" s="16" t="s">
        <v>19988</v>
      </c>
      <c r="AC23" s="21">
        <f>B9L316C1*B9L316C12</f>
        <v>3.7824955228234187</v>
      </c>
      <c r="AD23" s="16" t="s">
        <v>10922</v>
      </c>
      <c r="AE23" s="21">
        <f>B3L337C5</f>
        <v>5.6455157057065948E-2</v>
      </c>
      <c r="AF23" s="16" t="s">
        <v>19989</v>
      </c>
      <c r="AG23" s="21">
        <f>B9L316C1*B9L316C14</f>
        <v>3.7824955228234187</v>
      </c>
      <c r="AH23" s="16" t="s">
        <v>10931</v>
      </c>
      <c r="AI23" s="21">
        <f>B3L331C5</f>
        <v>7.8708299761935746E-2</v>
      </c>
      <c r="AJ23" s="16" t="s">
        <v>19990</v>
      </c>
      <c r="AK23" s="21">
        <f>B9L316C1*B9L316C16</f>
        <v>5.2734560840496947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0.37456001005105521</v>
      </c>
      <c r="AZ23" s="16" t="s">
        <v>19994</v>
      </c>
      <c r="BA23" s="21">
        <f>B9L316C1*B9L316C24</f>
        <v>25.095520673420701</v>
      </c>
      <c r="BB23" s="16" t="s">
        <v>10976</v>
      </c>
      <c r="BC23" s="21">
        <f>B3L336C5</f>
        <v>0.34043758625504156</v>
      </c>
      <c r="BD23" s="16" t="s">
        <v>19995</v>
      </c>
      <c r="BE23" s="21">
        <f>B9L316C1*B9L316C26</f>
        <v>22.809318279087783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0.14983894687490143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5.6455157057065948E-2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5.6455157057065948E-2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7.8708299761935746E-2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0.37456001005105521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0.34043758625504156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65.684996666666663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0.14983894687490143</v>
      </c>
      <c r="T25" s="16" t="s">
        <v>20014</v>
      </c>
      <c r="U25" s="21">
        <f>B9L318C1*B9L318C8</f>
        <v>9.8421707260147429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5.6455157057065948E-2</v>
      </c>
      <c r="AB25" s="16" t="s">
        <v>20016</v>
      </c>
      <c r="AC25" s="21">
        <f>B9L318C1*B9L318C12</f>
        <v>3.7082568031095198</v>
      </c>
      <c r="AD25" s="16" t="s">
        <v>10922</v>
      </c>
      <c r="AE25" s="21">
        <f>B3L337C5</f>
        <v>5.6455157057065948E-2</v>
      </c>
      <c r="AF25" s="16" t="s">
        <v>20017</v>
      </c>
      <c r="AG25" s="21">
        <f>B9L318C1*B9L318C14</f>
        <v>3.7082568031095198</v>
      </c>
      <c r="AH25" s="16" t="s">
        <v>10931</v>
      </c>
      <c r="AI25" s="21">
        <f>B3L331C5</f>
        <v>7.8708299761935746E-2</v>
      </c>
      <c r="AJ25" s="16" t="s">
        <v>20018</v>
      </c>
      <c r="AK25" s="21">
        <f>B9L318C1*B9L318C16</f>
        <v>5.1699544075017503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0.37456001005105521</v>
      </c>
      <c r="AZ25" s="16" t="s">
        <v>20022</v>
      </c>
      <c r="BA25" s="21">
        <f>B9L318C1*B9L318C24</f>
        <v>24.602973011670194</v>
      </c>
      <c r="BB25" s="16" t="s">
        <v>10976</v>
      </c>
      <c r="BC25" s="21">
        <f>B3L336C5</f>
        <v>0.34043758625504156</v>
      </c>
      <c r="BD25" s="16" t="s">
        <v>20023</v>
      </c>
      <c r="BE25" s="21">
        <f>B9L318C1*B9L318C26</f>
        <v>22.36164171837045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76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0.14983894687490143</v>
      </c>
      <c r="T26" s="16" t="s">
        <v>20028</v>
      </c>
      <c r="U26" s="21">
        <f>B9L319C1*B9L319C8</f>
        <v>11.387759962492508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5.6455157057065948E-2</v>
      </c>
      <c r="AB26" s="16" t="s">
        <v>20030</v>
      </c>
      <c r="AC26" s="21">
        <f>B9L319C1*B9L319C12</f>
        <v>4.2905919363370124</v>
      </c>
      <c r="AD26" s="16" t="s">
        <v>10922</v>
      </c>
      <c r="AE26" s="21">
        <f>B3L337C5</f>
        <v>5.6455157057065948E-2</v>
      </c>
      <c r="AF26" s="16" t="s">
        <v>20031</v>
      </c>
      <c r="AG26" s="21">
        <f>B9L319C1*B9L319C14</f>
        <v>4.2905919363370124</v>
      </c>
      <c r="AH26" s="16" t="s">
        <v>10931</v>
      </c>
      <c r="AI26" s="21">
        <f>B3L331C5</f>
        <v>7.8708299761935746E-2</v>
      </c>
      <c r="AJ26" s="16" t="s">
        <v>20032</v>
      </c>
      <c r="AK26" s="21">
        <f>B9L319C1*B9L319C16</f>
        <v>5.9818307819071164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0.37456001005105521</v>
      </c>
      <c r="AZ26" s="16" t="s">
        <v>20036</v>
      </c>
      <c r="BA26" s="21">
        <f>B9L319C1*B9L319C24</f>
        <v>28.466560763880196</v>
      </c>
      <c r="BB26" s="16" t="s">
        <v>10976</v>
      </c>
      <c r="BC26" s="21">
        <f>B3L336C5</f>
        <v>0.34043758625504156</v>
      </c>
      <c r="BD26" s="16" t="s">
        <v>20037</v>
      </c>
      <c r="BE26" s="21">
        <f>B9L319C1*B9L319C26</f>
        <v>25.873256555383158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0.14983894687490143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5.6455157057065948E-2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5.6455157057065948E-2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7.8708299761935746E-2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0.37456001005105521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0.34043758625504156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0.14983894687490143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5.6455157057065948E-2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5.6455157057065948E-2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7.8708299761935746E-2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0.37456001005105521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0.34043758625504156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0.14983894687490143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5.6455157057065948E-2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5.6455157057065948E-2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7.8708299761935746E-2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0.37456001005105521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0.34043758625504156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0.14983894687490143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5.6455157057065948E-2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5.6455157057065948E-2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7.8708299761935746E-2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0.37456001005105521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0.34043758625504156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0.14983894687490143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5.6455157057065948E-2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5.6455157057065948E-2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7.8708299761935746E-2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0.37456001005105521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0.34043758625504156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0.14983894687490143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5.6455157057065948E-2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5.6455157057065948E-2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7.8708299761935746E-2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0.37456001005105521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0.34043758625504156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1.8100400000012087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0.14983894687490143</v>
      </c>
      <c r="T33" s="16" t="s">
        <v>20126</v>
      </c>
      <c r="U33" s="21">
        <f>B9L326C1*B9L326C8</f>
        <v>0.27121448740162768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5.6455157057065948E-2</v>
      </c>
      <c r="AB33" s="16" t="s">
        <v>20128</v>
      </c>
      <c r="AC33" s="21">
        <f>B9L326C1*B9L326C12</f>
        <v>0.10218609247963989</v>
      </c>
      <c r="AD33" s="16" t="s">
        <v>10922</v>
      </c>
      <c r="AE33" s="21">
        <f>B3L337C5</f>
        <v>5.6455157057065948E-2</v>
      </c>
      <c r="AF33" s="16" t="s">
        <v>20129</v>
      </c>
      <c r="AG33" s="21">
        <f>B9L326C1*B9L326C14</f>
        <v>0.10218609247963989</v>
      </c>
      <c r="AH33" s="16" t="s">
        <v>10931</v>
      </c>
      <c r="AI33" s="21">
        <f>B3L331C5</f>
        <v>7.8708299761935746E-2</v>
      </c>
      <c r="AJ33" s="16" t="s">
        <v>20130</v>
      </c>
      <c r="AK33" s="21">
        <f>B9L326C1*B9L326C16</f>
        <v>0.14246517090118932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0.37456001005105521</v>
      </c>
      <c r="AZ33" s="16" t="s">
        <v>20134</v>
      </c>
      <c r="BA33" s="21">
        <f>B9L326C1*B9L326C24</f>
        <v>0.67796860059326469</v>
      </c>
      <c r="BB33" s="16" t="s">
        <v>10976</v>
      </c>
      <c r="BC33" s="21">
        <f>B3L336C5</f>
        <v>0.34043758625504156</v>
      </c>
      <c r="BD33" s="16" t="s">
        <v>20135</v>
      </c>
      <c r="BE33" s="21">
        <f>B9L326C1*B9L326C26</f>
        <v>0.61620564862548688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10583.054662000002</v>
      </c>
      <c r="F8" s="16" t="s">
        <v>11042</v>
      </c>
      <c r="G8" s="21">
        <f>B3L209C4</f>
        <v>0.83965046204818161</v>
      </c>
      <c r="H8" s="16" t="s">
        <v>20193</v>
      </c>
      <c r="I8" s="15">
        <f>B9L401C1*B9L401C2</f>
        <v>8886.0667368294635</v>
      </c>
      <c r="J8" s="16" t="s">
        <v>20194</v>
      </c>
      <c r="K8" s="15">
        <f>B9L401C1-B9L401C3</f>
        <v>1696.9879251705388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2139.6724019999997</v>
      </c>
      <c r="F9" s="16" t="s">
        <v>11093</v>
      </c>
      <c r="G9" s="21">
        <f>B3L207C4</f>
        <v>0.79215988104518653</v>
      </c>
      <c r="H9" s="16" t="s">
        <v>20196</v>
      </c>
      <c r="I9" s="15">
        <f>B9L402C1*B9L402C2</f>
        <v>1694.9626354439883</v>
      </c>
      <c r="J9" s="16" t="s">
        <v>20197</v>
      </c>
      <c r="K9" s="21">
        <f>B9L402C1-B9L402C3</f>
        <v>444.70976655601135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123.94413999999999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123.94413999999999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1198.1495699999998</v>
      </c>
      <c r="F11" s="16" t="s">
        <v>10710</v>
      </c>
      <c r="G11" s="21">
        <f>B3L305C3</f>
        <v>0.92913778684700754</v>
      </c>
      <c r="H11" s="16" t="s">
        <v>20200</v>
      </c>
      <c r="I11" s="15">
        <f>B9L404C1*B9L404C2</f>
        <v>1113.2460397814937</v>
      </c>
      <c r="J11" s="16" t="s">
        <v>20201</v>
      </c>
      <c r="K11" s="21">
        <f>B9L404C1-B9L404C3</f>
        <v>84.903530218506148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596.69956000000002</v>
      </c>
      <c r="F12" s="16" t="s">
        <v>11078</v>
      </c>
      <c r="G12" s="21">
        <f>B3L220C4</f>
        <v>0.95518482438728136</v>
      </c>
      <c r="H12" s="16" t="s">
        <v>20202</v>
      </c>
      <c r="I12" s="21">
        <f>B9L405C1*B9L405C2</f>
        <v>569.95836443056805</v>
      </c>
      <c r="J12" s="16" t="s">
        <v>20203</v>
      </c>
      <c r="K12" s="21">
        <f>B9L405C1-B9L405C3</f>
        <v>26.741195569431966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4529.4799259999982</v>
      </c>
      <c r="F13" s="16" t="s">
        <v>11042</v>
      </c>
      <c r="G13" s="21">
        <f>B3L209C4</f>
        <v>0.83965046204818161</v>
      </c>
      <c r="H13" s="16" t="s">
        <v>20205</v>
      </c>
      <c r="I13" s="15">
        <f>B9L406C1*B9L406C2</f>
        <v>3803.1799127038621</v>
      </c>
      <c r="J13" s="16" t="s">
        <v>20206</v>
      </c>
      <c r="K13" s="21">
        <f>B9L406C1-B9L406C3</f>
        <v>726.30001329613606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6418</v>
      </c>
      <c r="F14" s="16" t="s">
        <v>11042</v>
      </c>
      <c r="G14" s="21">
        <f>B3L209C4</f>
        <v>0.83965046204818161</v>
      </c>
      <c r="H14" s="16" t="s">
        <v>20208</v>
      </c>
      <c r="I14" s="15">
        <f>B9L407C1*B9L407C2</f>
        <v>5388.8766654252295</v>
      </c>
      <c r="J14" s="16" t="s">
        <v>20209</v>
      </c>
      <c r="K14" s="15">
        <f>B9L407C1-B9L407C3</f>
        <v>1029.1233345747705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4886.2945200000004</v>
      </c>
      <c r="F15" s="16" t="s">
        <v>10710</v>
      </c>
      <c r="G15" s="21">
        <f>B3L305C3</f>
        <v>0.92913778684700754</v>
      </c>
      <c r="H15" s="16" t="s">
        <v>20211</v>
      </c>
      <c r="I15" s="15">
        <f>B9L408C1*B9L408C2</f>
        <v>4540.0408761954614</v>
      </c>
      <c r="J15" s="16" t="s">
        <v>20212</v>
      </c>
      <c r="K15" s="21">
        <f>B9L408C1-B9L408C3</f>
        <v>346.25364380453902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21">
        <f>A2L203C44</f>
        <v>429.73219</v>
      </c>
      <c r="F16" s="16" t="s">
        <v>10710</v>
      </c>
      <c r="G16" s="21">
        <f>B3L305C3</f>
        <v>0.92913778684700754</v>
      </c>
      <c r="H16" s="16" t="s">
        <v>20213</v>
      </c>
      <c r="I16" s="21">
        <f>B9L409C1*B9L409C2</f>
        <v>399.28041595351777</v>
      </c>
      <c r="J16" s="16" t="s">
        <v>20214</v>
      </c>
      <c r="K16" s="21">
        <f>B9L409C1-B9L409C3</f>
        <v>30.451774046482228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1391</v>
      </c>
      <c r="F17" s="16" t="s">
        <v>10710</v>
      </c>
      <c r="G17" s="21">
        <f>B3L305C3</f>
        <v>0.92913778684700754</v>
      </c>
      <c r="H17" s="16" t="s">
        <v>20216</v>
      </c>
      <c r="I17" s="15">
        <f>B9L410C1*B9L410C2</f>
        <v>1292.4306615041876</v>
      </c>
      <c r="J17" s="16" t="s">
        <v>20217</v>
      </c>
      <c r="K17" s="21">
        <f>B9L410C1-B9L410C3</f>
        <v>98.569338495812417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5615.9618866666669</v>
      </c>
      <c r="F18" s="16" t="s">
        <v>10710</v>
      </c>
      <c r="G18" s="21">
        <f>B3L305C3</f>
        <v>0.92913778684700754</v>
      </c>
      <c r="H18" s="16" t="s">
        <v>20219</v>
      </c>
      <c r="I18" s="15">
        <f>B9L411C1*B9L411C2</f>
        <v>5218.0023983946121</v>
      </c>
      <c r="J18" s="16" t="s">
        <v>20220</v>
      </c>
      <c r="K18" s="21">
        <f>B9L411C1-B9L411C3</f>
        <v>397.95948827205484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779</v>
      </c>
      <c r="F19" s="16" t="s">
        <v>10710</v>
      </c>
      <c r="G19" s="21">
        <f>B3L305C3</f>
        <v>0.92913778684700754</v>
      </c>
      <c r="H19" s="16" t="s">
        <v>20222</v>
      </c>
      <c r="I19" s="21">
        <f>B9L412C1*B9L412C2</f>
        <v>723.79833595381888</v>
      </c>
      <c r="J19" s="16" t="s">
        <v>20223</v>
      </c>
      <c r="K19" s="21">
        <f>B9L412C1-B9L412C3</f>
        <v>55.201664046181122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0.92913778684700754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0.92913778684700754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0.92913778684700754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0.92913778684700754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0.92913778684700754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0.92913778684700754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-32.38024333332578</v>
      </c>
      <c r="F26" s="16" t="s">
        <v>10710</v>
      </c>
      <c r="G26" s="21">
        <f>B3L305C3</f>
        <v>0.92913778684700754</v>
      </c>
      <c r="H26" s="16" t="s">
        <v>20243</v>
      </c>
      <c r="I26" s="21">
        <f>B9L419C1*B9L419C2</f>
        <v>-30.085707628293886</v>
      </c>
      <c r="J26" s="16" t="s">
        <v>20244</v>
      </c>
      <c r="K26" s="21">
        <f>B9L419C1-B9L419C3</f>
        <v>-2.294535705031894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45.102561228298867</v>
      </c>
      <c r="F34" s="16" t="s">
        <v>11042</v>
      </c>
      <c r="G34" s="21">
        <f>B3L209C4</f>
        <v>0.83965046204818161</v>
      </c>
      <c r="H34" s="16" t="s">
        <v>20268</v>
      </c>
      <c r="I34" s="21">
        <f>B9L427C1*B9L427C2</f>
        <v>37.870386374897542</v>
      </c>
      <c r="J34" s="16" t="s">
        <v>20269</v>
      </c>
      <c r="K34" s="21">
        <f>B9L427C1-B9L427C3</f>
        <v>7.2321748534013253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8.8520246633585593</v>
      </c>
      <c r="F35" s="16" t="s">
        <v>11042</v>
      </c>
      <c r="G35" s="21">
        <f>B3L209C4</f>
        <v>0.83965046204818161</v>
      </c>
      <c r="H35" s="16" t="s">
        <v>20271</v>
      </c>
      <c r="I35" s="21">
        <f>B9L428C1*B9L428C2</f>
        <v>7.4326065986509136</v>
      </c>
      <c r="J35" s="16" t="s">
        <v>20272</v>
      </c>
      <c r="K35" s="21">
        <f>B9L428C1-B9L428C3</f>
        <v>1.4194180647076458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0.83965046204818161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145.84719042410447</v>
      </c>
      <c r="F37" s="16" t="s">
        <v>11042</v>
      </c>
      <c r="G37" s="21">
        <f>B3L209C4</f>
        <v>0.83965046204818161</v>
      </c>
      <c r="H37" s="16" t="s">
        <v>20277</v>
      </c>
      <c r="I37" s="21">
        <f>B9L430C1*B9L430C2</f>
        <v>122.46066082802845</v>
      </c>
      <c r="J37" s="16" t="s">
        <v>20278</v>
      </c>
      <c r="K37" s="21">
        <f>B9L430C1-B9L430C3</f>
        <v>23.386529596076016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64.741471946580774</v>
      </c>
      <c r="F38" s="16" t="s">
        <v>11042</v>
      </c>
      <c r="G38" s="21">
        <f>B3L209C4</f>
        <v>0.83965046204818161</v>
      </c>
      <c r="H38" s="16" t="s">
        <v>20280</v>
      </c>
      <c r="I38" s="21">
        <f>B9L431C1*B9L431C2</f>
        <v>54.360206833625931</v>
      </c>
      <c r="J38" s="16" t="s">
        <v>20281</v>
      </c>
      <c r="K38" s="21">
        <f>B9L431C1-B9L431C3</f>
        <v>10.381265112954843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0.59012052834066619</v>
      </c>
      <c r="F39" s="16" t="s">
        <v>11042</v>
      </c>
      <c r="G39" s="21">
        <f>B3L209C4</f>
        <v>0.83965046204818161</v>
      </c>
      <c r="H39" s="16" t="s">
        <v>20283</v>
      </c>
      <c r="I39" s="21">
        <f>B9L432C1*B9L432C2</f>
        <v>0.49549497428535744</v>
      </c>
      <c r="J39" s="16" t="s">
        <v>20284</v>
      </c>
      <c r="K39" s="21">
        <f>B9L432C1-B9L432C3</f>
        <v>9.4625554055308758E-2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0.83965046204818161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0.83965046204818161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0.83965046204818161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0.83965046204818161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0.83965046204818161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12.230452455307864</v>
      </c>
      <c r="F45" s="16" t="s">
        <v>11042</v>
      </c>
      <c r="G45" s="21">
        <f>B3L209C4</f>
        <v>0.83965046204818161</v>
      </c>
      <c r="H45" s="16" t="s">
        <v>20301</v>
      </c>
      <c r="I45" s="21">
        <f>B9L438C1*B9L438C2</f>
        <v>10.269305055157565</v>
      </c>
      <c r="J45" s="16" t="s">
        <v>20302</v>
      </c>
      <c r="K45" s="21">
        <f>B9L438C1-B9L438C3</f>
        <v>1.9611474001502991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1.4548069684683667</v>
      </c>
      <c r="F46" s="16" t="s">
        <v>11042</v>
      </c>
      <c r="G46" s="21">
        <f>B3L209C4</f>
        <v>0.83965046204818161</v>
      </c>
      <c r="H46" s="16" t="s">
        <v>20304</v>
      </c>
      <c r="I46" s="21">
        <f>B9L439C1*B9L439C2</f>
        <v>1.2215293432653784</v>
      </c>
      <c r="J46" s="16" t="s">
        <v>20305</v>
      </c>
      <c r="K46" s="21">
        <f>B9L439C1-B9L439C3</f>
        <v>0.23327762520298823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3.8388486755504063</v>
      </c>
      <c r="F47" s="16" t="s">
        <v>11042</v>
      </c>
      <c r="G47" s="21">
        <f>B3L209C4</f>
        <v>0.83965046204818161</v>
      </c>
      <c r="H47" s="16" t="s">
        <v>20307</v>
      </c>
      <c r="I47" s="21">
        <f>B9L440C1*B9L440C2</f>
        <v>3.2232910641589485</v>
      </c>
      <c r="J47" s="16" t="s">
        <v>20308</v>
      </c>
      <c r="K47" s="21">
        <f>B9L440C1-B9L440C3</f>
        <v>0.61555761139145782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3.4484284862118173</v>
      </c>
      <c r="F48" s="16" t="s">
        <v>11042</v>
      </c>
      <c r="G48" s="21">
        <f>B3L209C4</f>
        <v>0.83965046204818161</v>
      </c>
      <c r="H48" s="16" t="s">
        <v>20310</v>
      </c>
      <c r="I48" s="21">
        <f>B9L441C1*B9L441C2</f>
        <v>2.8954745717878638</v>
      </c>
      <c r="J48" s="16" t="s">
        <v>20311</v>
      </c>
      <c r="K48" s="21">
        <f>B9L441C1-B9L441C3</f>
        <v>0.55295391442395347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22.809318279087783</v>
      </c>
      <c r="F49" s="16" t="s">
        <v>11042</v>
      </c>
      <c r="G49" s="21">
        <f>B3L209C4</f>
        <v>0.83965046204818161</v>
      </c>
      <c r="H49" s="16" t="s">
        <v>20313</v>
      </c>
      <c r="I49" s="21">
        <f>B9L442C1*B9L442C2</f>
        <v>19.151854632040092</v>
      </c>
      <c r="J49" s="16" t="s">
        <v>20314</v>
      </c>
      <c r="K49" s="21">
        <f>B9L442C1-B9L442C3</f>
        <v>3.6574636470476918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0.83965046204818161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22.36164171837045</v>
      </c>
      <c r="F51" s="16" t="s">
        <v>11042</v>
      </c>
      <c r="G51" s="21">
        <f>B3L209C4</f>
        <v>0.83965046204818161</v>
      </c>
      <c r="H51" s="16" t="s">
        <v>20319</v>
      </c>
      <c r="I51" s="21">
        <f>B9L444C1*B9L444C2</f>
        <v>18.775962800985642</v>
      </c>
      <c r="J51" s="16" t="s">
        <v>20320</v>
      </c>
      <c r="K51" s="21">
        <f>B9L444C1-B9L444C3</f>
        <v>3.5856789173848078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25.873256555383158</v>
      </c>
      <c r="F52" s="16" t="s">
        <v>11042</v>
      </c>
      <c r="G52" s="21">
        <f>B3L209C4</f>
        <v>0.83965046204818161</v>
      </c>
      <c r="H52" s="16" t="s">
        <v>20322</v>
      </c>
      <c r="I52" s="21">
        <f>B9L445C1*B9L445C2</f>
        <v>21.724491821418614</v>
      </c>
      <c r="J52" s="16" t="s">
        <v>20323</v>
      </c>
      <c r="K52" s="21">
        <f>B9L445C1-B9L445C3</f>
        <v>4.1487647339645441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0.83965046204818161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0.83965046204818161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0.83965046204818161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0.83965046204818161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0.83965046204818161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0.83965046204818161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0.61620564862548688</v>
      </c>
      <c r="F59" s="16" t="s">
        <v>11042</v>
      </c>
      <c r="G59" s="21">
        <f>B3L209C4</f>
        <v>0.83965046204818161</v>
      </c>
      <c r="H59" s="16" t="s">
        <v>20343</v>
      </c>
      <c r="I59" s="21">
        <f>B9L452C1*B9L452C2</f>
        <v>0.51739735758508953</v>
      </c>
      <c r="J59" s="16" t="s">
        <v>20344</v>
      </c>
      <c r="K59" s="21">
        <f>B9L452C1-B9L452C3</f>
        <v>9.8808291040397345E-2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370.52214845171068</v>
      </c>
      <c r="F60" s="16" t="s">
        <v>10710</v>
      </c>
      <c r="G60" s="21">
        <f>B3L305C3</f>
        <v>0.92913778684700754</v>
      </c>
      <c r="H60" s="16" t="s">
        <v>20346</v>
      </c>
      <c r="I60" s="21">
        <f>B9L453C1*B9L453C2</f>
        <v>344.26612899022086</v>
      </c>
      <c r="J60" s="16" t="s">
        <v>20347</v>
      </c>
      <c r="K60" s="21">
        <f>B9L453C1-B9L453C3</f>
        <v>26.256019461489814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72.720286987986896</v>
      </c>
      <c r="F61" s="16" t="s">
        <v>10710</v>
      </c>
      <c r="G61" s="21">
        <f>B3L305C3</f>
        <v>0.92913778684700754</v>
      </c>
      <c r="H61" s="16" t="s">
        <v>20349</v>
      </c>
      <c r="I61" s="21">
        <f>B9L454C1*B9L454C2</f>
        <v>67.56716651089738</v>
      </c>
      <c r="J61" s="16" t="s">
        <v>20350</v>
      </c>
      <c r="K61" s="21">
        <f>B9L454C1-B9L454C3</f>
        <v>5.1531204770895158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0.92913778684700754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531.85780643699445</v>
      </c>
      <c r="F63" s="16" t="s">
        <v>10710</v>
      </c>
      <c r="G63" s="21">
        <f>B3L305C3</f>
        <v>0.92913778684700754</v>
      </c>
      <c r="H63" s="16" t="s">
        <v>20355</v>
      </c>
      <c r="I63" s="21">
        <f>B9L456C1*B9L456C2</f>
        <v>494.16918519017315</v>
      </c>
      <c r="J63" s="16" t="s">
        <v>20356</v>
      </c>
      <c r="K63" s="21">
        <f>B9L456C1-B9L456C3</f>
        <v>37.688621246821299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4.8479004307421052</v>
      </c>
      <c r="F64" s="16" t="s">
        <v>10710</v>
      </c>
      <c r="G64" s="21">
        <f>B3L305C3</f>
        <v>0.92913778684700754</v>
      </c>
      <c r="H64" s="16" t="s">
        <v>20358</v>
      </c>
      <c r="I64" s="21">
        <f>B9L457C1*B9L457C2</f>
        <v>4.504367477074374</v>
      </c>
      <c r="J64" s="16" t="s">
        <v>20359</v>
      </c>
      <c r="K64" s="21">
        <f>B9L457C1-B9L457C3</f>
        <v>0.34353295366773118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0.92913778684700754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0.92913778684700754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0.92913778684700754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0.92913778684700754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0.92913778684700754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100.47441646027538</v>
      </c>
      <c r="F70" s="16" t="s">
        <v>10710</v>
      </c>
      <c r="G70" s="21">
        <f>B3L305C3</f>
        <v>0.92913778684700754</v>
      </c>
      <c r="H70" s="16" t="s">
        <v>20376</v>
      </c>
      <c r="I70" s="21">
        <f>B9L463C1*B9L463C2</f>
        <v>93.354576944644805</v>
      </c>
      <c r="J70" s="16" t="s">
        <v>20377</v>
      </c>
      <c r="K70" s="21">
        <f>B9L463C1-B9L463C3</f>
        <v>7.1198395156305736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11.951387878194566</v>
      </c>
      <c r="F71" s="16" t="s">
        <v>10710</v>
      </c>
      <c r="G71" s="21">
        <f>B3L305C3</f>
        <v>0.92913778684700754</v>
      </c>
      <c r="H71" s="16" t="s">
        <v>20379</v>
      </c>
      <c r="I71" s="21">
        <f>B9L464C1*B9L464C2</f>
        <v>11.104486082895853</v>
      </c>
      <c r="J71" s="16" t="s">
        <v>20380</v>
      </c>
      <c r="K71" s="21">
        <f>B9L464C1-B9L464C3</f>
        <v>0.84690179529871301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31.536534070563874</v>
      </c>
      <c r="F72" s="16" t="s">
        <v>10710</v>
      </c>
      <c r="G72" s="21">
        <f>B3L305C3</f>
        <v>0.92913778684700754</v>
      </c>
      <c r="H72" s="16" t="s">
        <v>20382</v>
      </c>
      <c r="I72" s="21">
        <f>B9L465C1*B9L465C2</f>
        <v>29.301785471148968</v>
      </c>
      <c r="J72" s="16" t="s">
        <v>20383</v>
      </c>
      <c r="K72" s="21">
        <f>B9L465C1-B9L465C3</f>
        <v>2.2347485994149068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254.70491666666669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254.70491666666669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355.10291666666666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355.10291666666666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254.70491666666669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254.70491666666669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43.738626622454767</v>
      </c>
      <c r="F78" s="16" t="s">
        <v>10710</v>
      </c>
      <c r="G78" s="21">
        <f>B3L305C3</f>
        <v>0.92913778684700754</v>
      </c>
      <c r="H78" s="16" t="s">
        <v>20394</v>
      </c>
      <c r="I78" s="21">
        <f>B9L471C1*B9L471C2</f>
        <v>40.639210739715224</v>
      </c>
      <c r="J78" s="16" t="s">
        <v>20395</v>
      </c>
      <c r="K78" s="21">
        <f>B9L471C1-B9L471C3</f>
        <v>3.0994158827395424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0.92913778684700754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319.89326466531179</v>
      </c>
      <c r="F80" s="16" t="s">
        <v>10710</v>
      </c>
      <c r="G80" s="21">
        <f>B3L305C3</f>
        <v>0.92913778684700754</v>
      </c>
      <c r="H80" s="16" t="s">
        <v>20400</v>
      </c>
      <c r="I80" s="21">
        <f>B9L473C1*B9L473C2</f>
        <v>297.22491995839181</v>
      </c>
      <c r="J80" s="16" t="s">
        <v>20401</v>
      </c>
      <c r="K80" s="21">
        <f>B9L473C1-B9L473C3</f>
        <v>22.668344706919981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2.9158370466565242</v>
      </c>
      <c r="F81" s="16" t="s">
        <v>10710</v>
      </c>
      <c r="G81" s="21">
        <f>B3L305C3</f>
        <v>0.92913778684700754</v>
      </c>
      <c r="H81" s="16" t="s">
        <v>20403</v>
      </c>
      <c r="I81" s="21">
        <f>B9L474C1*B9L474C2</f>
        <v>2.7092143803369577</v>
      </c>
      <c r="J81" s="16" t="s">
        <v>20404</v>
      </c>
      <c r="K81" s="21">
        <f>B9L474C1-B9L474C3</f>
        <v>0.20662266631956649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0.92913778684700754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0.92913778684700754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0.92913778684700754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0.92913778684700754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0.92913778684700754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60.431733271225688</v>
      </c>
      <c r="F87" s="16" t="s">
        <v>10710</v>
      </c>
      <c r="G87" s="21">
        <f>B3L305C3</f>
        <v>0.92913778684700754</v>
      </c>
      <c r="H87" s="16" t="s">
        <v>20421</v>
      </c>
      <c r="I87" s="21">
        <f>B9L480C1*B9L480C2</f>
        <v>56.149406906955306</v>
      </c>
      <c r="J87" s="16" t="s">
        <v>20422</v>
      </c>
      <c r="K87" s="21">
        <f>B9L480C1-B9L480C3</f>
        <v>4.2823263642703822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7.1883282324069793</v>
      </c>
      <c r="F88" s="16" t="s">
        <v>10710</v>
      </c>
      <c r="G88" s="21">
        <f>B3L305C3</f>
        <v>0.92913778684700754</v>
      </c>
      <c r="H88" s="16" t="s">
        <v>20424</v>
      </c>
      <c r="I88" s="21">
        <f>B9L481C1*B9L481C2</f>
        <v>6.678947384988482</v>
      </c>
      <c r="J88" s="16" t="s">
        <v>20425</v>
      </c>
      <c r="K88" s="21">
        <f>B9L481C1-B9L481C3</f>
        <v>0.50938084741849732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18.968086428297273</v>
      </c>
      <c r="F89" s="16" t="s">
        <v>10710</v>
      </c>
      <c r="G89" s="21">
        <f>B3L305C3</f>
        <v>0.92913778684700754</v>
      </c>
      <c r="H89" s="16" t="s">
        <v>20427</v>
      </c>
      <c r="I89" s="21">
        <f>B9L482C1*B9L482C2</f>
        <v>17.623965844710888</v>
      </c>
      <c r="J89" s="16" t="s">
        <v>20428</v>
      </c>
      <c r="K89" s="21">
        <f>B9L482C1-B9L482C3</f>
        <v>1.3441205835863848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7.4794096792590503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7.4794096792590503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1.4679414460086753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1.4679414460086753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24.186007580127143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24.186007580127143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10.736152864483307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10.736152864483307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9.7860366937017884E-2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9.7860366937017884E-2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2.0281900181436212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2.0281900181436212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0.24125231528068192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0.24125231528068192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0.6366006975920343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0.6366006975920343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0.57185686789384371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0.57185686789384371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3.7824955228234187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3.7824955228234187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3.7082568031095198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3.7082568031095198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4.2905919363370124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4.2905919363370124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0.10218609247963989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0.10218609247963989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0.5797239836838739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0.56623732335809962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0.55847098519807925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0.55239731415509441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0.55313199876257746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0.42892458391448107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0.41547797448024004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0.40783523378507236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0.4019085700106414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0.40262314166846025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0.70543865672855566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0.70562832928385855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0.70538902435602702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0.70379545631396567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0.70353686356882295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0.66582696583530288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0.66603006960022348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0.66577382128914797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0.66406802069713289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0.6637913133596115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0.8921118867007124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0.89294952033063579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0.89286731530009744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0.89080518286562216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0.88940075080610315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0.50299170518845471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0.50517473091802123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0.50495983332287409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0.49961556532949941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0.49602626595238136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0.40954686482257158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0.4097676530131712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0.40948910998379895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0.40763907920531389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0.40733965917000059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0.41426409970553518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0.41448564578711922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0.41420614629909042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0.41234968581564024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0.41204921255956717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0.9176005414258972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0.91818046932530784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0.91716339479032216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0.91642951143437823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0.91669733696614131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0.67678115643702452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0.68578564184822177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0.68803822884810317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0.68918589080974235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0.69149550889155031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0.88969151619077935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0.89369624106310419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0.89468721636654736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0.89519045360061567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0.896199836130122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0.83827101253735659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0.84381482920089357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0.84519025528358493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0.84588927277667603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0.84729246217465803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0.87449697221058775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0.87385547740714187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0.87219438906769109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0.87095228316582163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0.87271052866296461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0.74164435735820844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0.7309421763176398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0.72469099649017144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0.71975645908729458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0.7203555075618393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0.18438491573682433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0.17746112434609831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0.1797053940088115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0.18227521711960545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0.18685333051376601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0.5797239836838739</v>
      </c>
      <c r="G8" s="31">
        <f>CR1L2</f>
        <v>0.56623732335809962</v>
      </c>
      <c r="H8" s="31">
        <f>CR1L3</f>
        <v>0.55847098519807925</v>
      </c>
      <c r="I8" s="31">
        <f>CR1L4</f>
        <v>0.55239731415509441</v>
      </c>
      <c r="J8" s="31">
        <f>CR1L5</f>
        <v>0.55313199876257746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0.42892458391448107</v>
      </c>
      <c r="G9" s="31">
        <f>CR2L2</f>
        <v>0.41547797448024004</v>
      </c>
      <c r="H9" s="31">
        <f>CR2L3</f>
        <v>0.40783523378507236</v>
      </c>
      <c r="I9" s="31">
        <f>CR2L4</f>
        <v>0.4019085700106414</v>
      </c>
      <c r="J9" s="31">
        <f>CR2L5</f>
        <v>0.40262314166846025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0.70543865672855566</v>
      </c>
      <c r="G10" s="31">
        <f>CR3L2</f>
        <v>0.70562832928385855</v>
      </c>
      <c r="H10" s="31">
        <f>CR3L3</f>
        <v>0.70538902435602702</v>
      </c>
      <c r="I10" s="31">
        <f>CR3L4</f>
        <v>0.70379545631396567</v>
      </c>
      <c r="J10" s="31">
        <f>CR3L5</f>
        <v>0.70353686356882295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0.66582696583530288</v>
      </c>
      <c r="G11" s="31">
        <f>CR4L2</f>
        <v>0.66603006960022348</v>
      </c>
      <c r="H11" s="31">
        <f>CR4L3</f>
        <v>0.66577382128914797</v>
      </c>
      <c r="I11" s="31">
        <f>CR4L4</f>
        <v>0.66406802069713289</v>
      </c>
      <c r="J11" s="31">
        <f>CR4L5</f>
        <v>0.6637913133596115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0.8921118867007124</v>
      </c>
      <c r="G12" s="31">
        <f>CR5L2</f>
        <v>0.89294952033063579</v>
      </c>
      <c r="H12" s="31">
        <f>CR5L3</f>
        <v>0.89286731530009744</v>
      </c>
      <c r="I12" s="31">
        <f>CR5L4</f>
        <v>0.89080518286562216</v>
      </c>
      <c r="J12" s="31">
        <f>CR5L5</f>
        <v>0.88940075080610315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0.50299170518845471</v>
      </c>
      <c r="G13" s="31">
        <f>CR6L2</f>
        <v>0.50517473091802123</v>
      </c>
      <c r="H13" s="31">
        <f>CR6L3</f>
        <v>0.50495983332287409</v>
      </c>
      <c r="I13" s="31">
        <f>CR6L4</f>
        <v>0.49961556532949941</v>
      </c>
      <c r="J13" s="31">
        <f>CR6L5</f>
        <v>0.49602626595238136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0.40954686482257158</v>
      </c>
      <c r="G14" s="31">
        <f>CR7L2</f>
        <v>0.4097676530131712</v>
      </c>
      <c r="H14" s="31">
        <f>CR7L3</f>
        <v>0.40948910998379895</v>
      </c>
      <c r="I14" s="31">
        <f>CR7L4</f>
        <v>0.40763907920531389</v>
      </c>
      <c r="J14" s="31">
        <f>CR7L5</f>
        <v>0.40733965917000059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0.41426409970553518</v>
      </c>
      <c r="G15" s="31">
        <f>CR8L2</f>
        <v>0.41448564578711922</v>
      </c>
      <c r="H15" s="31">
        <f>CR8L3</f>
        <v>0.41420614629909042</v>
      </c>
      <c r="I15" s="31">
        <f>CR8L4</f>
        <v>0.41234968581564024</v>
      </c>
      <c r="J15" s="31">
        <f>CR8L5</f>
        <v>0.41204921255956717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0.9176005414258972</v>
      </c>
      <c r="G16" s="31">
        <f>CR9L2</f>
        <v>0.91818046932530784</v>
      </c>
      <c r="H16" s="31">
        <f>CR9L3</f>
        <v>0.91716339479032216</v>
      </c>
      <c r="I16" s="31">
        <f>CR9L4</f>
        <v>0.91642951143437823</v>
      </c>
      <c r="J16" s="31">
        <f>CR9L5</f>
        <v>0.91669733696614131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0.67678115643702452</v>
      </c>
      <c r="G17" s="31">
        <f>CR10L2</f>
        <v>0.68578564184822177</v>
      </c>
      <c r="H17" s="31">
        <f>CR10L3</f>
        <v>0.68803822884810317</v>
      </c>
      <c r="I17" s="31">
        <f>CR10L4</f>
        <v>0.68918589080974235</v>
      </c>
      <c r="J17" s="31">
        <f>CR10L5</f>
        <v>0.69149550889155031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0.88969151619077935</v>
      </c>
      <c r="G18" s="31">
        <f>CR11L2</f>
        <v>0.89369624106310419</v>
      </c>
      <c r="H18" s="31">
        <f>CR11L3</f>
        <v>0.89468721636654736</v>
      </c>
      <c r="I18" s="31">
        <f>CR11L4</f>
        <v>0.89519045360061567</v>
      </c>
      <c r="J18" s="31">
        <f>CR11L5</f>
        <v>0.896199836130122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0.83827101253735659</v>
      </c>
      <c r="G19" s="31">
        <f>CR12L2</f>
        <v>0.84381482920089357</v>
      </c>
      <c r="H19" s="31">
        <f>CR12L3</f>
        <v>0.84519025528358493</v>
      </c>
      <c r="I19" s="31">
        <f>CR12L4</f>
        <v>0.84588927277667603</v>
      </c>
      <c r="J19" s="31">
        <f>CR12L5</f>
        <v>0.84729246217465803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0.87449697221058775</v>
      </c>
      <c r="G20" s="31">
        <f>CR13L2</f>
        <v>0.87385547740714187</v>
      </c>
      <c r="H20" s="31">
        <f>CR13L3</f>
        <v>0.87219438906769109</v>
      </c>
      <c r="I20" s="31">
        <f>CR13L4</f>
        <v>0.87095228316582163</v>
      </c>
      <c r="J20" s="31">
        <f>CR13L5</f>
        <v>0.87271052866296461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0.74164435735820844</v>
      </c>
      <c r="G21" s="31">
        <f>CR14L2</f>
        <v>0.7309421763176398</v>
      </c>
      <c r="H21" s="31">
        <f>CR14L3</f>
        <v>0.72469099649017144</v>
      </c>
      <c r="I21" s="31">
        <f>CR14L4</f>
        <v>0.71975645908729458</v>
      </c>
      <c r="J21" s="31">
        <f>CR14L5</f>
        <v>0.7203555075618393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0.18438491573682433</v>
      </c>
      <c r="G23" s="31">
        <f>CR16L2</f>
        <v>0.17746112434609831</v>
      </c>
      <c r="H23" s="31">
        <f>CR16L3</f>
        <v>0.1797053940088115</v>
      </c>
      <c r="I23" s="31">
        <f>CR16L4</f>
        <v>0.18227521711960545</v>
      </c>
      <c r="J23" s="31">
        <f>CR16L5</f>
        <v>0.18685333051376601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8735.4903399999985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0.55313199876257746</v>
      </c>
      <c r="L8" s="16" t="s">
        <v>20796</v>
      </c>
      <c r="M8" s="15">
        <f>IF(D1L101C2&lt;&gt;0,D1L101C2*D1L101C4,D1L101C3*D1L101C4)</f>
        <v>4831.8792319353861</v>
      </c>
      <c r="N8" s="16" t="s">
        <v>4251</v>
      </c>
      <c r="O8" s="32">
        <f>1</f>
        <v>1</v>
      </c>
      <c r="P8" s="16" t="s">
        <v>20797</v>
      </c>
      <c r="Q8" s="15">
        <f>D1L101C5*D1L101C6</f>
        <v>4831.8792319353861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61674470.600000001</v>
      </c>
      <c r="V8" s="16" t="s">
        <v>20798</v>
      </c>
      <c r="W8" s="33">
        <f>IF(D1L101C9=0,0,D1L101C7/D1L101C9)</f>
        <v>7.8344883789491115E-5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22.014457999999998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61674470.600000001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4159.0821919999998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0.55313199876257746</v>
      </c>
      <c r="L10" s="16" t="s">
        <v>20825</v>
      </c>
      <c r="M10" s="15">
        <f>IF(D1L103C2&lt;&gt;0,D1L103C2*D1L103C4,D1L103C3*D1L103C4)</f>
        <v>2300.5214458788018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2300.5214458788018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61674470.600000001</v>
      </c>
      <c r="V10" s="16" t="s">
        <v>20827</v>
      </c>
      <c r="W10" s="33">
        <f>IF(D1L103C9=0,0,D1L103C7/D1L103C9)</f>
        <v>3.7301032720640847E-5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1197.2868720000001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0.55313199876257746</v>
      </c>
      <c r="L11" s="16" t="s">
        <v>20840</v>
      </c>
      <c r="M11" s="15">
        <f>IF(D1L104C2&lt;&gt;0,D1L104C2*D1L104C4,D1L104C3*D1L104C4)</f>
        <v>662.25768060155428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662.25768060155428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61674470.600000001</v>
      </c>
      <c r="V11" s="16" t="s">
        <v>20842</v>
      </c>
      <c r="W11" s="33">
        <f>IF(D1L104C9=0,0,D1L104C7/D1L104C9)</f>
        <v>1.0737954848396449E-5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20708.155875999997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0.55313199876257746</v>
      </c>
      <c r="L12" s="16" t="s">
        <v>20855</v>
      </c>
      <c r="M12" s="15">
        <f>IF(D1L105C2&lt;&gt;0,D1L105C2*D1L105C4,D1L105C3*D1L105C4)</f>
        <v>11454.343650378891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11454.343650378891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61674470.600000001</v>
      </c>
      <c r="V12" s="16" t="s">
        <v>20857</v>
      </c>
      <c r="W12" s="33">
        <f>IF(D1L105C9=0,0,D1L105C7/D1L105C9)</f>
        <v>1.8572261000289624E-4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2605.9333379999998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0.55313199876257746</v>
      </c>
      <c r="L13" s="16" t="s">
        <v>20870</v>
      </c>
      <c r="M13" s="15">
        <f>IF(D1L106C2&lt;&gt;0,D1L106C2*D1L106C4,D1L106C3*D1L106C4)</f>
        <v>1441.4251158899754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1441.4251158899754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61674470.600000001</v>
      </c>
      <c r="V13" s="16" t="s">
        <v>20872</v>
      </c>
      <c r="W13" s="33">
        <f>IF(D1L106C9=0,0,D1L106C7/D1L106C9)</f>
        <v>2.3371503668650468E-5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541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0.5797239836838739</v>
      </c>
      <c r="L14" s="16" t="s">
        <v>20885</v>
      </c>
      <c r="M14" s="15">
        <f>IF(D1L107C2&lt;&gt;0,D1L107C2*D1L107C4,D1L107C3*D1L107C4)</f>
        <v>313.63067517297577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313.63067517297577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76420926</v>
      </c>
      <c r="V14" s="16" t="s">
        <v>20887</v>
      </c>
      <c r="W14" s="33">
        <f>IF(D1L107C9=0,0,D1L107C7/D1L107C9)</f>
        <v>4.1039894645214817E-6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4723.0364939999999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0.55313199876257746</v>
      </c>
      <c r="L15" s="16" t="s">
        <v>20901</v>
      </c>
      <c r="M15" s="15">
        <f>IF(D1L108C2&lt;&gt;0,D1L108C2*D1L108C4,D1L108C3*D1L108C4)</f>
        <v>2612.4626161548163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2612.4626161548163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61674470.600000001</v>
      </c>
      <c r="V15" s="16" t="s">
        <v>20903</v>
      </c>
      <c r="W15" s="33">
        <f>IF(D1L108C9=0,0,D1L108C7/D1L108C9)</f>
        <v>4.2358898110344154E-5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2610.8634859999997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0.55313199876257746</v>
      </c>
      <c r="L16" s="16" t="s">
        <v>20916</v>
      </c>
      <c r="M16" s="15">
        <f>IF(D1L109C2&lt;&gt;0,D1L109C2*D1L109C4,D1L109C3*D1L109C4)</f>
        <v>1444.1521385074104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1444.1521385074104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61674470.600000001</v>
      </c>
      <c r="V16" s="16" t="s">
        <v>20918</v>
      </c>
      <c r="W16" s="33">
        <f>IF(D1L109C9=0,0,D1L109C7/D1L109C9)</f>
        <v>2.3415720061444846E-5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45280.848597999997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0.5531807674835405</v>
      </c>
      <c r="L17" s="16" t="s">
        <v>20931</v>
      </c>
      <c r="M17" s="15">
        <f>SUMIF(D1L101C2:D1L109C2,"&lt;&gt;0",D1L101C5:D1L109C5)</f>
        <v>25060.67255451981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25060.67255451981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4.0535659266638564E-4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22.014457999999998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37946.948617999995</v>
      </c>
      <c r="H19" s="16" t="s">
        <v>20962</v>
      </c>
      <c r="I19" s="15">
        <f>SUM(D1L101C3:D1L107C3)</f>
        <v>22.014457999999998</v>
      </c>
      <c r="J19" s="16" t="s">
        <v>20963</v>
      </c>
      <c r="K19" s="21">
        <f>D1L112C5/SUM(D1L112C2,D1L112C3)</f>
        <v>0.55319018741215376</v>
      </c>
      <c r="L19" s="16" t="s">
        <v>20951</v>
      </c>
      <c r="M19" s="15">
        <f>SUM(D1L101C5:D1L107C5)</f>
        <v>21004.057799857583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21004.057799857583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3.395819744945966E-4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45280.848597999997</v>
      </c>
      <c r="H20" s="16" t="s">
        <v>20950</v>
      </c>
      <c r="I20" s="15">
        <f>SUM(D1L101C3:D1L109C3)</f>
        <v>22.014457999999998</v>
      </c>
      <c r="J20" s="16" t="s">
        <v>20975</v>
      </c>
      <c r="K20" s="21">
        <f>D1L113C5/SUM(D1L113C2,D1L113C3)</f>
        <v>0.5531807674835405</v>
      </c>
      <c r="L20" s="16" t="s">
        <v>20964</v>
      </c>
      <c r="M20" s="15">
        <f>SUM(D1L110C5:D1L111C5)</f>
        <v>25060.67255451981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25060.67255451981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4.0535659266638564E-4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8886.0667368294635</v>
      </c>
      <c r="J21" s="16" t="s">
        <v>20987</v>
      </c>
      <c r="K21" s="21">
        <f>IF(FLOW_THRU_100PCT="Y",1,INDEX(VariabilityMatrix,D1L114C1,D1L114C8))</f>
        <v>0.40262314166846025</v>
      </c>
      <c r="L21" s="16" t="s">
        <v>20976</v>
      </c>
      <c r="M21" s="15">
        <f>IF(D1L114C2&lt;&gt;0,D1L114C2*D1L114C4,D1L114C3*D1L114C4)</f>
        <v>3577.7361066578815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3577.7361066578815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61674470.600000001</v>
      </c>
      <c r="V21" s="16" t="s">
        <v>20978</v>
      </c>
      <c r="W21" s="33">
        <f>IF(D1L114C9=0,0,D1L114C7/D1L114C9)</f>
        <v>5.801000108881164E-5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1286.1767077770519</v>
      </c>
      <c r="J22" s="16" t="s">
        <v>21003</v>
      </c>
      <c r="K22" s="21">
        <f>IF(FLOW_THRU_100PCT="Y",1,INDEX(VariabilityMatrix,D1L115C1,D1L115C8))</f>
        <v>0.40262314166846025</v>
      </c>
      <c r="L22" s="16" t="s">
        <v>20992</v>
      </c>
      <c r="M22" s="15">
        <f>IF(D1L115C2&lt;&gt;0,D1L115C2*D1L115C4,D1L115C3*D1L115C4)</f>
        <v>517.84450682599379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517.84450682599379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61674470.600000001</v>
      </c>
      <c r="V22" s="16" t="s">
        <v>20994</v>
      </c>
      <c r="W22" s="33">
        <f>IF(D1L115C9=0,0,D1L115C7/D1L115C9)</f>
        <v>8.3964159203661452E-6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37.870386374897542</v>
      </c>
      <c r="J23" s="16" t="s">
        <v>21019</v>
      </c>
      <c r="K23" s="21">
        <f>IF(FLOW_THRU_100PCT="Y",1,INDEX(VariabilityMatrix,D1L116C1,D1L116C8))</f>
        <v>0.40262314166846025</v>
      </c>
      <c r="L23" s="16" t="s">
        <v>21008</v>
      </c>
      <c r="M23" s="15">
        <f>IF(D1L116C2&lt;&gt;0,D1L116C2*D1L116C4,D1L116C3*D1L116C4)</f>
        <v>15.2474939384597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15.2474939384597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61674470.600000001</v>
      </c>
      <c r="V23" s="16" t="s">
        <v>21010</v>
      </c>
      <c r="W23" s="33">
        <f>IF(D1L116C9=0,0,D1L116C7/D1L116C9)</f>
        <v>2.4722537202386136E-7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1694.9626354439883</v>
      </c>
      <c r="J24" s="16" t="s">
        <v>21034</v>
      </c>
      <c r="K24" s="21">
        <f>IF(FLOW_THRU_100PCT="Y",1,INDEX(VariabilityMatrix,D1L117C1,D1L117C8))</f>
        <v>0.40262314166846025</v>
      </c>
      <c r="L24" s="16" t="s">
        <v>21023</v>
      </c>
      <c r="M24" s="15">
        <f>IF(D1L117C2&lt;&gt;0,D1L117C2*D1L117C4,D1L117C3*D1L117C4)</f>
        <v>682.43118129311165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682.43118129311165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61674470.600000001</v>
      </c>
      <c r="V24" s="16" t="s">
        <v>21025</v>
      </c>
      <c r="W24" s="33">
        <f>IF(D1L117C9=0,0,D1L117C7/D1L117C9)</f>
        <v>1.1065051303303958E-5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2716.7689319032925</v>
      </c>
      <c r="J25" s="16" t="s">
        <v>21050</v>
      </c>
      <c r="K25" s="21">
        <f>IF(FLOW_THRU_100PCT="Y",1,INDEX(VariabilityMatrix,D1L118C1,D1L118C8))</f>
        <v>0.40262314166846025</v>
      </c>
      <c r="L25" s="16" t="s">
        <v>21039</v>
      </c>
      <c r="M25" s="15">
        <f>IF(D1L118C2&lt;&gt;0,D1L118C2*D1L118C4,D1L118C3*D1L118C4)</f>
        <v>1093.8340425501708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1093.8340425501708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61674470.600000001</v>
      </c>
      <c r="V25" s="16" t="s">
        <v>21041</v>
      </c>
      <c r="W25" s="33">
        <f>IF(D1L118C9=0,0,D1L118C7/D1L118C9)</f>
        <v>1.7735604893058794E-5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7.4326065986509136</v>
      </c>
      <c r="J26" s="16" t="s">
        <v>21066</v>
      </c>
      <c r="K26" s="21">
        <f>IF(FLOW_THRU_100PCT="Y",1,INDEX(VariabilityMatrix,D1L119C1,D1L119C8))</f>
        <v>0.40262314166846025</v>
      </c>
      <c r="L26" s="16" t="s">
        <v>21055</v>
      </c>
      <c r="M26" s="15">
        <f>IF(D1L119C2&lt;&gt;0,D1L119C2*D1L119C4,D1L119C3*D1L119C4)</f>
        <v>2.9925394195345594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2.9925394195345594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61674470.600000001</v>
      </c>
      <c r="V26" s="16" t="s">
        <v>21057</v>
      </c>
      <c r="W26" s="33">
        <f>IF(D1L119C9=0,0,D1L119C7/D1L119C9)</f>
        <v>4.8521525850512274E-8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0.42892458391448107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76420926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122.46066082802845</v>
      </c>
      <c r="J28" s="16" t="s">
        <v>21097</v>
      </c>
      <c r="K28" s="21">
        <f>IF(FLOW_THRU_100PCT="Y",1,INDEX(VariabilityMatrix,D1L121C1,D1L121C8))</f>
        <v>0.40262314166846025</v>
      </c>
      <c r="L28" s="16" t="s">
        <v>21086</v>
      </c>
      <c r="M28" s="15">
        <f>IF(D1L121C2&lt;&gt;0,D1L121C2*D1L121C4,D1L121C3*D1L121C4)</f>
        <v>49.30549599337656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49.30549599337656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61674470.600000001</v>
      </c>
      <c r="V28" s="16" t="s">
        <v>21088</v>
      </c>
      <c r="W28" s="33">
        <f>IF(D1L121C9=0,0,D1L121C7/D1L121C9)</f>
        <v>7.9944741339014524E-7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3803.1799127038621</v>
      </c>
      <c r="J29" s="16" t="s">
        <v>21113</v>
      </c>
      <c r="K29" s="21">
        <f>IF(FLOW_THRU_100PCT="Y",1,INDEX(VariabilityMatrix,D1L122C1,D1L122C8))</f>
        <v>0.40262314166846025</v>
      </c>
      <c r="L29" s="16" t="s">
        <v>21102</v>
      </c>
      <c r="M29" s="15">
        <f>IF(D1L122C2&lt;&gt;0,D1L122C2*D1L122C4,D1L122C3*D1L122C4)</f>
        <v>1531.2482447832094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1531.2482447832094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61674470.600000001</v>
      </c>
      <c r="V29" s="16" t="s">
        <v>21104</v>
      </c>
      <c r="W29" s="33">
        <f>IF(D1L122C9=0,0,D1L122C7/D1L122C9)</f>
        <v>2.4827910639304447E-5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446.49382758855705</v>
      </c>
      <c r="J30" s="16" t="s">
        <v>21129</v>
      </c>
      <c r="K30" s="21">
        <f>IF(FLOW_THRU_100PCT="Y",1,INDEX(VariabilityMatrix,D1L123C1,D1L123C8))</f>
        <v>0.40262314166846025</v>
      </c>
      <c r="L30" s="16" t="s">
        <v>21118</v>
      </c>
      <c r="M30" s="15">
        <f>IF(D1L123C2&lt;&gt;0,D1L123C2*D1L123C4,D1L123C3*D1L123C4)</f>
        <v>179.76874759928066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179.76874759928066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61674470.600000001</v>
      </c>
      <c r="V30" s="16" t="s">
        <v>21120</v>
      </c>
      <c r="W30" s="33">
        <f>IF(D1L123C9=0,0,D1L123C7/D1L123C9)</f>
        <v>2.9148000112591262E-6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5388.8766654252295</v>
      </c>
      <c r="J31" s="16" t="s">
        <v>21145</v>
      </c>
      <c r="K31" s="21">
        <f>IF(FLOW_THRU_100PCT="Y",1,INDEX(VariabilityMatrix,D1L124C1,D1L124C8))</f>
        <v>0.42892458391448107</v>
      </c>
      <c r="L31" s="16" t="s">
        <v>21134</v>
      </c>
      <c r="M31" s="15">
        <f>IF(D1L124C2&lt;&gt;0,D1L124C2*D1L124C4,D1L124C3*D1L124C4)</f>
        <v>2311.4216814839729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2311.4216814839729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76420926</v>
      </c>
      <c r="V31" s="16" t="s">
        <v>21136</v>
      </c>
      <c r="W31" s="33">
        <f>IF(D1L124C9=0,0,D1L124C7/D1L124C9)</f>
        <v>3.0245926115629283E-5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7908.27225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0.40262314166846025</v>
      </c>
      <c r="L32" s="16" t="s">
        <v>21150</v>
      </c>
      <c r="M32" s="15">
        <f>IF(D1L125C2&lt;&gt;0,D1L125C2*D1L125C4,D1L125C3*D1L125C4)</f>
        <v>3184.053418464503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3184.053418464503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61674470.600000001</v>
      </c>
      <c r="V32" s="16" t="s">
        <v>21152</v>
      </c>
      <c r="W32" s="33">
        <f>IF(D1L125C9=0,0,D1L125C7/D1L125C9)</f>
        <v>5.1626765296701272E-5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54.360206833625931</v>
      </c>
      <c r="J33" s="16" t="s">
        <v>21177</v>
      </c>
      <c r="K33" s="21">
        <f>IF(FLOW_THRU_100PCT="Y",1,INDEX(VariabilityMatrix,D1L126C1,D1L126C8))</f>
        <v>0.40262314166846025</v>
      </c>
      <c r="L33" s="16" t="s">
        <v>21166</v>
      </c>
      <c r="M33" s="15">
        <f>IF(D1L126C2&lt;&gt;0,D1L126C2*D1L126C4,D1L126C3*D1L126C4)</f>
        <v>21.886677257101773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21.886677257101773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61674470.600000001</v>
      </c>
      <c r="V33" s="16" t="s">
        <v>21168</v>
      </c>
      <c r="W33" s="33">
        <f>IF(D1L126C9=0,0,D1L126C7/D1L126C9)</f>
        <v>3.5487418123215757E-7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1620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0.42892458391448107</v>
      </c>
      <c r="L34" s="16" t="s">
        <v>21182</v>
      </c>
      <c r="M34" s="15">
        <f>IF(D1L127C2&lt;&gt;0,D1L127C2*D1L127C4,D1L127C3*D1L127C4)</f>
        <v>694.85782594145928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694.85782594145928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76420926</v>
      </c>
      <c r="V34" s="16" t="s">
        <v>21184</v>
      </c>
      <c r="W34" s="33">
        <f>IF(D1L127C9=0,0,D1L127C7/D1L127C9)</f>
        <v>9.092507279242589E-6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0.49549497428535744</v>
      </c>
      <c r="J35" s="16" t="s">
        <v>21209</v>
      </c>
      <c r="K35" s="21">
        <f>IF(FLOW_THRU_100PCT="Y",1,INDEX(VariabilityMatrix,D1L128C1,D1L128C8))</f>
        <v>0.42892458391448107</v>
      </c>
      <c r="L35" s="16" t="s">
        <v>21198</v>
      </c>
      <c r="M35" s="15">
        <f>IF(D1L128C2&lt;&gt;0,D1L128C2*D1L128C4,D1L128C3*D1L128C4)</f>
        <v>0.21252997567706344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0.21252997567706344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76420926</v>
      </c>
      <c r="V35" s="16" t="s">
        <v>21200</v>
      </c>
      <c r="W35" s="33">
        <f>IF(D1L128C9=0,0,D1L128C7/D1L128C9)</f>
        <v>2.7810442348874895E-9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17963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0.42892458391448107</v>
      </c>
      <c r="L36" s="16" t="s">
        <v>21214</v>
      </c>
      <c r="M36" s="15">
        <f>IF(D1L129C2&lt;&gt;0,D1L129C2*D1L129C4,D1L129C3*D1L129C4)</f>
        <v>7704.7723008558232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7704.7723008558232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76420926</v>
      </c>
      <c r="V36" s="16" t="s">
        <v>21216</v>
      </c>
      <c r="W36" s="33">
        <f>IF(D1L129C9=0,0,D1L129C7/D1L129C9)</f>
        <v>1.0082019028212015E-4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0.42892458391448107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76420926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4334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0.42892458391448107</v>
      </c>
      <c r="L38" s="16" t="s">
        <v>21246</v>
      </c>
      <c r="M38" s="15">
        <f>IF(D1L131C2&lt;&gt;0,D1L131C2*D1L131C4,D1L131C3*D1L131C4)</f>
        <v>1858.959146685361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1858.959146685361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76420926</v>
      </c>
      <c r="V38" s="16" t="s">
        <v>21248</v>
      </c>
      <c r="W38" s="33">
        <f>IF(D1L131C9=0,0,D1L131C7/D1L131C9)</f>
        <v>2.4325263301381103E-5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0.42892458391448107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76420926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15942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0.42892458391448107</v>
      </c>
      <c r="L40" s="16" t="s">
        <v>21278</v>
      </c>
      <c r="M40" s="15">
        <f>IF(D1L133C2&lt;&gt;0,D1L133C2*D1L133C4,D1L133C3*D1L133C4)</f>
        <v>6837.9157167646572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6837.9157167646572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76420926</v>
      </c>
      <c r="V40" s="16" t="s">
        <v>21280</v>
      </c>
      <c r="W40" s="33">
        <f>IF(D1L133C9=0,0,D1L133C7/D1L133C9)</f>
        <v>8.9477006818324304E-5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0.42892458391448107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76420926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9389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0.42892458391448107</v>
      </c>
      <c r="L42" s="16" t="s">
        <v>21310</v>
      </c>
      <c r="M42" s="15">
        <f>IF(D1L135C2&lt;&gt;0,D1L135C2*D1L135C4,D1L135C3*D1L135C4)</f>
        <v>4027.1729183730627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4027.1729183730627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76420926</v>
      </c>
      <c r="V42" s="16" t="s">
        <v>21312</v>
      </c>
      <c r="W42" s="33">
        <f>IF(D1L135C9=0,0,D1L135C7/D1L135C9)</f>
        <v>5.2697253607906594E-5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0.42892458391448107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76420926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0.42892458391448107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76420926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0.42892458391448107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76420926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0.5531807674835405</v>
      </c>
      <c r="L46" s="16" t="s">
        <v>21374</v>
      </c>
      <c r="M46" s="15">
        <f>IF(D1L139C2&lt;&gt;0,D1L139C2*D1L139C4,D1L139C3*D1L139C4)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76420926</v>
      </c>
      <c r="V46" s="16" t="s">
        <v>21376</v>
      </c>
      <c r="W46" s="33">
        <f>IF(D1L139C9=0,0,D1L139C7/D1L139C9)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3753.6399318044737</v>
      </c>
      <c r="J47" s="16" t="s">
        <v>21385</v>
      </c>
      <c r="K47" s="21">
        <f>IF(FLOW_THRU_100PCT="Y",1,D1L113C4)</f>
        <v>0.5531807674835405</v>
      </c>
      <c r="L47" s="16" t="s">
        <v>21390</v>
      </c>
      <c r="M47" s="15">
        <f>IF(D1L140C2&lt;&gt;0,D1L140C2*D1L140C4,D1L140C3*D1L140C4)</f>
        <v>2076.4414183324634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2076.4414183324634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76420926</v>
      </c>
      <c r="V47" s="16" t="s">
        <v>21392</v>
      </c>
      <c r="W47" s="33">
        <f>IF(D1L140C9=0,0,D1L140C7/D1L140C9)</f>
        <v>2.717111041460638E-5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10.269305055157565</v>
      </c>
      <c r="J48" s="16" t="s">
        <v>21385</v>
      </c>
      <c r="K48" s="21">
        <f>IF(FLOW_THRU_100PCT="Y",1,D1L113C4)</f>
        <v>0.5531807674835405</v>
      </c>
      <c r="L48" s="16" t="s">
        <v>21405</v>
      </c>
      <c r="M48" s="15">
        <f>IF(D1L141C2&lt;&gt;0,D1L141C2*D1L141C4,D1L141C3*D1L141C4)</f>
        <v>5.6807820519346643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5.6807820519346643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76420926</v>
      </c>
      <c r="V48" s="16" t="s">
        <v>21407</v>
      </c>
      <c r="W48" s="33">
        <f>IF(D1L141C9=0,0,D1L141C7/D1L141C9)</f>
        <v>7.4335425508121489E-8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1.2215293432653784</v>
      </c>
      <c r="J49" s="16" t="s">
        <v>21430</v>
      </c>
      <c r="K49" s="21">
        <f>IF(FLOW_THRU_100PCT="Y",1,INDEX(VariabilityMatrix,D1L142C1,D1L142C8))</f>
        <v>0.40262314166846025</v>
      </c>
      <c r="L49" s="16" t="s">
        <v>21419</v>
      </c>
      <c r="M49" s="15">
        <f>IF(D1L142C2&lt;&gt;0,D1L142C2*D1L142C4,D1L142C3*D1L142C4)</f>
        <v>0.49181598182571767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0.49181598182571767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61674470.600000001</v>
      </c>
      <c r="V49" s="16" t="s">
        <v>21421</v>
      </c>
      <c r="W49" s="33">
        <f>IF(D1L142C9=0,0,D1L142C7/D1L142C9)</f>
        <v>7.9743851392818869E-9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3.2232910641589485</v>
      </c>
      <c r="J50" s="16" t="s">
        <v>21445</v>
      </c>
      <c r="K50" s="21">
        <f>IF(FLOW_THRU_100PCT="Y",1,INDEX(VariabilityMatrix,D1L143C1,D1L143C8))</f>
        <v>0.40783523378507236</v>
      </c>
      <c r="L50" s="16" t="s">
        <v>21434</v>
      </c>
      <c r="M50" s="15">
        <f>IF(D1L143C2&lt;&gt;0,D1L143C2*D1L143C4,D1L143C3*D1L143C4)</f>
        <v>1.3145716647085994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1.3145716647085994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69514916</v>
      </c>
      <c r="V50" s="16" t="s">
        <v>21436</v>
      </c>
      <c r="W50" s="33">
        <f>IF(D1L143C9=0,0,D1L143C7/D1L143C9)</f>
        <v>1.8910641634215589E-8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1178.1784634179344</v>
      </c>
      <c r="J51" s="16" t="s">
        <v>21461</v>
      </c>
      <c r="K51" s="21">
        <f>IF(FLOW_THRU_100PCT="Y",1,INDEX(VariabilityMatrix,D1L144C1,D1L144C8))</f>
        <v>0.40783523378507236</v>
      </c>
      <c r="L51" s="16" t="s">
        <v>21450</v>
      </c>
      <c r="M51" s="15">
        <f>IF(D1L144C2&lt;&gt;0,D1L144C2*D1L144C4,D1L144C3*D1L144C4)</f>
        <v>480.5026890685906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480.5026890685906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69514916</v>
      </c>
      <c r="V51" s="16" t="s">
        <v>21452</v>
      </c>
      <c r="W51" s="33">
        <f>IF(D1L144C9=0,0,D1L144C7/D1L144C9)</f>
        <v>6.9122242637621917E-6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2.8954745717878638</v>
      </c>
      <c r="J52" s="16" t="s">
        <v>21476</v>
      </c>
      <c r="K52" s="21">
        <f>IF(FLOW_THRU_100PCT="Y",1,INDEX(VariabilityMatrix,D1L145C1,D1L145C8))</f>
        <v>0.40783523378507236</v>
      </c>
      <c r="L52" s="16" t="s">
        <v>21465</v>
      </c>
      <c r="M52" s="15">
        <f>IF(D1L145C2&lt;&gt;0,D1L145C2*D1L145C4,D1L145C3*D1L145C4)</f>
        <v>1.1808765489038358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1.1808765489038358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69514916</v>
      </c>
      <c r="V52" s="16" t="s">
        <v>21467</v>
      </c>
      <c r="W52" s="33">
        <f>IF(D1L145C9=0,0,D1L145C7/D1L145C9)</f>
        <v>1.6987383670345453E-8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19.151854632040092</v>
      </c>
      <c r="J53" s="16" t="s">
        <v>21492</v>
      </c>
      <c r="K53" s="21">
        <f>IF(FLOW_THRU_100PCT="Y",1,D1L144C4)</f>
        <v>0.40783523378507236</v>
      </c>
      <c r="L53" s="16" t="s">
        <v>21481</v>
      </c>
      <c r="M53" s="15">
        <f>IF(D1L146C2&lt;&gt;0,D1L146C2*D1L146C4,D1L146C3*D1L146C4)</f>
        <v>7.8108011112757918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7.8108011112757918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69514916</v>
      </c>
      <c r="V53" s="16" t="s">
        <v>21483</v>
      </c>
      <c r="W53" s="33">
        <f>IF(D1L146C9=0,0,D1L146C7/D1L146C9)</f>
        <v>1.1236151261803714E-7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0.42892458391448107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76420926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18.775962800985642</v>
      </c>
      <c r="J55" s="16" t="s">
        <v>21524</v>
      </c>
      <c r="K55" s="21">
        <f>IF(FLOW_THRU_100PCT="Y",1,INDEX(VariabilityMatrix,D1L148C1,D1L148C8))</f>
        <v>0.40783523378507236</v>
      </c>
      <c r="L55" s="16" t="s">
        <v>21513</v>
      </c>
      <c r="M55" s="15">
        <f>IF(D1L148C2&lt;&gt;0,D1L148C2*D1L148C4,D1L148C3*D1L148C4)</f>
        <v>7.6574991784798012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7.6574991784798012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69514916</v>
      </c>
      <c r="V55" s="16" t="s">
        <v>21515</v>
      </c>
      <c r="W55" s="33">
        <f>IF(D1L148C9=0,0,D1L148C7/D1L148C9)</f>
        <v>1.1015620271309543E-7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21.724491821418614</v>
      </c>
      <c r="J56" s="16" t="s">
        <v>21540</v>
      </c>
      <c r="K56" s="21">
        <f>IF(FLOW_THRU_100PCT="Y",1,INDEX(VariabilityMatrix,D1L149C1,D1L149C8))</f>
        <v>0.42892458391448107</v>
      </c>
      <c r="L56" s="16" t="s">
        <v>21529</v>
      </c>
      <c r="M56" s="15">
        <f>IF(D1L149C2&lt;&gt;0,D1L149C2*D1L149C4,D1L149C3*D1L149C4)</f>
        <v>9.3181686152555265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9.3181686152555265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76420926</v>
      </c>
      <c r="V56" s="16" t="s">
        <v>21531</v>
      </c>
      <c r="W56" s="33">
        <f>IF(D1L149C9=0,0,D1L149C7/D1L149C9)</f>
        <v>1.2193216050870055E-7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0.42892458391448107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76420926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0.42892458391448107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76420926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0.42892458391448107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76420926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0.42892458391448107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76420926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0.42892458391448107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76420926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0.40783523378507236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76420926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0.51739735758508953</v>
      </c>
      <c r="J63" s="16" t="s">
        <v>21492</v>
      </c>
      <c r="K63" s="21">
        <f>IF(FLOW_THRU_100PCT="Y",1,D1L144C4)</f>
        <v>0.40783523378507236</v>
      </c>
      <c r="L63" s="16" t="s">
        <v>21640</v>
      </c>
      <c r="M63" s="15">
        <f>IF(D1L156C2&lt;&gt;0,D1L156C2*D1L156C4,D1L156C3*D1L156C4)</f>
        <v>0.21101287229049367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0.21101287229049367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69514916</v>
      </c>
      <c r="V63" s="16" t="s">
        <v>21642</v>
      </c>
      <c r="W63" s="33">
        <f>IF(D1L156C9=0,0,D1L156C7/D1L156C9)</f>
        <v>3.0355049596908622E-9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74991.120847999991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29475.722138434572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50170.256608946729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50170.256608946729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7.68542061827152E-4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76420926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5904.4220491228134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2952.2110245614067</v>
      </c>
      <c r="N9" s="16" t="s">
        <v>4251</v>
      </c>
      <c r="O9" s="32">
        <f>1</f>
        <v>1</v>
      </c>
      <c r="P9" s="16" t="s">
        <v>21745</v>
      </c>
      <c r="Q9" s="15">
        <f>D1L202C5*D1L202C6</f>
        <v>2952.2110245614067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76420926</v>
      </c>
      <c r="V9" s="16" t="s">
        <v>21746</v>
      </c>
      <c r="W9" s="33">
        <f>IF(D1L202C9=0,0,D1L202C7/D1L202C9)</f>
        <v>3.8630924526633013E-5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-101.59770590782998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-101.59770590782998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-101.59770590782998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76420926</v>
      </c>
      <c r="V10" s="16" t="s">
        <v>21759</v>
      </c>
      <c r="W10" s="33">
        <f>IF(D1L203C9=0,0,D1L203C7/D1L203C9)</f>
        <v>-1.3294487678391908E-6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156.17498594096179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78.087492970480895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78.087492970480895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76420926</v>
      </c>
      <c r="V11" s="16" t="s">
        <v>21771</v>
      </c>
      <c r="W11" s="33">
        <f>IF(D1L204C9=0,0,D1L204C7/D1L204C9)</f>
        <v>1.0218077306532623E-6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76420926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97.639341759135618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48.819670879567809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48.819670879567809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76420926</v>
      </c>
      <c r="V13" s="16" t="s">
        <v>21795</v>
      </c>
      <c r="W13" s="33">
        <f>IF(D1L206C9=0,0,D1L206C7/D1L206C9)</f>
        <v>6.3882595298004903E-7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76420926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8210.3977420481096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4105.1988710240548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4105.1988710240548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76420926</v>
      </c>
      <c r="V15" s="16" t="s">
        <v>21819</v>
      </c>
      <c r="W15" s="33">
        <f>IF(D1L208C9=0,0,D1L208C7/D1L208C9)</f>
        <v>5.371825605756275E-5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76420926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76420926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76420926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-2.6571442225858442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-2.6571442225858442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-2.6571442225858442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76420926</v>
      </c>
      <c r="V19" s="16" t="s">
        <v>21867</v>
      </c>
      <c r="W19" s="33">
        <f>IF(D1L212C9=0,0,D1L212C7/D1L212C9)</f>
        <v>-3.4769851160738936E-8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17496.630419672136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8748.3152098360679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8748.3152098360679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76420926</v>
      </c>
      <c r="V20" s="16" t="s">
        <v>21879</v>
      </c>
      <c r="W20" s="33">
        <f>IF(D1L213C9=0,0,D1L213C7/D1L213C9)</f>
        <v>1.1447538871533784E-4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36.221282565133798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36.221282565133798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36.221282565133798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76420926</v>
      </c>
      <c r="V21" s="16" t="s">
        <v>21891</v>
      </c>
      <c r="W21" s="33">
        <f>IF(D1L214C9=0,0,D1L214C7/D1L214C9)</f>
        <v>4.7397073630243367E-7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24497.935178541287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12248.967589270644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12248.967589270644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76420926</v>
      </c>
      <c r="V22" s="16" t="s">
        <v>21903</v>
      </c>
      <c r="W22" s="33">
        <f>IF(D1L215C9=0,0,D1L215C7/D1L215C9)</f>
        <v>1.6028289933663778E-4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1549.4825556045321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1549.4825556045321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1549.4825556045321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76420926</v>
      </c>
      <c r="V23" s="16" t="s">
        <v>21915</v>
      </c>
      <c r="W23" s="33">
        <f>IF(D1L216C9=0,0,D1L216C7/D1L216C9)</f>
        <v>2.0275631776622701E-5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7504.8216304118268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3752.4108152059134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3752.4108152059134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76420926</v>
      </c>
      <c r="V24" s="16" t="s">
        <v>21927</v>
      </c>
      <c r="W24" s="33">
        <f>IF(D1L217C9=0,0,D1L217C7/D1L217C9)</f>
        <v>4.9101875776877047E-5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27.708465247589992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13.854232623794996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13.854232623794996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76420926</v>
      </c>
      <c r="V25" s="16" t="s">
        <v>21939</v>
      </c>
      <c r="W25" s="33">
        <f>IF(D1L218C9=0,0,D1L218C7/D1L218C9)</f>
        <v>1.8128846834170781E-7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76420926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56.256580957228167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28.128290478614083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28.128290478614083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76420926</v>
      </c>
      <c r="V27" s="16" t="s">
        <v>21963</v>
      </c>
      <c r="W27" s="33">
        <f>IF(D1L220C9=0,0,D1L220C7/D1L220C9)</f>
        <v>3.6807052663316437E-7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76420926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7.4360540738634802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3.7180270369317401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3.7180270369317401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76420926</v>
      </c>
      <c r="V29" s="16" t="s">
        <v>21987</v>
      </c>
      <c r="W29" s="33">
        <f>IF(D1L222C9=0,0,D1L222C7/D1L222C9)</f>
        <v>4.8651949558053514E-8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76420926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2461.2407504073944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1230.6203752036972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1230.6203752036972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76420926</v>
      </c>
      <c r="V31" s="16" t="s">
        <v>22011</v>
      </c>
      <c r="W31" s="33">
        <f>IF(D1L224C9=0,0,D1L224C7/D1L224C9)</f>
        <v>1.6103185863040932E-5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-49.906072505846751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-49.906072505846751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-49.906072505846751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76420926</v>
      </c>
      <c r="V32" s="16" t="s">
        <v>22023</v>
      </c>
      <c r="W32" s="33">
        <f>IF(D1L225C9=0,0,D1L225C7/D1L225C9)</f>
        <v>-6.5304197577829341E-7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1614.6478385186533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807.32391925932666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807.32391925932666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76420926</v>
      </c>
      <c r="V33" s="16" t="s">
        <v>22035</v>
      </c>
      <c r="W33" s="33">
        <f>IF(D1L226C9=0,0,D1L226C7/D1L226C9)</f>
        <v>1.0564173473366793E-5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115.87176376264907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115.87176376264907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115.87176376264907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76420926</v>
      </c>
      <c r="V34" s="16" t="s">
        <v>22047</v>
      </c>
      <c r="W34" s="33">
        <f>IF(D1L227C9=0,0,D1L227C7/D1L227C9)</f>
        <v>1.5162308261306474E-6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2100.9425641069161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1050.471282053458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1050.471282053458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76420926</v>
      </c>
      <c r="V35" s="16" t="s">
        <v>22059</v>
      </c>
      <c r="W35" s="33">
        <f>IF(D1L228C9=0,0,D1L228C7/D1L228C9)</f>
        <v>1.374585911263962E-5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76420926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2121.7967175957551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2121.7967175957551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2121.7967175957551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76420926</v>
      </c>
      <c r="V37" s="16" t="s">
        <v>22083</v>
      </c>
      <c r="W37" s="33">
        <f>IF(D1L230C9=0,0,D1L230C7/D1L230C9)</f>
        <v>2.7764603606030044E-5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352.65319406023627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352.65319406023627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352.65319406023627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76420926</v>
      </c>
      <c r="V38" s="16" t="s">
        <v>22095</v>
      </c>
      <c r="W38" s="33">
        <f>IF(D1L231C9=0,0,D1L231C7/D1L231C9)</f>
        <v>4.6146155577889267E-6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41.162195030056317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20.581097515028159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20.581097515028159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76420926</v>
      </c>
      <c r="V39" s="16" t="s">
        <v>22107</v>
      </c>
      <c r="W39" s="33">
        <f>IF(D1L232C9=0,0,D1L232C7/D1L232C9)</f>
        <v>2.6931232834090704E-7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76420926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74199.280386790007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39110.572488871017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39110.572488871017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5.1177831172669931E-4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42421.034260702661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21210.517130351331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21210.517130351331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76420926</v>
      </c>
      <c r="V42" s="16" t="s">
        <v>22140</v>
      </c>
      <c r="W42" s="33">
        <f>IF(D1L235C9=0,0,D1L235C7/D1L235C9)</f>
        <v>2.7754854907609115E-4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42633.373095158946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21316.686547579473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21316.686547579473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76420926</v>
      </c>
      <c r="V43" s="16" t="s">
        <v>22151</v>
      </c>
      <c r="W43" s="33">
        <f>IF(D1L236C9=0,0,D1L236C7/D1L236C9)</f>
        <v>2.7893782061185011E-4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364.80052110268599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182.400260551343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182.400260551343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76420926</v>
      </c>
      <c r="V44" s="16" t="s">
        <v>22162</v>
      </c>
      <c r="W44" s="33">
        <f>IF(D1L237C9=0,0,D1L237C7/D1L237C9)</f>
        <v>2.3867842238831676E-6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818.26919208667812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409.13459604333906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409.13459604333906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76420926</v>
      </c>
      <c r="V45" s="16" t="s">
        <v>22173</v>
      </c>
      <c r="W45" s="33">
        <f>IF(D1L238C9=0,0,D1L238C7/D1L238C9)</f>
        <v>5.3536984888581313E-6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40530.695428495776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20265.347714247888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20265.347714247888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76420926</v>
      </c>
      <c r="V46" s="16" t="s">
        <v>22184</v>
      </c>
      <c r="W46" s="33">
        <f>IF(D1L239C9=0,0,D1L239C7/D1L239C9)</f>
        <v>2.6518060922538271E-4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76420926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32081.515472646606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16040.757736323303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16040.757736323303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76420926</v>
      </c>
      <c r="V48" s="16" t="s">
        <v>22206</v>
      </c>
      <c r="W48" s="33">
        <f>IF(D1L241C9=0,0,D1L241C7/D1L241C9)</f>
        <v>2.0990007025462244E-4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91923.856704549878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45961.928352274939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45961.928352274939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76420926</v>
      </c>
      <c r="V49" s="16" t="s">
        <v>22217</v>
      </c>
      <c r="W49" s="33">
        <f>IF(D1L242C9=0,0,D1L242C7/D1L242C9)</f>
        <v>6.0143118852387287E-4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25182.818136613412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12591.409068306706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12591.409068306706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76420926</v>
      </c>
      <c r="V50" s="16" t="s">
        <v>22228</v>
      </c>
      <c r="W50" s="33">
        <f>IF(D1L243C9=0,0,D1L243C7/D1L243C9)</f>
        <v>1.647638903028564E-4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152.64899854068187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76.324499270340937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76.324499270340937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76420926</v>
      </c>
      <c r="V51" s="16" t="s">
        <v>22239</v>
      </c>
      <c r="W51" s="33">
        <f>IF(D1L244C9=0,0,D1L244C7/D1L244C9)</f>
        <v>9.9873821563403899E-7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185.73685068337977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92.868425341689885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92.868425341689885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76420926</v>
      </c>
      <c r="V52" s="16" t="s">
        <v>22250</v>
      </c>
      <c r="W52" s="33">
        <f>IF(D1L245C9=0,0,D1L245C7/D1L245C9)</f>
        <v>1.2152224554527106E-6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55.863979276687935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27.931989638343968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27.931989638343968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76420926</v>
      </c>
      <c r="V53" s="16" t="s">
        <v>22261</v>
      </c>
      <c r="W53" s="33">
        <f>IF(D1L246C9=0,0,D1L246C7/D1L246C9)</f>
        <v>3.6550184746968349E-7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6769.3255517886419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3384.6627758943209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3384.6627758943209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76420926</v>
      </c>
      <c r="V54" s="16" t="s">
        <v>22272</v>
      </c>
      <c r="W54" s="33">
        <f>IF(D1L247C9=0,0,D1L247C7/D1L247C9)</f>
        <v>4.4289737812053216E-5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6096.5062695865054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3048.2531347932527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3048.2531347932527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76420926</v>
      </c>
      <c r="V55" s="16" t="s">
        <v>22283</v>
      </c>
      <c r="W55" s="33">
        <f>IF(D1L248C9=0,0,D1L248C7/D1L248C9)</f>
        <v>3.9887675985413376E-5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7285.6738647304555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3642.8369323652278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3642.8369323652278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76420926</v>
      </c>
      <c r="V56" s="16" t="s">
        <v>22294</v>
      </c>
      <c r="W56" s="33">
        <f>IF(D1L249C9=0,0,D1L249C7/D1L249C9)</f>
        <v>4.766805537484887E-5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1613.0559627213281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1613.0559627213281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1613.0559627213281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76420926</v>
      </c>
      <c r="V57" s="16" t="s">
        <v>22305</v>
      </c>
      <c r="W57" s="33">
        <f>IF(D1L250C9=0,0,D1L250C7/D1L250C9)</f>
        <v>2.1107516581535902E-5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298115.17428868439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149864.11512570284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149864.11512570284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1.9610350589798248E-3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1.9610350589798248E-3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1411.7868739999997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0.91669733696614131</v>
      </c>
      <c r="L8" s="16" t="s">
        <v>22353</v>
      </c>
      <c r="M8" s="15">
        <f>IF(D2L101C2&lt;&gt;0,D2L101C2*D2L101C4,D2L101C3*D2L101C4)</f>
        <v>1294.1812677595531</v>
      </c>
      <c r="N8" s="16" t="s">
        <v>4251</v>
      </c>
      <c r="O8" s="32">
        <f>1</f>
        <v>1</v>
      </c>
      <c r="P8" s="16" t="s">
        <v>22354</v>
      </c>
      <c r="Q8" s="15">
        <f>D2L101C5*D2L101C6</f>
        <v>1294.1812677595531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30588.923999999999</v>
      </c>
      <c r="V8" s="16" t="s">
        <v>22355</v>
      </c>
      <c r="W8" s="33">
        <f>IF(D2L101C9=0,0,D2L101C7/D2L101C9)</f>
        <v>4.2308819615869887E-2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1.2086520000000001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30588.923999999999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289.04588600000005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0.91669733696614131</v>
      </c>
      <c r="L10" s="16" t="s">
        <v>22366</v>
      </c>
      <c r="M10" s="15">
        <f>IF(D2L103C2&lt;&gt;0,D2L103C2*D2L103C4,D2L103C3*D2L103C4)</f>
        <v>264.96759395721892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264.96759395721892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30588.923999999999</v>
      </c>
      <c r="V10" s="16" t="s">
        <v>22368</v>
      </c>
      <c r="W10" s="33">
        <f>IF(D2L103C9=0,0,D2L103C7/D2L103C9)</f>
        <v>8.6622070772158881E-3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605.07953599999996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0.91669733696614131</v>
      </c>
      <c r="L11" s="16" t="s">
        <v>22373</v>
      </c>
      <c r="M11" s="15">
        <f>IF(D2L104C2&lt;&gt;0,D2L104C2*D2L104C4,D2L104C3*D2L104C4)</f>
        <v>554.67479930390834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554.67479930390834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30588.923999999999</v>
      </c>
      <c r="V11" s="16" t="s">
        <v>22375</v>
      </c>
      <c r="W11" s="33">
        <f>IF(D2L104C9=0,0,D2L104C7/D2L104C9)</f>
        <v>1.8133190932244244E-2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4447.189104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0.91669733696614131</v>
      </c>
      <c r="L12" s="16" t="s">
        <v>22380</v>
      </c>
      <c r="M12" s="15">
        <f>IF(D2L105C2&lt;&gt;0,D2L105C2*D2L105C4,D2L105C3*D2L105C4)</f>
        <v>4076.7264086216401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4076.7264086216401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30588.923999999999</v>
      </c>
      <c r="V12" s="16" t="s">
        <v>22382</v>
      </c>
      <c r="W12" s="33">
        <f>IF(D2L105C9=0,0,D2L105C7/D2L105C9)</f>
        <v>0.13327459339928532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251.45974799999993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0.91669733696614131</v>
      </c>
      <c r="L13" s="16" t="s">
        <v>22387</v>
      </c>
      <c r="M13" s="15">
        <f>IF(D2L106C2&lt;&gt;0,D2L106C2*D2L106C4,D2L106C3*D2L106C4)</f>
        <v>230.51248134577691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230.51248134577691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30588.923999999999</v>
      </c>
      <c r="V13" s="16" t="s">
        <v>22389</v>
      </c>
      <c r="W13" s="33">
        <f>IF(D2L106C9=0,0,D2L106C7/D2L106C9)</f>
        <v>7.5358152952937118E-3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299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0.9176005414258972</v>
      </c>
      <c r="L14" s="16" t="s">
        <v>22394</v>
      </c>
      <c r="M14" s="15">
        <f>IF(D2L107C2&lt;&gt;0,D2L107C2*D2L107C4,D2L107C3*D2L107C4)</f>
        <v>274.36256188634326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274.36256188634326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30625.56</v>
      </c>
      <c r="V14" s="16" t="s">
        <v>22396</v>
      </c>
      <c r="W14" s="33">
        <f>IF(D2L107C9=0,0,D2L107C7/D2L107C9)</f>
        <v>8.9586137163318244E-3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1239.1898279999996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0.91669733696614131</v>
      </c>
      <c r="L15" s="16" t="s">
        <v>22402</v>
      </c>
      <c r="M15" s="15">
        <f>IF(D2L108C2&lt;&gt;0,D2L108C2*D2L108C4,D2L108C3*D2L108C4)</f>
        <v>1135.9620153231303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1135.9620153231303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30588.923999999999</v>
      </c>
      <c r="V15" s="16" t="s">
        <v>22404</v>
      </c>
      <c r="W15" s="33">
        <f>IF(D2L108C9=0,0,D2L108C7/D2L108C9)</f>
        <v>3.7136383591757929E-2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303.29274999999996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0.91669733696614131</v>
      </c>
      <c r="L16" s="16" t="s">
        <v>22409</v>
      </c>
      <c r="M16" s="15">
        <f>IF(D2L109C2&lt;&gt;0,D2L109C2*D2L109C4,D2L109C3*D2L109C4)</f>
        <v>278.02765624613761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278.02765624613761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30588.923999999999</v>
      </c>
      <c r="V16" s="16" t="s">
        <v>22411</v>
      </c>
      <c r="W16" s="33">
        <f>IF(D2L109C9=0,0,D2L109C7/D2L109C9)</f>
        <v>9.0891610390132598E-3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8846.0437259999999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0.916602628473555</v>
      </c>
      <c r="L17" s="16" t="s">
        <v>22416</v>
      </c>
      <c r="M17" s="15">
        <f>SUMIF(D2L101C2:D2L109C2,"&lt;&gt;0",D2L101C5:D2L109C5)</f>
        <v>8109.4147844437093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8109.4147844437093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0.26509878466701209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1.2086520000000001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7303.5611479999998</v>
      </c>
      <c r="H19" s="16" t="s">
        <v>22431</v>
      </c>
      <c r="I19" s="15">
        <f>SUM(D2L101C3:D2L107C3)</f>
        <v>1.2086520000000001</v>
      </c>
      <c r="J19" s="16" t="s">
        <v>22432</v>
      </c>
      <c r="K19" s="21">
        <f>D2L112C5/SUM(D2L112C2,D2L112C3)</f>
        <v>0.91658262973248528</v>
      </c>
      <c r="L19" s="16" t="s">
        <v>22426</v>
      </c>
      <c r="M19" s="15">
        <f>SUM(D2L101C5:D2L107C5)</f>
        <v>6695.4251128744409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6695.4251128744409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0.2188732400362409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8846.0437259999999</v>
      </c>
      <c r="H20" s="16" t="s">
        <v>22438</v>
      </c>
      <c r="I20" s="15">
        <f>SUM(D2L110C3:D2L111C3)</f>
        <v>1.2086520000000001</v>
      </c>
      <c r="J20" s="16" t="s">
        <v>22439</v>
      </c>
      <c r="K20" s="21">
        <f>D2L113C5/SUM(D2L113C2,D2L113C3)</f>
        <v>0.916602628473555</v>
      </c>
      <c r="L20" s="16" t="s">
        <v>22433</v>
      </c>
      <c r="M20" s="15">
        <f>SUM(D2L110C5:D2L111C5)</f>
        <v>8109.4147844437093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8109.4147844437093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0.26509878466701209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1696.9879251705388</v>
      </c>
      <c r="J21" s="16" t="s">
        <v>22446</v>
      </c>
      <c r="K21" s="21">
        <f>IF(FLOW_THRU_100PCT="Y",1,INDEX(VariabilityMatrix,D2L114C1,D2L114C8))</f>
        <v>0.40262314166846025</v>
      </c>
      <c r="L21" s="16" t="s">
        <v>22440</v>
      </c>
      <c r="M21" s="15">
        <f>IF(D2L114C2&lt;&gt;0,D2L114C2*D2L114C4,D2L114C3*D2L114C4)</f>
        <v>683.24660980560429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683.24660980560429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30588.923999999999</v>
      </c>
      <c r="V21" s="16" t="s">
        <v>22442</v>
      </c>
      <c r="W21" s="33">
        <f>IF(D2L114C9=0,0,D2L114C7/D2L114C9)</f>
        <v>2.2336405484730495E-2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89.386087816939479</v>
      </c>
      <c r="J22" s="16" t="s">
        <v>22453</v>
      </c>
      <c r="K22" s="21">
        <f>IF(FLOW_THRU_100PCT="Y",1,INDEX(VariabilityMatrix,D2L115C1,D2L115C8))</f>
        <v>0.40262314166846025</v>
      </c>
      <c r="L22" s="16" t="s">
        <v>22447</v>
      </c>
      <c r="M22" s="15">
        <f>IF(D2L115C2&lt;&gt;0,D2L115C2*D2L115C4,D2L115C3*D2L115C4)</f>
        <v>35.988907498309054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35.988907498309054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30588.923999999999</v>
      </c>
      <c r="V22" s="16" t="s">
        <v>22449</v>
      </c>
      <c r="W22" s="33">
        <f>IF(D2L115C9=0,0,D2L115C7/D2L115C9)</f>
        <v>1.1765339473303819E-3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7.2321748534013253</v>
      </c>
      <c r="J23" s="16" t="s">
        <v>22460</v>
      </c>
      <c r="K23" s="21">
        <f>IF(FLOW_THRU_100PCT="Y",1,INDEX(VariabilityMatrix,D2L116C1,D2L116C8))</f>
        <v>0.40262314166846025</v>
      </c>
      <c r="L23" s="16" t="s">
        <v>22454</v>
      </c>
      <c r="M23" s="15">
        <f>IF(D2L116C2&lt;&gt;0,D2L116C2*D2L116C4,D2L116C3*D2L116C4)</f>
        <v>2.9118409605720776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2.9118409605720776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30588.923999999999</v>
      </c>
      <c r="V23" s="16" t="s">
        <v>22456</v>
      </c>
      <c r="W23" s="33">
        <f>IF(D2L116C9=0,0,D2L116C7/D2L116C9)</f>
        <v>9.5192657334794702E-5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444.70976655601135</v>
      </c>
      <c r="J24" s="16" t="s">
        <v>22467</v>
      </c>
      <c r="K24" s="21">
        <f>IF(FLOW_THRU_100PCT="Y",1,INDEX(VariabilityMatrix,D2L117C1,D2L117C8))</f>
        <v>0.40262314166846025</v>
      </c>
      <c r="L24" s="16" t="s">
        <v>22461</v>
      </c>
      <c r="M24" s="15">
        <f>IF(D2L117C2&lt;&gt;0,D2L117C2*D2L117C4,D2L117C3*D2L117C4)</f>
        <v>179.05044334142883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179.05044334142883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30588.923999999999</v>
      </c>
      <c r="V24" s="16" t="s">
        <v>22463</v>
      </c>
      <c r="W24" s="33">
        <f>IF(D2L117C9=0,0,D2L117C7/D2L117C9)</f>
        <v>5.853440393700309E-3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518.82618142065655</v>
      </c>
      <c r="J25" s="16" t="s">
        <v>22474</v>
      </c>
      <c r="K25" s="21">
        <f>IF(FLOW_THRU_100PCT="Y",1,INDEX(VariabilityMatrix,D2L118C1,D2L118C8))</f>
        <v>0.40262314166846025</v>
      </c>
      <c r="L25" s="16" t="s">
        <v>22468</v>
      </c>
      <c r="M25" s="15">
        <f>IF(D2L118C2&lt;&gt;0,D2L118C2*D2L118C4,D2L118C3*D2L118C4)</f>
        <v>208.89142714343527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208.89142714343527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30588.923999999999</v>
      </c>
      <c r="V25" s="16" t="s">
        <v>22470</v>
      </c>
      <c r="W25" s="33">
        <f>IF(D2L118C9=0,0,D2L118C7/D2L118C9)</f>
        <v>6.8289890531433948E-3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1.4194180647076458</v>
      </c>
      <c r="J26" s="16" t="s">
        <v>22481</v>
      </c>
      <c r="K26" s="21">
        <f>IF(FLOW_THRU_100PCT="Y",1,INDEX(VariabilityMatrix,D2L119C1,D2L119C8))</f>
        <v>0.40262314166846025</v>
      </c>
      <c r="L26" s="16" t="s">
        <v>22475</v>
      </c>
      <c r="M26" s="15">
        <f>IF(D2L119C2&lt;&gt;0,D2L119C2*D2L119C4,D2L119C3*D2L119C4)</f>
        <v>0.57149056055355818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0.57149056055355818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30588.923999999999</v>
      </c>
      <c r="V26" s="16" t="s">
        <v>22477</v>
      </c>
      <c r="W26" s="33">
        <f>IF(D2L119C9=0,0,D2L119C7/D2L119C9)</f>
        <v>1.8682924595633314E-5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0.42892458391448107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30625.56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23.386529596076016</v>
      </c>
      <c r="J28" s="16" t="s">
        <v>22495</v>
      </c>
      <c r="K28" s="21">
        <f>IF(FLOW_THRU_100PCT="Y",1,INDEX(VariabilityMatrix,D2L121C1,D2L121C8))</f>
        <v>0.40262314166846025</v>
      </c>
      <c r="L28" s="16" t="s">
        <v>22489</v>
      </c>
      <c r="M28" s="15">
        <f>IF(D2L121C2&lt;&gt;0,D2L121C2*D2L121C4,D2L121C3*D2L121C4)</f>
        <v>9.4159580186945533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9.4159580186945533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30588.923999999999</v>
      </c>
      <c r="V28" s="16" t="s">
        <v>22491</v>
      </c>
      <c r="W28" s="33">
        <f>IF(D2L121C9=0,0,D2L121C7/D2L121C9)</f>
        <v>3.0782246602379846E-4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726.30001329613606</v>
      </c>
      <c r="J29" s="16" t="s">
        <v>22502</v>
      </c>
      <c r="K29" s="21">
        <f>IF(FLOW_THRU_100PCT="Y",1,INDEX(VariabilityMatrix,D2L122C1,D2L122C8))</f>
        <v>0.40262314166846025</v>
      </c>
      <c r="L29" s="16" t="s">
        <v>22496</v>
      </c>
      <c r="M29" s="15">
        <f>IF(D2L122C2&lt;&gt;0,D2L122C2*D2L122C4,D2L122C3*D2L122C4)</f>
        <v>292.42519314713473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292.42519314713473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30588.923999999999</v>
      </c>
      <c r="V29" s="16" t="s">
        <v>22498</v>
      </c>
      <c r="W29" s="33">
        <f>IF(D2L122C9=0,0,D2L122C7/D2L122C9)</f>
        <v>9.5598391478933595E-3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85.26771816157904</v>
      </c>
      <c r="J30" s="16" t="s">
        <v>22509</v>
      </c>
      <c r="K30" s="21">
        <f>IF(FLOW_THRU_100PCT="Y",1,INDEX(VariabilityMatrix,D2L123C1,D2L123C8))</f>
        <v>0.40262314166846025</v>
      </c>
      <c r="L30" s="16" t="s">
        <v>22503</v>
      </c>
      <c r="M30" s="15">
        <f>IF(D2L123C2&lt;&gt;0,D2L123C2*D2L123C4,D2L123C3*D2L123C4)</f>
        <v>34.330756569115778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34.330756569115778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30588.923999999999</v>
      </c>
      <c r="V30" s="16" t="s">
        <v>22505</v>
      </c>
      <c r="W30" s="33">
        <f>IF(D2L123C9=0,0,D2L123C7/D2L123C9)</f>
        <v>1.1223263874569689E-3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1029.1233345747705</v>
      </c>
      <c r="J31" s="16" t="s">
        <v>22516</v>
      </c>
      <c r="K31" s="21">
        <f>IF(FLOW_THRU_100PCT="Y",1,INDEX(VariabilityMatrix,D2L124C1,D2L124C8))</f>
        <v>0.42892458391448107</v>
      </c>
      <c r="L31" s="16" t="s">
        <v>22510</v>
      </c>
      <c r="M31" s="15">
        <f>IF(D2L124C2&lt;&gt;0,D2L124C2*D2L124C4,D2L124C3*D2L124C4)</f>
        <v>441.41629807916672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441.41629807916672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30625.56</v>
      </c>
      <c r="V31" s="16" t="s">
        <v>22512</v>
      </c>
      <c r="W31" s="33">
        <f>IF(D2L124C9=0,0,D2L124C7/D2L124C9)</f>
        <v>1.4413329848635151E-2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1735.6062260000003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0.91669733696614131</v>
      </c>
      <c r="L32" s="16" t="s">
        <v>22517</v>
      </c>
      <c r="M32" s="15">
        <f>IF(D2L125C2&lt;&gt;0,D2L125C2*D2L125C4,D2L125C3*D2L125C4)</f>
        <v>1591.0256053960552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1591.0256053960552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30588.923999999999</v>
      </c>
      <c r="V32" s="16" t="s">
        <v>22519</v>
      </c>
      <c r="W32" s="33">
        <f>IF(D2L125C9=0,0,D2L125C7/D2L125C9)</f>
        <v>5.2013127542376296E-2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10.381265112954843</v>
      </c>
      <c r="J33" s="16" t="s">
        <v>22531</v>
      </c>
      <c r="K33" s="21">
        <f>IF(FLOW_THRU_100PCT="Y",1,INDEX(VariabilityMatrix,D2L126C1,D2L126C8))</f>
        <v>0.40262314166846025</v>
      </c>
      <c r="L33" s="16" t="s">
        <v>22525</v>
      </c>
      <c r="M33" s="15">
        <f>IF(D2L126C2&lt;&gt;0,D2L126C2*D2L126C4,D2L126C3*D2L126C4)</f>
        <v>4.1797375742710621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4.1797375742710621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30588.923999999999</v>
      </c>
      <c r="V33" s="16" t="s">
        <v>22527</v>
      </c>
      <c r="W33" s="33">
        <f>IF(D2L126C9=0,0,D2L126C7/D2L126C9)</f>
        <v>1.3664219029970007E-4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253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0.9176005414258972</v>
      </c>
      <c r="L34" s="16" t="s">
        <v>22532</v>
      </c>
      <c r="M34" s="15">
        <f>IF(D2L127C2&lt;&gt;0,D2L127C2*D2L127C4,D2L127C3*D2L127C4)</f>
        <v>232.152936980752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232.152936980752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30625.56</v>
      </c>
      <c r="V34" s="16" t="s">
        <v>22534</v>
      </c>
      <c r="W34" s="33">
        <f>IF(D2L127C9=0,0,D2L127C7/D2L127C9)</f>
        <v>7.580365452280774E-3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9.4625554055308758E-2</v>
      </c>
      <c r="J35" s="16" t="s">
        <v>22546</v>
      </c>
      <c r="K35" s="21">
        <f>IF(FLOW_THRU_100PCT="Y",1,INDEX(VariabilityMatrix,D2L128C1,D2L128C8))</f>
        <v>0.42892458391448107</v>
      </c>
      <c r="L35" s="16" t="s">
        <v>22540</v>
      </c>
      <c r="M35" s="15">
        <f>IF(D2L128C2&lt;&gt;0,D2L128C2*D2L128C4,D2L128C3*D2L128C4)</f>
        <v>4.0587226400850544E-2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4.0587226400850544E-2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30625.56</v>
      </c>
      <c r="V35" s="16" t="s">
        <v>22542</v>
      </c>
      <c r="W35" s="33">
        <f>IF(D2L128C9=0,0,D2L128C7/D2L128C9)</f>
        <v>1.3252729550365951E-6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153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0.9176005414258972</v>
      </c>
      <c r="L36" s="16" t="s">
        <v>22547</v>
      </c>
      <c r="M36" s="15">
        <f>IF(D2L129C2&lt;&gt;0,D2L129C2*D2L129C4,D2L129C3*D2L129C4)</f>
        <v>140.39288283816228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140.39288283816228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30625.56</v>
      </c>
      <c r="V36" s="16" t="s">
        <v>22549</v>
      </c>
      <c r="W36" s="33">
        <f>IF(D2L129C9=0,0,D2L129C7/D2L129C9)</f>
        <v>4.5841735739089269E-3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0.42892458391448107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30625.56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30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0.9176005414258972</v>
      </c>
      <c r="L38" s="16" t="s">
        <v>22562</v>
      </c>
      <c r="M38" s="15">
        <f>IF(D2L131C2&lt;&gt;0,D2L131C2*D2L131C4,D2L131C3*D2L131C4)</f>
        <v>27.528016242776914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27.528016242776914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30625.56</v>
      </c>
      <c r="V38" s="16" t="s">
        <v>22564</v>
      </c>
      <c r="W38" s="33">
        <f>IF(D2L131C9=0,0,D2L131C7/D2L131C9)</f>
        <v>8.9885756351155413E-4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0.42892458391448107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30625.56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545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0.9176005414258972</v>
      </c>
      <c r="L40" s="16" t="s">
        <v>22577</v>
      </c>
      <c r="M40" s="15">
        <f>IF(D2L133C2&lt;&gt;0,D2L133C2*D2L133C4,D2L133C3*D2L133C4)</f>
        <v>500.09229507711399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500.09229507711399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30625.56</v>
      </c>
      <c r="V40" s="16" t="s">
        <v>22579</v>
      </c>
      <c r="W40" s="33">
        <f>IF(D2L133C9=0,0,D2L133C7/D2L133C9)</f>
        <v>1.6329245737126567E-2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0.42892458391448107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30625.56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169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0.9176005414258972</v>
      </c>
      <c r="L42" s="16" t="s">
        <v>22592</v>
      </c>
      <c r="M42" s="15">
        <f>IF(D2L135C2&lt;&gt;0,D2L135C2*D2L135C4,D2L135C3*D2L135C4)</f>
        <v>155.07449150097662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155.07449150097662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30625.56</v>
      </c>
      <c r="V42" s="16" t="s">
        <v>22594</v>
      </c>
      <c r="W42" s="33">
        <f>IF(D2L135C9=0,0,D2L135C7/D2L135C9)</f>
        <v>5.0635642744484219E-3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0.42892458391448107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30625.56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0.9176005414258972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30625.56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0.42892458391448107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30625.56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0.916602628473555</v>
      </c>
      <c r="L46" s="16" t="s">
        <v>22622</v>
      </c>
      <c r="M46" s="15">
        <f>IF(D2L139C2&lt;&gt;0,D2L139C2*D2L139C4,D2L139C3*D2L139C4)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30625.56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716.83927527905519</v>
      </c>
      <c r="J47" s="16" t="s">
        <v>22628</v>
      </c>
      <c r="K47" s="21">
        <f>IF(FLOW_THRU_100PCT="Y",1,D2L113C4)</f>
        <v>0.916602628473555</v>
      </c>
      <c r="L47" s="16" t="s">
        <v>22630</v>
      </c>
      <c r="M47" s="15">
        <f>IF(D2L140C2&lt;&gt;0,D2L140C2*D2L140C4,D2L140C3*D2L140C4)</f>
        <v>657.05676391386021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657.05676391386021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30625.56</v>
      </c>
      <c r="V47" s="16" t="s">
        <v>22632</v>
      </c>
      <c r="W47" s="33">
        <f>IF(D2L140C9=0,0,D2L140C7/D2L140C9)</f>
        <v>2.1454522428777146E-2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1.9611474001502991</v>
      </c>
      <c r="J48" s="16" t="s">
        <v>22628</v>
      </c>
      <c r="K48" s="21">
        <f>IF(FLOW_THRU_100PCT="Y",1,D2L113C4)</f>
        <v>0.916602628473555</v>
      </c>
      <c r="L48" s="16" t="s">
        <v>22636</v>
      </c>
      <c r="M48" s="15">
        <f>IF(D2L141C2&lt;&gt;0,D2L141C2*D2L141C4,D2L141C3*D2L141C4)</f>
        <v>1.7975928618018429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1.7975928618018429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30625.56</v>
      </c>
      <c r="V48" s="16" t="s">
        <v>22638</v>
      </c>
      <c r="W48" s="33">
        <f>IF(D2L141C9=0,0,D2L141C7/D2L141C9)</f>
        <v>5.86958364778258E-5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0.23327762520298823</v>
      </c>
      <c r="J49" s="16" t="s">
        <v>22648</v>
      </c>
      <c r="K49" s="21">
        <f>IF(FLOW_THRU_100PCT="Y",1,INDEX(VariabilityMatrix,D2L142C1,D2L142C8))</f>
        <v>0.40262314166846025</v>
      </c>
      <c r="L49" s="16" t="s">
        <v>22642</v>
      </c>
      <c r="M49" s="15">
        <f>IF(D2L142C2&lt;&gt;0,D2L142C2*D2L142C4,D2L142C3*D2L142C4)</f>
        <v>9.3922970340184708E-2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9.3922970340184708E-2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30588.923999999999</v>
      </c>
      <c r="V49" s="16" t="s">
        <v>22644</v>
      </c>
      <c r="W49" s="33">
        <f>IF(D2L142C9=0,0,D2L142C7/D2L142C9)</f>
        <v>3.0704895124844767E-6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0.61555761139145782</v>
      </c>
      <c r="J50" s="16" t="s">
        <v>22655</v>
      </c>
      <c r="K50" s="21">
        <f>IF(FLOW_THRU_100PCT="Y",1,INDEX(VariabilityMatrix,D2L143C1,D2L143C8))</f>
        <v>0.40783523378507236</v>
      </c>
      <c r="L50" s="16" t="s">
        <v>22649</v>
      </c>
      <c r="M50" s="15">
        <f>IF(D2L143C2&lt;&gt;0,D2L143C2*D2L143C4,D2L143C3*D2L143C4)</f>
        <v>0.25104608235001591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0.25104608235001591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32557.040000000001</v>
      </c>
      <c r="V50" s="16" t="s">
        <v>22651</v>
      </c>
      <c r="W50" s="33">
        <f>IF(D2L143C9=0,0,D2L143C7/D2L143C9)</f>
        <v>7.7109615109363719E-6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224.99883079086342</v>
      </c>
      <c r="J51" s="16" t="s">
        <v>22662</v>
      </c>
      <c r="K51" s="21">
        <f>IF(FLOW_THRU_100PCT="Y",1,INDEX(VariabilityMatrix,D2L144C1,D2L144C8))</f>
        <v>0.40783523378507236</v>
      </c>
      <c r="L51" s="16" t="s">
        <v>22656</v>
      </c>
      <c r="M51" s="15">
        <f>IF(D2L144C2&lt;&gt;0,D2L144C2*D2L144C4,D2L144C3*D2L144C4)</f>
        <v>91.762450756959723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91.762450756959723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32557.040000000001</v>
      </c>
      <c r="V51" s="16" t="s">
        <v>22658</v>
      </c>
      <c r="W51" s="33">
        <f>IF(D2L144C9=0,0,D2L144C7/D2L144C9)</f>
        <v>2.8185133156134502E-3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0.55295391442395347</v>
      </c>
      <c r="J52" s="16" t="s">
        <v>22669</v>
      </c>
      <c r="K52" s="21">
        <f>IF(FLOW_THRU_100PCT="Y",1,INDEX(VariabilityMatrix,D2L145C1,D2L145C8))</f>
        <v>0.40783523378507236</v>
      </c>
      <c r="L52" s="16" t="s">
        <v>22663</v>
      </c>
      <c r="M52" s="15">
        <f>IF(D2L145C2&lt;&gt;0,D2L145C2*D2L145C4,D2L145C3*D2L145C4)</f>
        <v>0.22551408896146397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0.22551408896146397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32557.040000000001</v>
      </c>
      <c r="V52" s="16" t="s">
        <v>22665</v>
      </c>
      <c r="W52" s="33">
        <f>IF(D2L145C9=0,0,D2L145C7/D2L145C9)</f>
        <v>6.9267380867997816E-6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3.6574636470476918</v>
      </c>
      <c r="J53" s="16" t="s">
        <v>22676</v>
      </c>
      <c r="K53" s="21">
        <f>IF(FLOW_THRU_100PCT="Y",1,D2L144C4)</f>
        <v>0.40783523378507236</v>
      </c>
      <c r="L53" s="16" t="s">
        <v>22670</v>
      </c>
      <c r="M53" s="15">
        <f>IF(D2L146C2&lt;&gt;0,D2L146C2*D2L146C4,D2L146C3*D2L146C4)</f>
        <v>1.4916425415540988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1.4916425415540988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32557.040000000001</v>
      </c>
      <c r="V53" s="16" t="s">
        <v>22672</v>
      </c>
      <c r="W53" s="33">
        <f>IF(D2L146C9=0,0,D2L146C7/D2L146C9)</f>
        <v>4.5816282486187284E-5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0.42892458391448107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30625.56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3.5856789173848078</v>
      </c>
      <c r="J55" s="16" t="s">
        <v>22690</v>
      </c>
      <c r="K55" s="21">
        <f>IF(FLOW_THRU_100PCT="Y",1,INDEX(VariabilityMatrix,D2L148C1,D2L148C8))</f>
        <v>0.40783523378507236</v>
      </c>
      <c r="L55" s="16" t="s">
        <v>22684</v>
      </c>
      <c r="M55" s="15">
        <f>IF(D2L148C2&lt;&gt;0,D2L148C2*D2L148C4,D2L148C3*D2L148C4)</f>
        <v>1.4623661995498383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1.4623661995498383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32557.040000000001</v>
      </c>
      <c r="V55" s="16" t="s">
        <v>22686</v>
      </c>
      <c r="W55" s="33">
        <f>IF(D2L148C9=0,0,D2L148C7/D2L148C9)</f>
        <v>4.4917050184839842E-5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4.1487647339645441</v>
      </c>
      <c r="J56" s="16" t="s">
        <v>22697</v>
      </c>
      <c r="K56" s="21">
        <f>IF(FLOW_THRU_100PCT="Y",1,INDEX(VariabilityMatrix,D2L149C1,D2L149C8))</f>
        <v>0.42892458391448107</v>
      </c>
      <c r="L56" s="16" t="s">
        <v>22691</v>
      </c>
      <c r="M56" s="15">
        <f>IF(D2L149C2&lt;&gt;0,D2L149C2*D2L149C4,D2L149C3*D2L149C4)</f>
        <v>1.7795071872748149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1.7795071872748149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30625.56</v>
      </c>
      <c r="V56" s="16" t="s">
        <v>22693</v>
      </c>
      <c r="W56" s="33">
        <f>IF(D2L149C9=0,0,D2L149C7/D2L149C9)</f>
        <v>5.8105294638687905E-5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0.42892458391448107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30625.56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0.42892458391448107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30625.56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0.42892458391448107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30625.56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0.42892458391448107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30625.56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0.42892458391448107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30625.56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0.40783523378507236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30625.56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9.8808291040397345E-2</v>
      </c>
      <c r="J63" s="16" t="s">
        <v>22676</v>
      </c>
      <c r="K63" s="21">
        <f>IF(FLOW_THRU_100PCT="Y",1,D2L144C4)</f>
        <v>0.40783523378507236</v>
      </c>
      <c r="L63" s="16" t="s">
        <v>22739</v>
      </c>
      <c r="M63" s="15">
        <f>IF(D2L156C2&lt;&gt;0,D2L156C2*D2L156C4,D2L156C3*D2L156C4)</f>
        <v>4.0297502476363919E-2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4.0297502476363919E-2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32557.040000000001</v>
      </c>
      <c r="V63" s="16" t="s">
        <v>22741</v>
      </c>
      <c r="W63" s="33">
        <f>IF(D2L156C9=0,0,D2L156C7/D2L156C9)</f>
        <v>1.2377508052440861E-6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11333.649952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5590.8178338062708</v>
      </c>
      <c r="J64" s="16" t="s">
        <v>22751</v>
      </c>
      <c r="K64" s="21">
        <f>D2L157C5/SUM(D2L157C2:D2L157C3)</f>
        <v>0.77041274922405134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13038.825756016902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13038.825756016902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0.42599084555532674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0.77041274922405134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30588.923999999999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11333.649952</v>
      </c>
      <c r="H66" s="16" t="s">
        <v>22763</v>
      </c>
      <c r="I66" s="15">
        <f>SUM(D2L157C3:D2L158C3)</f>
        <v>5590.8178338062708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13038.825756016902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13038.825756016902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0.42599084555532674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30625.56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1127.5779508771866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563.7889754385933</v>
      </c>
      <c r="N9" s="16" t="s">
        <v>4251</v>
      </c>
      <c r="O9" s="32">
        <f>1</f>
        <v>1</v>
      </c>
      <c r="P9" s="16" t="s">
        <v>22829</v>
      </c>
      <c r="Q9" s="15">
        <f>D2L202C5*D2L202C6</f>
        <v>563.7889754385933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30625.56</v>
      </c>
      <c r="V9" s="16" t="s">
        <v>22830</v>
      </c>
      <c r="W9" s="33">
        <f>IF(D2L202C9=0,0,D2L202C7/D2L202C9)</f>
        <v>1.8409099309158534E-2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-19.402294092170024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-19.402294092170024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-19.402294092170024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30625.56</v>
      </c>
      <c r="V10" s="16" t="s">
        <v>22835</v>
      </c>
      <c r="W10" s="33">
        <f>IF(D2L203C9=0,0,D2L203C7/D2L203C9)</f>
        <v>-6.3353271228901685E-4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29.82501405903821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14.912507029519105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14.912507029519105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30625.56</v>
      </c>
      <c r="V11" s="16" t="s">
        <v>22840</v>
      </c>
      <c r="W11" s="33">
        <f>IF(D2L204C9=0,0,D2L204C7/D2L204C9)</f>
        <v>4.8693010118081449E-4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30625.56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5.3606582408643817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2.6803291204321908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2.6803291204321908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30625.56</v>
      </c>
      <c r="V13" s="16" t="s">
        <v>22850</v>
      </c>
      <c r="W13" s="33">
        <f>IF(D2L206C9=0,0,D2L206C7/D2L206C9)</f>
        <v>8.7519350517417175E-5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30625.56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570.60225795189035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285.30112897594518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285.30112897594518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30625.56</v>
      </c>
      <c r="V15" s="16" t="s">
        <v>22860</v>
      </c>
      <c r="W15" s="33">
        <f>IF(D2L208C9=0,0,D2L208C7/D2L208C9)</f>
        <v>9.3157848860868225E-3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30625.56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30625.56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30625.56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-1.3428557774141558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-1.3428557774141558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-1.3428557774141558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30625.56</v>
      </c>
      <c r="V19" s="16" t="s">
        <v>22880</v>
      </c>
      <c r="W19" s="33">
        <f>IF(D2L212C9=0,0,D2L212C7/D2L212C9)</f>
        <v>-4.3847550131790432E-5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8842.3695803278642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4421.1847901639321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4421.1847901639321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30625.56</v>
      </c>
      <c r="V20" s="16" t="s">
        <v>22885</v>
      </c>
      <c r="W20" s="33">
        <f>IF(D2L213C9=0,0,D2L213C7/D2L213C9)</f>
        <v>0.14436257786515355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7.778717434866202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7.778717434866202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7.778717434866202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30625.56</v>
      </c>
      <c r="V21" s="16" t="s">
        <v>22890</v>
      </c>
      <c r="W21" s="33">
        <f>IF(D2L214C9=0,0,D2L214C7/D2L214C9)</f>
        <v>2.5399429218163529E-4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5261.0648214587127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2630.5324107293563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2630.5324107293563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30625.56</v>
      </c>
      <c r="V22" s="16" t="s">
        <v>22895</v>
      </c>
      <c r="W22" s="33">
        <f>IF(D2L215C9=0,0,D2L215C7/D2L215C9)</f>
        <v>8.5893365239014613E-2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149.51744439546792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149.51744439546792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149.51744439546792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30625.56</v>
      </c>
      <c r="V23" s="16" t="s">
        <v>22900</v>
      </c>
      <c r="W23" s="33">
        <f>IF(D2L216C9=0,0,D2L216C7/D2L216C9)</f>
        <v>4.8821129930511614E-3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724.17836958817315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362.08918479408658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362.08918479408658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30625.56</v>
      </c>
      <c r="V24" s="16" t="s">
        <v>22905</v>
      </c>
      <c r="W24" s="33">
        <f>IF(D2L217C9=0,0,D2L217C7/D2L217C9)</f>
        <v>1.1823104125902891E-2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5.2915347524100085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2.6457673762050042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2.6457673762050042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30625.56</v>
      </c>
      <c r="V25" s="16" t="s">
        <v>22910</v>
      </c>
      <c r="W25" s="33">
        <f>IF(D2L218C9=0,0,D2L218C7/D2L218C9)</f>
        <v>8.6390824403047786E-5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30625.56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10.743419042771833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5.3717095213859167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5.3717095213859167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30625.56</v>
      </c>
      <c r="V27" s="16" t="s">
        <v>22920</v>
      </c>
      <c r="W27" s="33">
        <f>IF(D2L220C9=0,0,D2L220C7/D2L220C9)</f>
        <v>1.7539955257588486E-4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30625.56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1.420076435163474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0.71003821758173702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0.71003821758173702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30625.56</v>
      </c>
      <c r="V29" s="16" t="s">
        <v>22930</v>
      </c>
      <c r="W29" s="33">
        <f>IF(D2L222C9=0,0,D2L222C7/D2L222C9)</f>
        <v>2.3184497445327921E-5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30625.56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645.75924959260556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322.87962479630278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322.87962479630278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30625.56</v>
      </c>
      <c r="V31" s="16" t="s">
        <v>22940</v>
      </c>
      <c r="W31" s="33">
        <f>IF(D2L224C9=0,0,D2L224C7/D2L224C9)</f>
        <v>1.0542815373704276E-2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-13.093927494153249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-13.093927494153249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-13.093927494153249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30625.56</v>
      </c>
      <c r="V32" s="16" t="s">
        <v>22945</v>
      </c>
      <c r="W32" s="33">
        <f>IF(D2L225C9=0,0,D2L225C7/D2L225C9)</f>
        <v>-4.2754899809679394E-4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308.35216148134668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154.17608074067334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154.17608074067334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30625.56</v>
      </c>
      <c r="V33" s="16" t="s">
        <v>22950</v>
      </c>
      <c r="W33" s="33">
        <f>IF(D2L226C9=0,0,D2L226C7/D2L226C9)</f>
        <v>5.0342289493048725E-3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22.128236237350933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22.128236237350933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22.128236237350933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30625.56</v>
      </c>
      <c r="V34" s="16" t="s">
        <v>22955</v>
      </c>
      <c r="W34" s="33">
        <f>IF(D2L227C9=0,0,D2L227C7/D2L227C9)</f>
        <v>7.2254144046185378E-4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244.05743589308395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122.02871794654197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122.02871794654197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30625.56</v>
      </c>
      <c r="V35" s="16" t="s">
        <v>22960</v>
      </c>
      <c r="W35" s="33">
        <f>IF(D2L228C9=0,0,D2L228C7/D2L228C9)</f>
        <v>3.98453833812482E-3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30625.56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405.20328240424487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405.20328240424487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405.20328240424487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30625.56</v>
      </c>
      <c r="V37" s="16" t="s">
        <v>22970</v>
      </c>
      <c r="W37" s="33">
        <f>IF(D2L230C9=0,0,D2L230C7/D2L230C9)</f>
        <v>1.3230885652515248E-2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67.346805939763726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67.346805939763726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67.346805939763726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30625.56</v>
      </c>
      <c r="V38" s="16" t="s">
        <v>22975</v>
      </c>
      <c r="W38" s="33">
        <f>IF(D2L231C9=0,0,D2L231C7/D2L231C9)</f>
        <v>2.1990391666230338E-3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7.8608173906696663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3.9304086953348332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3.9304086953348332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30625.56</v>
      </c>
      <c r="V39" s="16" t="s">
        <v>22980</v>
      </c>
      <c r="W39" s="33">
        <f>IF(D2L232C9=0,0,D2L232C7/D2L232C9)</f>
        <v>1.2833752902264751E-4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30625.56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18189.666629496016</v>
      </c>
      <c r="J41" s="16" t="s">
        <v>22994</v>
      </c>
      <c r="K41" s="21">
        <f>D2L234C5/D2L234C3</f>
        <v>0.51113828226371061</v>
      </c>
      <c r="L41" s="16" t="s">
        <v>22988</v>
      </c>
      <c r="M41" s="15">
        <f>SUM(D2L202C5,D2L204C5,D2L206C5,D2L208C5,D2L210C5,D2L213C5,D2L215C5,D2L217C5,D2L218C5,D2L220C5,D2L222C5,D2L224C5,D2L226C5,D2L228C5,D2L230C5,D2L232C5)</f>
        <v>9297.4349559501316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9297.4349559501316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0.30358416159411078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0.51113828226371061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30625.56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18402.598756139734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9510.3670825938425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9510.3670825938425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0.31053692022591084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72230.409687142383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36115.204843571191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36115.204843571191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30625.56</v>
      </c>
      <c r="V44" s="16" t="s">
        <v>23009</v>
      </c>
      <c r="W44" s="33">
        <f>IF(D2L237C9=0,0,D2L237C7/D2L237C9)</f>
        <v>1.1792504314556596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8141.7708750619868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4070.8854375309934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4070.8854375309934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30625.56</v>
      </c>
      <c r="V45" s="16" t="s">
        <v>23014</v>
      </c>
      <c r="W45" s="33">
        <f>IF(D2L238C9=0,0,D2L238C7/D2L238C9)</f>
        <v>0.13292444081123719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69.666602529710318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34.833301264855159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34.833301264855159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30625.56</v>
      </c>
      <c r="V46" s="16" t="s">
        <v>23019</v>
      </c>
      <c r="W46" s="33">
        <f>IF(D2L239C9=0,0,D2L239C7/D2L239C9)</f>
        <v>1.1373931208067756E-3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44.925143991914261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22.462571995957131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22.462571995957131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30625.56</v>
      </c>
      <c r="V47" s="16" t="s">
        <v>23024</v>
      </c>
      <c r="W47" s="33">
        <f>IF(D2L240C9=0,0,D2L240C7/D2L240C9)</f>
        <v>7.3345832683409319E-4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2816.7827009670491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1408.3913504835245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1408.3913504835245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30625.56</v>
      </c>
      <c r="V48" s="16" t="s">
        <v>23029</v>
      </c>
      <c r="W48" s="33">
        <f>IF(D2L241C9=0,0,D2L241C7/D2L241C9)</f>
        <v>4.5987448082044032E-2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30625.56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16213.214184783796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8106.6070923918978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8106.6070923918978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30625.56</v>
      </c>
      <c r="V50" s="16" t="s">
        <v>23039</v>
      </c>
      <c r="W50" s="33">
        <f>IF(D2L243C9=0,0,D2L243C7/D2L243C9)</f>
        <v>0.2647006974694307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19741.148192143901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9870.5740960719504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9870.5740960719504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30625.56</v>
      </c>
      <c r="V51" s="16" t="s">
        <v>23044</v>
      </c>
      <c r="W51" s="33">
        <f>IF(D2L244C9=0,0,D2L244C7/D2L244C9)</f>
        <v>0.32229856682039282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2430.0180707702489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1215.0090353851244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1215.0090353851244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30625.56</v>
      </c>
      <c r="V52" s="16" t="s">
        <v>23049</v>
      </c>
      <c r="W52" s="33">
        <f>IF(D2L245C9=0,0,D2L245C7/D2L245C9)</f>
        <v>3.9673038970883291E-2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29.151649991471768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14.575824995735884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14.575824995735884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30625.56</v>
      </c>
      <c r="V53" s="16" t="s">
        <v>23054</v>
      </c>
      <c r="W53" s="33">
        <f>IF(D2L246C9=0,0,D2L246C7/D2L246C9)</f>
        <v>4.7593660314246934E-4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35.470495800187855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17.735247900093928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17.735247900093928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30625.56</v>
      </c>
      <c r="V54" s="16" t="s">
        <v>23059</v>
      </c>
      <c r="W54" s="33">
        <f>IF(D2L247C9=0,0,D2L247C7/D2L247C9)</f>
        <v>5.790995462644251E-4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10.668443203515849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5.3342216017579247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5.3342216017579247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30625.56</v>
      </c>
      <c r="V55" s="16" t="s">
        <v>23064</v>
      </c>
      <c r="W55" s="33">
        <f>IF(D2L248C9=0,0,D2L248C7/D2L248C9)</f>
        <v>1.7417547962414156E-4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1776.0776095745689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888.03880478728445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888.03880478728445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30625.56</v>
      </c>
      <c r="V56" s="16" t="s">
        <v>23069</v>
      </c>
      <c r="W56" s="33">
        <f>IF(D2L249C9=0,0,D2L249C7/D2L249C9)</f>
        <v>2.8996655237889017E-2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1164.260615142095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582.13030757104752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582.13030757104752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30625.56</v>
      </c>
      <c r="V57" s="16" t="s">
        <v>23074</v>
      </c>
      <c r="W57" s="33">
        <f>IF(D2L250C9=0,0,D2L250C7/D2L250C9)</f>
        <v>1.9007988999092507E-2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846.34530831890095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423.17265415945047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423.17265415945047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30625.56</v>
      </c>
      <c r="V58" s="16" t="s">
        <v>23079</v>
      </c>
      <c r="W58" s="33">
        <f>IF(D2L251C9=0,0,D2L251C7/D2L251C9)</f>
        <v>1.3817629919565567E-2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308.04815813696104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308.04815813696104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308.04815813696104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30625.56</v>
      </c>
      <c r="V59" s="16" t="s">
        <v>23084</v>
      </c>
      <c r="W59" s="33">
        <f>IF(D2L252C9=0,0,D2L252C7/D2L252C9)</f>
        <v>1.0058531440305451E-2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125857.95773755868</v>
      </c>
      <c r="J60" s="16" t="s">
        <v>23093</v>
      </c>
      <c r="K60" s="21">
        <f>D2L253C5/D2L253C3</f>
        <v>0.50122379293162889</v>
      </c>
      <c r="L60" s="16" t="s">
        <v>23087</v>
      </c>
      <c r="M60" s="15">
        <f>SUM(D2L237C5:D2L252C5)</f>
        <v>63083.002947847817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63083.002947847817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2.059815492283172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0.50122379293162889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30625.56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125857.95773755868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63083.002947847817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63083.002947847817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2.059815492283172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54212.811616666666</v>
      </c>
      <c r="J8" s="16" t="s">
        <v>23178</v>
      </c>
      <c r="K8" s="21">
        <f>IF(FLOW_THRU_100PCT="Y",1,INDEX(VariabilityMatrix,D3L101C1,D3L101C8))</f>
        <v>0.50495983332287409</v>
      </c>
      <c r="L8" s="16" t="s">
        <v>23148</v>
      </c>
      <c r="M8" s="15">
        <f>IF(D3L101C2&lt;&gt;0,D3L101C2*D3L101C4,D3L101C3*D3L101C4)</f>
        <v>27375.29231791637</v>
      </c>
      <c r="N8" s="16" t="s">
        <v>4251</v>
      </c>
      <c r="O8" s="32">
        <f>0.45*CHOOSE(MIN(D3L101C8,RUN_YEARS),B3L110C1,B3L125C1,B3L140C1,B3L155C1,B3L170C1)</f>
        <v>0.40960279588737247</v>
      </c>
      <c r="P8" s="16" t="s">
        <v>23149</v>
      </c>
      <c r="Q8" s="15">
        <f>D3L101C5*D3L101C6</f>
        <v>11212.996271652655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69514916</v>
      </c>
      <c r="V8" s="16" t="s">
        <v>23150</v>
      </c>
      <c r="W8" s="33">
        <f>IF(D3L101C9=0,0,D3L101C7/D3L101C9)</f>
        <v>1.6130345711203413E-4</v>
      </c>
      <c r="X8" s="16" t="s">
        <v>23151</v>
      </c>
      <c r="Y8" s="32">
        <f>IF(D3L101C5=0,0,D3L101C7/D3L101C5)</f>
        <v>0.40960279588737247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0.50062563941789973</v>
      </c>
      <c r="AL8" s="16" t="s">
        <v>23155</v>
      </c>
      <c r="AM8" s="15">
        <f>D3L101C5*D3L101C17</f>
        <v>13704.773220908801</v>
      </c>
      <c r="AN8" s="16" t="s">
        <v>23172</v>
      </c>
      <c r="AO8" s="15">
        <f>IF(D3L101C17=0,0,CHOOSE(MIN(D3L101C8,RUN_YEARS),A1L108C1,A1L108C6,A1L108C7,A1L108C8,A1L108C9))</f>
        <v>27697.973666666669</v>
      </c>
      <c r="AP8" s="16" t="s">
        <v>23156</v>
      </c>
      <c r="AQ8" s="33">
        <f>IF(D3L101C19=0,0,D3L101C18/D3L101C19)</f>
        <v>0.49479335152238635</v>
      </c>
      <c r="AR8" s="16" t="s">
        <v>23157</v>
      </c>
      <c r="AS8" s="32">
        <f>IF(D3L101C5=0,0,D3L101C18/D3L101C5)</f>
        <v>0.50062563941789973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8.9771564694727801E-2</v>
      </c>
      <c r="BZ8" s="16" t="s">
        <v>23167</v>
      </c>
      <c r="CA8" s="15">
        <f>D3L101C5*D3L101C37</f>
        <v>2457.5228253549144</v>
      </c>
      <c r="CB8" s="16" t="s">
        <v>23176</v>
      </c>
      <c r="CC8" s="15">
        <f>IF(D3L101C37=0,0,CHOOSE(MIN(D3L101C8,RUN_YEARS),B6L116C1,B6L117C1,B6L118C1,B6L119C1,B6L120C1))</f>
        <v>32557.040000000001</v>
      </c>
      <c r="CD8" s="16" t="s">
        <v>23168</v>
      </c>
      <c r="CE8" s="33">
        <f>IF(D3L101C39=0,0,D3L101C38/D3L101C39)</f>
        <v>7.5483607396585023E-2</v>
      </c>
      <c r="CF8" s="16" t="s">
        <v>23169</v>
      </c>
      <c r="CG8" s="32">
        <f>IF(D3L101C5=0,0,D3L101C38/D3L101C5)</f>
        <v>8.9771564694727801E-2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0.50495983332287409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0.40960279588737247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69514916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0.50062563941789973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27697.973666666669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8.9771564694727801E-2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32557.040000000001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11.467253333333332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9.8618378666666651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9.8618378666666651</v>
      </c>
      <c r="AX10" s="16" t="s">
        <v>23237</v>
      </c>
      <c r="AY10" s="15">
        <f>IF(D3L103C22=0,0,CHOOSE(MIN(D3L103C8,RUN_YEARS),A1L104C1,A1L104C6,A1L104C7,A1L104C8,A1L104C9))</f>
        <v>11910.984000000002</v>
      </c>
      <c r="AZ10" s="16" t="s">
        <v>23223</v>
      </c>
      <c r="BA10" s="33">
        <f>IF(D3L103C24=0,0,D3L103C23/D3L103C24)</f>
        <v>8.2796164168020571E-4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344.26612899022086</v>
      </c>
      <c r="J11" s="16" t="s">
        <v>23273</v>
      </c>
      <c r="K11" s="21">
        <f>IF(FLOW_THRU_100PCT="Y",1,INDEX(VariabilityMatrix,D3L104C1,D3L104C8))</f>
        <v>0.40262314166846025</v>
      </c>
      <c r="L11" s="16" t="s">
        <v>23243</v>
      </c>
      <c r="M11" s="15">
        <f>IF(D3L104C2&lt;&gt;0,D3L104C2*D3L104C4,D3L104C3*D3L104C4)</f>
        <v>138.60951042408212</v>
      </c>
      <c r="N11" s="16" t="s">
        <v>4251</v>
      </c>
      <c r="O11" s="32">
        <f>0.45*CHOOSE(MIN(D3L104C8,RUN_YEARS),B3L110C1,B3L125C1,B3L140C1,B3L155C1,B3L170C1)</f>
        <v>0.40963841140582541</v>
      </c>
      <c r="P11" s="16" t="s">
        <v>23244</v>
      </c>
      <c r="Q11" s="15">
        <f>D3L104C5*D3L104C6</f>
        <v>56.779779655860196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61674470.600000001</v>
      </c>
      <c r="V11" s="16" t="s">
        <v>23245</v>
      </c>
      <c r="W11" s="33">
        <f>IF(D3L104C9=0,0,D3L104C7/D3L104C9)</f>
        <v>9.2063667678827541E-7</v>
      </c>
      <c r="X11" s="16" t="s">
        <v>23246</v>
      </c>
      <c r="Y11" s="32">
        <f>IF(D3L104C5=0,0,D3L104C7/D3L104C5)</f>
        <v>0.40963841140582541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0.50066916949600893</v>
      </c>
      <c r="AL11" s="16" t="s">
        <v>23250</v>
      </c>
      <c r="AM11" s="15">
        <f>D3L104C5*D3L104C17</f>
        <v>69.397508468273585</v>
      </c>
      <c r="AN11" s="16" t="s">
        <v>23267</v>
      </c>
      <c r="AO11" s="15">
        <f>IF(D3L104C17=0,0,CHOOSE(MIN(D3L104C8,RUN_YEARS),A1L108C1,A1L108C6,A1L108C7,A1L108C8,A1L108C9))</f>
        <v>24229.678</v>
      </c>
      <c r="AP11" s="16" t="s">
        <v>23251</v>
      </c>
      <c r="AQ11" s="33">
        <f>IF(D3L104C19=0,0,D3L104C18/D3L104C19)</f>
        <v>2.8641531459177288E-3</v>
      </c>
      <c r="AR11" s="16" t="s">
        <v>23252</v>
      </c>
      <c r="AS11" s="32">
        <f>IF(D3L104C5=0,0,D3L104C18/D3L104C5)</f>
        <v>0.50066916949600893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8.9692419098165665E-2</v>
      </c>
      <c r="BZ11" s="16" t="s">
        <v>23262</v>
      </c>
      <c r="CA11" s="15">
        <f>D3L104C5*D3L104C37</f>
        <v>12.432222299948336</v>
      </c>
      <c r="CB11" s="16" t="s">
        <v>23271</v>
      </c>
      <c r="CC11" s="15">
        <f>IF(D3L104C37=0,0,CHOOSE(MIN(D3L104C8,RUN_YEARS),B6L116C1,B6L117C1,B6L118C1,B6L119C1,B6L120C1))</f>
        <v>30588.923999999999</v>
      </c>
      <c r="CD11" s="16" t="s">
        <v>23263</v>
      </c>
      <c r="CE11" s="33">
        <f>IF(D3L104C39=0,0,D3L104C38/D3L104C39)</f>
        <v>4.0642888582639706E-4</v>
      </c>
      <c r="CF11" s="16" t="s">
        <v>23264</v>
      </c>
      <c r="CG11" s="32">
        <f>IF(D3L104C5=0,0,D3L104C38/D3L104C5)</f>
        <v>8.9692419098165665E-2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3.2670447364311232E-2</v>
      </c>
      <c r="J12" s="16" t="s">
        <v>23304</v>
      </c>
      <c r="K12" s="21">
        <f>IF(FLOW_THRU_100PCT="Y",1,INDEX(VariabilityMatrix,D3L105C1,D3L105C8))</f>
        <v>0.40262314166846025</v>
      </c>
      <c r="L12" s="16" t="s">
        <v>23274</v>
      </c>
      <c r="M12" s="15">
        <f>IF(D3L105C2&lt;&gt;0,D3L105C2*D3L105C4,D3L105C3*D3L105C4)</f>
        <v>1.3153878157533055E-2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1.3153878157533055E-2</v>
      </c>
      <c r="AX12" s="16" t="s">
        <v>23299</v>
      </c>
      <c r="AY12" s="15">
        <f>IF(D3L105C22=0,0,CHOOSE(MIN(D3L105C8,RUN_YEARS),A1L104C1,A1L104C6,A1L104C7,A1L104C8,A1L104C9))</f>
        <v>10702.945000000002</v>
      </c>
      <c r="AZ12" s="16" t="s">
        <v>23285</v>
      </c>
      <c r="BA12" s="33">
        <f>IF(D3L105C24=0,0,D3L105C23/D3L105C24)</f>
        <v>1.2289961461572542E-6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67.56716651089738</v>
      </c>
      <c r="J13" s="16" t="s">
        <v>23335</v>
      </c>
      <c r="K13" s="21">
        <f>IF(FLOW_THRU_100PCT="Y",1,INDEX(VariabilityMatrix,D3L106C1,D3L106C8))</f>
        <v>0.40262314166846025</v>
      </c>
      <c r="L13" s="16" t="s">
        <v>23305</v>
      </c>
      <c r="M13" s="15">
        <f>IF(D3L106C2&lt;&gt;0,D3L106C2*D3L106C4,D3L106C3*D3L106C4)</f>
        <v>27.20410485425348</v>
      </c>
      <c r="N13" s="16" t="s">
        <v>4251</v>
      </c>
      <c r="O13" s="32">
        <f>0.45*CHOOSE(MIN(D3L106C8,RUN_YEARS),B3L110C1,B3L125C1,B3L140C1,B3L155C1,B3L170C1)</f>
        <v>0.40963841140582541</v>
      </c>
      <c r="P13" s="16" t="s">
        <v>23306</v>
      </c>
      <c r="Q13" s="15">
        <f>D3L106C5*D3L106C6</f>
        <v>11.1438462962139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61674470.600000001</v>
      </c>
      <c r="V13" s="16" t="s">
        <v>23307</v>
      </c>
      <c r="W13" s="33">
        <f>IF(D3L106C9=0,0,D3L106C7/D3L106C9)</f>
        <v>1.8068815488484954E-7</v>
      </c>
      <c r="X13" s="16" t="s">
        <v>23308</v>
      </c>
      <c r="Y13" s="32">
        <f>IF(D3L106C5=0,0,D3L106C7/D3L106C5)</f>
        <v>0.40963841140582541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0.50066916949600893</v>
      </c>
      <c r="AL13" s="16" t="s">
        <v>23312</v>
      </c>
      <c r="AM13" s="15">
        <f>D3L106C5*D3L106C17</f>
        <v>13.620256584261435</v>
      </c>
      <c r="AN13" s="16" t="s">
        <v>23329</v>
      </c>
      <c r="AO13" s="15">
        <f>IF(D3L106C17=0,0,CHOOSE(MIN(D3L106C8,RUN_YEARS),A1L108C1,A1L108C6,A1L108C7,A1L108C8,A1L108C9))</f>
        <v>24229.678</v>
      </c>
      <c r="AP13" s="16" t="s">
        <v>23313</v>
      </c>
      <c r="AQ13" s="33">
        <f>IF(D3L106C19=0,0,D3L106C18/D3L106C19)</f>
        <v>5.621311428183831E-4</v>
      </c>
      <c r="AR13" s="16" t="s">
        <v>23314</v>
      </c>
      <c r="AS13" s="32">
        <f>IF(D3L106C5=0,0,D3L106C18/D3L106C5)</f>
        <v>0.50066916949600893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8.9692419098165665E-2</v>
      </c>
      <c r="BZ13" s="16" t="s">
        <v>23324</v>
      </c>
      <c r="CA13" s="15">
        <f>D3L106C5*D3L106C37</f>
        <v>2.4400019737781462</v>
      </c>
      <c r="CB13" s="16" t="s">
        <v>23333</v>
      </c>
      <c r="CC13" s="15">
        <f>IF(D3L106C37=0,0,CHOOSE(MIN(D3L106C8,RUN_YEARS),B6L116C1,B6L117C1,B6L118C1,B6L119C1,B6L120C1))</f>
        <v>30588.923999999999</v>
      </c>
      <c r="CD13" s="16" t="s">
        <v>23325</v>
      </c>
      <c r="CE13" s="33">
        <f>IF(D3L106C39=0,0,D3L106C38/D3L106C39)</f>
        <v>7.9767499300666686E-5</v>
      </c>
      <c r="CF13" s="16" t="s">
        <v>23326</v>
      </c>
      <c r="CG13" s="32">
        <f>IF(D3L106C5=0,0,D3L106C38/D3L106C5)</f>
        <v>8.9692419098165665E-2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6.412043971693278E-3</v>
      </c>
      <c r="J14" s="16" t="s">
        <v>23366</v>
      </c>
      <c r="K14" s="21">
        <f>IF(FLOW_THRU_100PCT="Y",1,INDEX(VariabilityMatrix,D3L107C1,D3L107C8))</f>
        <v>0.40262314166846025</v>
      </c>
      <c r="L14" s="16" t="s">
        <v>23336</v>
      </c>
      <c r="M14" s="15">
        <f>IF(D3L107C2&lt;&gt;0,D3L107C2*D3L107C4,D3L107C3*D3L107C4)</f>
        <v>2.5816372883994592E-3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2.5816372883994592E-3</v>
      </c>
      <c r="AX14" s="16" t="s">
        <v>23361</v>
      </c>
      <c r="AY14" s="15">
        <f>IF(D3L107C22=0,0,CHOOSE(MIN(D3L107C8,RUN_YEARS),A1L104C1,A1L104C6,A1L104C7,A1L104C8,A1L104C9))</f>
        <v>10702.945000000002</v>
      </c>
      <c r="AZ14" s="16" t="s">
        <v>23347</v>
      </c>
      <c r="BA14" s="33">
        <f>IF(D3L107C24=0,0,D3L107C23/D3L107C24)</f>
        <v>2.4120812434329605E-7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0.42892458391448107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0.40937675587222783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76420926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0.50034936828827847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27702.424999999999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9.02738758394937E-2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30625.56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0.42892458391448107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12009.927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0.40262314166846025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0.40963841140582541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61674470.600000001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0.50066916949600893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24229.678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8.9692419098165665E-2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30588.923999999999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1113.2460397814937</v>
      </c>
      <c r="J18" s="16" t="s">
        <v>23491</v>
      </c>
      <c r="K18" s="21">
        <f>IF(FLOW_THRU_100PCT="Y",1,INDEX(VariabilityMatrix,D3L111C1,D3L111C8))</f>
        <v>0.49602626595238136</v>
      </c>
      <c r="L18" s="16" t="s">
        <v>23461</v>
      </c>
      <c r="M18" s="15">
        <f>IF(D3L111C2&lt;&gt;0,D3L111C2*D3L111C4,D3L111C3*D3L111C4)</f>
        <v>552.19927619909049</v>
      </c>
      <c r="N18" s="16" t="s">
        <v>4251</v>
      </c>
      <c r="O18" s="32">
        <f>0.45*CHOOSE(MIN(D3L111C8,RUN_YEARS),B3L110C1,B3L125C1,B3L140C1,B3L155C1,B3L170C1)</f>
        <v>0.40963841140582541</v>
      </c>
      <c r="P18" s="16" t="s">
        <v>23462</v>
      </c>
      <c r="Q18" s="15">
        <f>D3L111C5*D3L111C6</f>
        <v>226.20203428164206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61674470.600000001</v>
      </c>
      <c r="V18" s="16" t="s">
        <v>23463</v>
      </c>
      <c r="W18" s="33">
        <f>IF(D3L111C9=0,0,D3L111C7/D3L111C9)</f>
        <v>3.6676769509496536E-6</v>
      </c>
      <c r="X18" s="16" t="s">
        <v>23464</v>
      </c>
      <c r="Y18" s="32">
        <f>IF(D3L111C5=0,0,D3L111C7/D3L111C5)</f>
        <v>0.40963841140582541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0.50066916949600893</v>
      </c>
      <c r="AL18" s="16" t="s">
        <v>23468</v>
      </c>
      <c r="AM18" s="15">
        <f>D3L111C5*D3L111C17</f>
        <v>276.46915301089587</v>
      </c>
      <c r="AN18" s="16" t="s">
        <v>23485</v>
      </c>
      <c r="AO18" s="15">
        <f>IF(D3L111C17=0,0,CHOOSE(MIN(D3L111C8,RUN_YEARS),A1L108C1,A1L108C6,A1L108C7,A1L108C8,A1L108C9))</f>
        <v>24229.678</v>
      </c>
      <c r="AP18" s="16" t="s">
        <v>23469</v>
      </c>
      <c r="AQ18" s="33">
        <f>IF(D3L111C19=0,0,D3L111C18/D3L111C19)</f>
        <v>1.1410351925060493E-2</v>
      </c>
      <c r="AR18" s="16" t="s">
        <v>23470</v>
      </c>
      <c r="AS18" s="32">
        <f>IF(D3L111C5=0,0,D3L111C18/D3L111C5)</f>
        <v>0.50066916949600893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8.9692419098165665E-2</v>
      </c>
      <c r="BZ18" s="16" t="s">
        <v>23480</v>
      </c>
      <c r="CA18" s="15">
        <f>D3L111C5*D3L111C37</f>
        <v>49.528088906552561</v>
      </c>
      <c r="CB18" s="16" t="s">
        <v>23489</v>
      </c>
      <c r="CC18" s="15">
        <f>IF(D3L111C37=0,0,CHOOSE(MIN(D3L111C8,RUN_YEARS),B6L116C1,B6L117C1,B6L118C1,B6L119C1,B6L120C1))</f>
        <v>30588.923999999999</v>
      </c>
      <c r="CD18" s="16" t="s">
        <v>23481</v>
      </c>
      <c r="CE18" s="33">
        <f>IF(D3L111C39=0,0,D3L111C38/D3L111C39)</f>
        <v>1.6191510661359831E-3</v>
      </c>
      <c r="CF18" s="16" t="s">
        <v>23482</v>
      </c>
      <c r="CG18" s="32">
        <f>IF(D3L111C5=0,0,D3L111C38/D3L111C5)</f>
        <v>8.9692419098165665E-2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0.1056457289390858</v>
      </c>
      <c r="J19" s="16" t="s">
        <v>23523</v>
      </c>
      <c r="K19" s="21">
        <f>IF(FLOW_THRU_100PCT="Y",1,INDEX(VariabilityMatrix,D3L112C1,D3L112C8))</f>
        <v>0.18685333051376601</v>
      </c>
      <c r="L19" s="16" t="s">
        <v>23493</v>
      </c>
      <c r="M19" s="15">
        <f>IF(D3L112C2&lt;&gt;0,D3L112C2*D3L112C4,D3L112C3*D3L112C4)</f>
        <v>1.9740256306822735E-2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1.9740256306822735E-2</v>
      </c>
      <c r="AX19" s="16" t="s">
        <v>23518</v>
      </c>
      <c r="AY19" s="15">
        <f>IF(D3L112C22=0,0,CHOOSE(MIN(D3L112C8,RUN_YEARS),A1L104C1,A1L104C6,A1L104C7,A1L104C8,A1L104C9))</f>
        <v>10702.945000000002</v>
      </c>
      <c r="AZ19" s="16" t="s">
        <v>23504</v>
      </c>
      <c r="BA19" s="33">
        <f>IF(D3L112C24=0,0,D3L112C23/D3L112C24)</f>
        <v>1.8443761326273032E-6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569.95836443056805</v>
      </c>
      <c r="J20" s="16" t="s">
        <v>23555</v>
      </c>
      <c r="K20" s="21">
        <f>IF(FLOW_THRU_100PCT="Y",1,INDEX(VariabilityMatrix,D3L113C1,D3L113C8))</f>
        <v>0.49602626595238136</v>
      </c>
      <c r="L20" s="16" t="s">
        <v>23525</v>
      </c>
      <c r="M20" s="15">
        <f>IF(D3L113C2&lt;&gt;0,D3L113C2*D3L113C4,D3L113C3*D3L113C4)</f>
        <v>282.71431925682123</v>
      </c>
      <c r="N20" s="16" t="s">
        <v>4251</v>
      </c>
      <c r="O20" s="32">
        <f>0.45*CHOOSE(MIN(D3L113C8,RUN_YEARS),B3L110C1,B3L125C1,B3L140C1,B3L155C1,B3L170C1)</f>
        <v>0.40963841140582541</v>
      </c>
      <c r="P20" s="16" t="s">
        <v>23526</v>
      </c>
      <c r="Q20" s="15">
        <f>D3L113C5*D3L113C6</f>
        <v>115.8106446220436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61674470.600000001</v>
      </c>
      <c r="V20" s="16" t="s">
        <v>23527</v>
      </c>
      <c r="W20" s="33">
        <f>IF(D3L113C9=0,0,D3L113C7/D3L113C9)</f>
        <v>1.8777728206724744E-6</v>
      </c>
      <c r="X20" s="16" t="s">
        <v>23528</v>
      </c>
      <c r="Y20" s="32">
        <f>IF(D3L113C5=0,0,D3L113C7/D3L113C5)</f>
        <v>0.40963841140582541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0.50066916949600893</v>
      </c>
      <c r="AL20" s="16" t="s">
        <v>23532</v>
      </c>
      <c r="AM20" s="15">
        <f>D3L113C5*D3L113C17</f>
        <v>141.5463434269422</v>
      </c>
      <c r="AN20" s="16" t="s">
        <v>23549</v>
      </c>
      <c r="AO20" s="15">
        <f>IF(D3L113C17=0,0,CHOOSE(MIN(D3L113C8,RUN_YEARS),A1L108C1,A1L108C6,A1L108C7,A1L108C8,A1L108C9))</f>
        <v>24229.678</v>
      </c>
      <c r="AP20" s="16" t="s">
        <v>23533</v>
      </c>
      <c r="AQ20" s="33">
        <f>IF(D3L113C19=0,0,D3L113C18/D3L113C19)</f>
        <v>5.8418582131773361E-3</v>
      </c>
      <c r="AR20" s="16" t="s">
        <v>23534</v>
      </c>
      <c r="AS20" s="32">
        <f>IF(D3L113C5=0,0,D3L113C18/D3L113C5)</f>
        <v>0.50066916949600893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8.9692419098165665E-2</v>
      </c>
      <c r="BZ20" s="16" t="s">
        <v>23544</v>
      </c>
      <c r="CA20" s="15">
        <f>D3L113C5*D3L113C37</f>
        <v>25.357331207835418</v>
      </c>
      <c r="CB20" s="16" t="s">
        <v>23553</v>
      </c>
      <c r="CC20" s="15">
        <f>IF(D3L113C37=0,0,CHOOSE(MIN(D3L113C8,RUN_YEARS),B6L116C1,B6L117C1,B6L118C1,B6L119C1,B6L120C1))</f>
        <v>30588.923999999999</v>
      </c>
      <c r="CD20" s="16" t="s">
        <v>23545</v>
      </c>
      <c r="CE20" s="33">
        <f>IF(D3L113C39=0,0,D3L113C38/D3L113C39)</f>
        <v>8.2897100950119786E-4</v>
      </c>
      <c r="CF20" s="16" t="s">
        <v>23546</v>
      </c>
      <c r="CG20" s="32">
        <f>IF(D3L113C5=0,0,D3L113C38/D3L113C5)</f>
        <v>8.9692419098165665E-2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494.16918519017315</v>
      </c>
      <c r="J21" s="16" t="s">
        <v>23587</v>
      </c>
      <c r="K21" s="21">
        <f>IF(FLOW_THRU_100PCT="Y",1,INDEX(VariabilityMatrix,D3L114C1,D3L114C8))</f>
        <v>0.40262314166846025</v>
      </c>
      <c r="L21" s="16" t="s">
        <v>23557</v>
      </c>
      <c r="M21" s="15">
        <f>IF(D3L114C2&lt;&gt;0,D3L114C2*D3L114C4,D3L114C3*D3L114C4)</f>
        <v>198.96394985701065</v>
      </c>
      <c r="N21" s="16" t="s">
        <v>4251</v>
      </c>
      <c r="O21" s="32">
        <f>0.45*CHOOSE(MIN(D3L114C8,RUN_YEARS),B3L110C1,B3L125C1,B3L140C1,B3L155C1,B3L170C1)</f>
        <v>0.40963841140582541</v>
      </c>
      <c r="P21" s="16" t="s">
        <v>23558</v>
      </c>
      <c r="Q21" s="15">
        <f>D3L114C5*D3L114C6</f>
        <v>81.503276346454143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61674470.600000001</v>
      </c>
      <c r="V21" s="16" t="s">
        <v>23559</v>
      </c>
      <c r="W21" s="33">
        <f>IF(D3L114C9=0,0,D3L114C7/D3L114C9)</f>
        <v>1.3215075144310058E-6</v>
      </c>
      <c r="X21" s="16" t="s">
        <v>23560</v>
      </c>
      <c r="Y21" s="32">
        <f>IF(D3L114C5=0,0,D3L114C7/D3L114C5)</f>
        <v>0.40963841140582541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0.50066916949600893</v>
      </c>
      <c r="AL21" s="16" t="s">
        <v>23564</v>
      </c>
      <c r="AM21" s="15">
        <f>D3L114C5*D3L114C17</f>
        <v>99.615115534555088</v>
      </c>
      <c r="AN21" s="16" t="s">
        <v>23581</v>
      </c>
      <c r="AO21" s="15">
        <f>IF(D3L114C17=0,0,CHOOSE(MIN(D3L114C8,RUN_YEARS),A1L108C1,A1L108C6,A1L108C7,A1L108C8,A1L108C9))</f>
        <v>24229.678</v>
      </c>
      <c r="AP21" s="16" t="s">
        <v>23565</v>
      </c>
      <c r="AQ21" s="33">
        <f>IF(D3L114C19=0,0,D3L114C18/D3L114C19)</f>
        <v>4.1112851575887677E-3</v>
      </c>
      <c r="AR21" s="16" t="s">
        <v>23566</v>
      </c>
      <c r="AS21" s="32">
        <f>IF(D3L114C5=0,0,D3L114C18/D3L114C5)</f>
        <v>0.50066916949600893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8.9692419098165665E-2</v>
      </c>
      <c r="BZ21" s="16" t="s">
        <v>23576</v>
      </c>
      <c r="CA21" s="15">
        <f>D3L114C5*D3L114C37</f>
        <v>17.845557976001416</v>
      </c>
      <c r="CB21" s="16" t="s">
        <v>23585</v>
      </c>
      <c r="CC21" s="15">
        <f>IF(D3L114C37=0,0,CHOOSE(MIN(D3L114C8,RUN_YEARS),B6L116C1,B6L117C1,B6L118C1,B6L119C1,B6L120C1))</f>
        <v>30588.923999999999</v>
      </c>
      <c r="CD21" s="16" t="s">
        <v>23577</v>
      </c>
      <c r="CE21" s="33">
        <f>IF(D3L114C39=0,0,D3L114C38/D3L114C39)</f>
        <v>5.8339933683190087E-4</v>
      </c>
      <c r="CF21" s="16" t="s">
        <v>23578</v>
      </c>
      <c r="CG21" s="32">
        <f>IF(D3L114C5=0,0,D3L114C38/D3L114C5)</f>
        <v>8.9692419098165652E-2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4.6896069622575989E-2</v>
      </c>
      <c r="J22" s="16" t="s">
        <v>23618</v>
      </c>
      <c r="K22" s="21">
        <f>IF(FLOW_THRU_100PCT="Y",1,INDEX(VariabilityMatrix,D3L115C1,D3L115C8))</f>
        <v>0.40262314166846025</v>
      </c>
      <c r="L22" s="16" t="s">
        <v>23588</v>
      </c>
      <c r="M22" s="15">
        <f>IF(D3L115C2&lt;&gt;0,D3L115C2*D3L115C4,D3L115C3*D3L115C4)</f>
        <v>1.8881442883344389E-2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1.8881442883344389E-2</v>
      </c>
      <c r="AX22" s="16" t="s">
        <v>23613</v>
      </c>
      <c r="AY22" s="15">
        <f>IF(D3L115C22=0,0,CHOOSE(MIN(D3L115C8,RUN_YEARS),A1L104C1,A1L104C6,A1L104C7,A1L104C8,A1L104C9))</f>
        <v>10702.945000000002</v>
      </c>
      <c r="AZ22" s="16" t="s">
        <v>23599</v>
      </c>
      <c r="BA22" s="33">
        <f>IF(D3L115C24=0,0,D3L115C23/D3L115C24)</f>
        <v>1.7641352808357312E-6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4.504367477074374</v>
      </c>
      <c r="J23" s="16" t="s">
        <v>23649</v>
      </c>
      <c r="K23" s="21">
        <f>IF(FLOW_THRU_100PCT="Y",1,INDEX(VariabilityMatrix,D3L116C1,D3L116C8))</f>
        <v>0.42892458391448107</v>
      </c>
      <c r="L23" s="16" t="s">
        <v>23619</v>
      </c>
      <c r="M23" s="15">
        <f>IF(D3L116C2&lt;&gt;0,D3L116C2*D3L116C4,D3L116C3*D3L116C4)</f>
        <v>1.9320339459020468</v>
      </c>
      <c r="N23" s="16" t="s">
        <v>4251</v>
      </c>
      <c r="O23" s="32">
        <f>0.45*CHOOSE(MIN(D3L116C8,RUN_YEARS),B3L110C1,B3L125C1,B3L140C1,B3L155C1,B3L170C1)</f>
        <v>0.40937675587222783</v>
      </c>
      <c r="P23" s="16" t="s">
        <v>23620</v>
      </c>
      <c r="Q23" s="15">
        <f>D3L116C5*D3L116C6</f>
        <v>0.79092978900839928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76420926</v>
      </c>
      <c r="V23" s="16" t="s">
        <v>23621</v>
      </c>
      <c r="W23" s="33">
        <f>IF(D3L116C9=0,0,D3L116C7/D3L116C9)</f>
        <v>1.0349649374942137E-8</v>
      </c>
      <c r="X23" s="16" t="s">
        <v>23622</v>
      </c>
      <c r="Y23" s="32">
        <f>IF(D3L116C5=0,0,D3L116C7/D3L116C5)</f>
        <v>0.40937675587222783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0.50034936828827847</v>
      </c>
      <c r="AL23" s="16" t="s">
        <v>23626</v>
      </c>
      <c r="AM23" s="15">
        <f>D3L116C5*D3L116C17</f>
        <v>0.96669196434359905</v>
      </c>
      <c r="AN23" s="16" t="s">
        <v>23643</v>
      </c>
      <c r="AO23" s="15">
        <f>IF(D3L116C17=0,0,CHOOSE(MIN(D3L116C8,RUN_YEARS),A1L108C1,A1L108C6,A1L108C7,A1L108C8,A1L108C9))</f>
        <v>27702.424999999999</v>
      </c>
      <c r="AP23" s="16" t="s">
        <v>23627</v>
      </c>
      <c r="AQ23" s="33">
        <f>IF(D3L116C19=0,0,D3L116C18/D3L116C19)</f>
        <v>3.4895571934355897E-5</v>
      </c>
      <c r="AR23" s="16" t="s">
        <v>23628</v>
      </c>
      <c r="AS23" s="32">
        <f>IF(D3L116C5=0,0,D3L116C18/D3L116C5)</f>
        <v>0.50034936828827847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9.02738758394937E-2</v>
      </c>
      <c r="BZ23" s="16" t="s">
        <v>23638</v>
      </c>
      <c r="CA23" s="15">
        <f>D3L116C5*D3L116C37</f>
        <v>0.17441219255004847</v>
      </c>
      <c r="CB23" s="16" t="s">
        <v>23647</v>
      </c>
      <c r="CC23" s="15">
        <f>IF(D3L116C37=0,0,CHOOSE(MIN(D3L116C8,RUN_YEARS),B6L116C1,B6L117C1,B6L118C1,B6L119C1,B6L120C1))</f>
        <v>30625.56</v>
      </c>
      <c r="CD23" s="16" t="s">
        <v>23639</v>
      </c>
      <c r="CE23" s="33">
        <f>IF(D3L116C39=0,0,D3L116C38/D3L116C39)</f>
        <v>5.6949878647132811E-6</v>
      </c>
      <c r="CF23" s="16" t="s">
        <v>23640</v>
      </c>
      <c r="CG23" s="32">
        <f>IF(D3L116C5=0,0,D3L116C38/D3L116C5)</f>
        <v>9.02738758394937E-2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4.2745913169242957E-4</v>
      </c>
      <c r="J24" s="16" t="s">
        <v>23680</v>
      </c>
      <c r="K24" s="21">
        <f>IF(FLOW_THRU_100PCT="Y",1,INDEX(VariabilityMatrix,D3L117C1,D3L117C8))</f>
        <v>0.42892458391448107</v>
      </c>
      <c r="L24" s="16" t="s">
        <v>23650</v>
      </c>
      <c r="M24" s="15">
        <f>IF(D3L117C2&lt;&gt;0,D3L117C2*D3L117C4,D3L117C3*D3L117C4)</f>
        <v>1.8334773020162073E-4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1.8334773020162073E-4</v>
      </c>
      <c r="AX24" s="16" t="s">
        <v>23675</v>
      </c>
      <c r="AY24" s="15">
        <f>IF(D3L117C22=0,0,CHOOSE(MIN(D3L117C8,RUN_YEARS),A1L104C1,A1L104C6,A1L104C7,A1L104C8,A1L104C9))</f>
        <v>12009.927</v>
      </c>
      <c r="AZ24" s="16" t="s">
        <v>23661</v>
      </c>
      <c r="BA24" s="33">
        <f>IF(D3L117C24=0,0,D3L117C23/D3L117C24)</f>
        <v>1.5266348430062957E-8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0.42892458391448107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0.40937675587222783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76420926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0.50034936828827847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27702.424999999999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9.02738758394937E-2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30625.56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0.42892458391448107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12009.927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0.42892458391448107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0.40937675587222783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76420926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0.50034936828827847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27702.424999999999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9.02738758394937E-2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30625.56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0.42892458391448107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12009.927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0.42892458391448107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0.40937675587222783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76420926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0.50034936828827847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27702.424999999999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9.02738758394937E-2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30625.56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0.42892458391448107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12009.927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0.42892458391448107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0.40937675587222783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76420926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0.50034936828827847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27702.424999999999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9.02738758394937E-2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30625.56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0.42892458391448107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12009.927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0.42892458391448107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0.40937675587222783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76420926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0.50034936828827847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27702.424999999999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9.02738758394937E-2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30625.56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0.42892458391448107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12009.927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93.354576944644805</v>
      </c>
      <c r="J35" s="16" t="s">
        <v>24021</v>
      </c>
      <c r="K35" s="21">
        <f>IF(FLOW_THRU_100PCT="Y",1,D3L101C4)</f>
        <v>0.50495983332287409</v>
      </c>
      <c r="L35" s="16" t="s">
        <v>23991</v>
      </c>
      <c r="M35" s="15">
        <f>IF(D3L128C2&lt;&gt;0,D3L128C2*D3L128C4,D3L128C3*D3L128C4)</f>
        <v>47.140311613895264</v>
      </c>
      <c r="N35" s="16" t="s">
        <v>4251</v>
      </c>
      <c r="O35" s="32">
        <f>0.45*CHOOSE(MIN(D3L128C8,RUN_YEARS),B3L110C1,B3L125C1,B3L140C1,B3L155C1,B3L170C1)</f>
        <v>0.40937675587222783</v>
      </c>
      <c r="P35" s="16" t="s">
        <v>23992</v>
      </c>
      <c r="Q35" s="15">
        <f>D3L128C5*D3L128C6</f>
        <v>19.298147839302349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76420926</v>
      </c>
      <c r="V35" s="16" t="s">
        <v>23993</v>
      </c>
      <c r="W35" s="33">
        <f>IF(D3L128C9=0,0,D3L128C7/D3L128C9)</f>
        <v>2.5252439154299633E-7</v>
      </c>
      <c r="X35" s="16" t="s">
        <v>23994</v>
      </c>
      <c r="Y35" s="32">
        <f>IF(D3L128C5=0,0,D3L128C7/D3L128C5)</f>
        <v>0.40937675587222783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0.50034936828827847</v>
      </c>
      <c r="AL35" s="16" t="s">
        <v>23998</v>
      </c>
      <c r="AM35" s="15">
        <f>D3L128C5*D3L128C17</f>
        <v>23.586625136925093</v>
      </c>
      <c r="AN35" s="16" t="s">
        <v>24015</v>
      </c>
      <c r="AO35" s="15">
        <f>IF(D3L128C17=0,0,CHOOSE(MIN(D3L128C8,RUN_YEARS),A1L108C1,A1L108C6,A1L108C7,A1L108C8,A1L108C9))</f>
        <v>27702.424999999999</v>
      </c>
      <c r="AP35" s="16" t="s">
        <v>23999</v>
      </c>
      <c r="AQ35" s="33">
        <f>IF(D3L128C19=0,0,D3L128C18/D3L128C19)</f>
        <v>8.5142817413728564E-4</v>
      </c>
      <c r="AR35" s="16" t="s">
        <v>24000</v>
      </c>
      <c r="AS35" s="32">
        <f>IF(D3L128C5=0,0,D3L128C18/D3L128C5)</f>
        <v>0.50034936828827847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9.02738758394937E-2</v>
      </c>
      <c r="BZ35" s="16" t="s">
        <v>24010</v>
      </c>
      <c r="CA35" s="15">
        <f>D3L128C5*D3L128C37</f>
        <v>4.2555386376678239</v>
      </c>
      <c r="CB35" s="16" t="s">
        <v>24019</v>
      </c>
      <c r="CC35" s="15">
        <f>IF(D3L128C37=0,0,CHOOSE(MIN(D3L128C8,RUN_YEARS),B6L116C1,B6L117C1,B6L118C1,B6L119C1,B6L120C1))</f>
        <v>30625.56</v>
      </c>
      <c r="CD35" s="16" t="s">
        <v>24011</v>
      </c>
      <c r="CE35" s="33">
        <f>IF(D3L128C39=0,0,D3L128C38/D3L128C39)</f>
        <v>1.3895382280904655E-4</v>
      </c>
      <c r="CF35" s="16" t="s">
        <v>24012</v>
      </c>
      <c r="CG35" s="32">
        <f>IF(D3L128C5=0,0,D3L128C38/D3L128C5)</f>
        <v>9.02738758394937E-2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11.104486082895853</v>
      </c>
      <c r="J36" s="16" t="s">
        <v>24052</v>
      </c>
      <c r="K36" s="21">
        <f>IF(FLOW_THRU_100PCT="Y",1,INDEX(VariabilityMatrix,D3L129C1,D3L129C8))</f>
        <v>0.40262314166846025</v>
      </c>
      <c r="L36" s="16" t="s">
        <v>24022</v>
      </c>
      <c r="M36" s="15">
        <f>IF(D3L129C2&lt;&gt;0,D3L129C2*D3L129C4,D3L129C3*D3L129C4)</f>
        <v>4.4709230733092227</v>
      </c>
      <c r="N36" s="16" t="s">
        <v>4251</v>
      </c>
      <c r="O36" s="32">
        <f>0.45*CHOOSE(MIN(D3L129C8,RUN_YEARS),B3L110C1,B3L125C1,B3L140C1,B3L155C1,B3L170C1)</f>
        <v>0.40963841140582541</v>
      </c>
      <c r="P36" s="16" t="s">
        <v>24023</v>
      </c>
      <c r="Q36" s="15">
        <f>D3L129C5*D3L129C6</f>
        <v>1.8314618252680406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61674470.600000001</v>
      </c>
      <c r="V36" s="16" t="s">
        <v>24024</v>
      </c>
      <c r="W36" s="33">
        <f>IF(D3L129C9=0,0,D3L129C7/D3L129C9)</f>
        <v>2.9695622961180969E-8</v>
      </c>
      <c r="X36" s="16" t="s">
        <v>24025</v>
      </c>
      <c r="Y36" s="32">
        <f>IF(D3L129C5=0,0,D3L129C7/D3L129C5)</f>
        <v>0.40963841140582541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0.50066916949600893</v>
      </c>
      <c r="AL36" s="16" t="s">
        <v>24029</v>
      </c>
      <c r="AM36" s="15">
        <f>D3L129C5*D3L129C17</f>
        <v>2.2384533419942723</v>
      </c>
      <c r="AN36" s="16" t="s">
        <v>24046</v>
      </c>
      <c r="AO36" s="15">
        <f>IF(D3L129C17=0,0,CHOOSE(MIN(D3L129C8,RUN_YEARS),A1L108C1,A1L108C6,A1L108C7,A1L108C8,A1L108C9))</f>
        <v>24229.678</v>
      </c>
      <c r="AP36" s="16" t="s">
        <v>24030</v>
      </c>
      <c r="AQ36" s="33">
        <f>IF(D3L129C19=0,0,D3L129C18/D3L129C19)</f>
        <v>9.2384774655043794E-5</v>
      </c>
      <c r="AR36" s="16" t="s">
        <v>24031</v>
      </c>
      <c r="AS36" s="32">
        <f>IF(D3L129C5=0,0,D3L129C18/D3L129C5)</f>
        <v>0.50066916949600893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8.9692419098165665E-2</v>
      </c>
      <c r="BZ36" s="16" t="s">
        <v>24041</v>
      </c>
      <c r="CA36" s="15">
        <f>D3L129C5*D3L129C37</f>
        <v>0.40100790604690967</v>
      </c>
      <c r="CB36" s="16" t="s">
        <v>24050</v>
      </c>
      <c r="CC36" s="15">
        <f>IF(D3L129C37=0,0,CHOOSE(MIN(D3L129C8,RUN_YEARS),B6L116C1,B6L117C1,B6L118C1,B6L119C1,B6L120C1))</f>
        <v>30588.923999999999</v>
      </c>
      <c r="CD36" s="16" t="s">
        <v>24042</v>
      </c>
      <c r="CE36" s="33">
        <f>IF(D3L129C39=0,0,D3L129C38/D3L129C39)</f>
        <v>1.3109578684327363E-5</v>
      </c>
      <c r="CF36" s="16" t="s">
        <v>24043</v>
      </c>
      <c r="CG36" s="32">
        <f>IF(D3L129C5=0,0,D3L129C38/D3L129C5)</f>
        <v>8.9692419098165665E-2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29.301785471148968</v>
      </c>
      <c r="J37" s="16" t="s">
        <v>24083</v>
      </c>
      <c r="K37" s="21">
        <f>IF(FLOW_THRU_100PCT="Y",1,INDEX(VariabilityMatrix,D3L130C1,D3L130C8))</f>
        <v>0.40783523378507236</v>
      </c>
      <c r="L37" s="16" t="s">
        <v>24053</v>
      </c>
      <c r="M37" s="15">
        <f>IF(D3L130C2&lt;&gt;0,D3L130C2*D3L130C4,D3L130C3*D3L130C4)</f>
        <v>11.950300527946077</v>
      </c>
      <c r="N37" s="16" t="s">
        <v>4251</v>
      </c>
      <c r="O37" s="32">
        <f>0.45*CHOOSE(MIN(D3L130C8,RUN_YEARS),B3L110C1,B3L125C1,B3L140C1,B3L155C1,B3L170C1)</f>
        <v>0.40960279588737247</v>
      </c>
      <c r="P37" s="16" t="s">
        <v>24054</v>
      </c>
      <c r="Q37" s="15">
        <f>D3L130C5*D3L130C6</f>
        <v>4.8948765079410563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69514916</v>
      </c>
      <c r="V37" s="16" t="s">
        <v>24055</v>
      </c>
      <c r="W37" s="33">
        <f>IF(D3L130C9=0,0,D3L130C7/D3L130C9)</f>
        <v>7.0414765486317449E-8</v>
      </c>
      <c r="X37" s="16" t="s">
        <v>24056</v>
      </c>
      <c r="Y37" s="32">
        <f>IF(D3L130C5=0,0,D3L130C7/D3L130C5)</f>
        <v>0.40960279588737247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0.50062563941789973</v>
      </c>
      <c r="AL37" s="16" t="s">
        <v>24060</v>
      </c>
      <c r="AM37" s="15">
        <f>D3L130C5*D3L130C17</f>
        <v>5.9826268430390694</v>
      </c>
      <c r="AN37" s="16" t="s">
        <v>24077</v>
      </c>
      <c r="AO37" s="15">
        <f>IF(D3L130C17=0,0,CHOOSE(MIN(D3L130C8,RUN_YEARS),A1L108C1,A1L108C6,A1L108C7,A1L108C8,A1L108C9))</f>
        <v>27697.973666666669</v>
      </c>
      <c r="AP37" s="16" t="s">
        <v>24061</v>
      </c>
      <c r="AQ37" s="33">
        <f>IF(D3L130C19=0,0,D3L130C18/D3L130C19)</f>
        <v>2.1599510906600744E-4</v>
      </c>
      <c r="AR37" s="16" t="s">
        <v>24062</v>
      </c>
      <c r="AS37" s="32">
        <f>IF(D3L130C5=0,0,D3L130C18/D3L130C5)</f>
        <v>0.50062563941789973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8.9771564694727801E-2</v>
      </c>
      <c r="BZ37" s="16" t="s">
        <v>24072</v>
      </c>
      <c r="CA37" s="15">
        <f>D3L130C5*D3L130C37</f>
        <v>1.072797176965951</v>
      </c>
      <c r="CB37" s="16" t="s">
        <v>24081</v>
      </c>
      <c r="CC37" s="15">
        <f>IF(D3L130C37=0,0,CHOOSE(MIN(D3L130C8,RUN_YEARS),B6L116C1,B6L117C1,B6L118C1,B6L119C1,B6L120C1))</f>
        <v>32557.040000000001</v>
      </c>
      <c r="CD37" s="16" t="s">
        <v>24073</v>
      </c>
      <c r="CE37" s="33">
        <f>IF(D3L130C39=0,0,D3L130C38/D3L130C39)</f>
        <v>3.2951311819684802E-5</v>
      </c>
      <c r="CF37" s="16" t="s">
        <v>24074</v>
      </c>
      <c r="CG37" s="32">
        <f>IF(D3L130C5=0,0,D3L130C38/D3L130C5)</f>
        <v>8.9771564694727801E-2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8.8592386396925994E-3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7.6189452301356356E-3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7.6189452301356356E-3</v>
      </c>
      <c r="AX38" s="16" t="s">
        <v>24109</v>
      </c>
      <c r="AY38" s="15">
        <f>IF(D3L131C22=0,0,CHOOSE(MIN(D3L131C8,RUN_YEARS),A1L104C1,A1L104C6,A1L104C7,A1L104C8,A1L104C9))</f>
        <v>12009.927</v>
      </c>
      <c r="AZ38" s="16" t="s">
        <v>24095</v>
      </c>
      <c r="BA38" s="33">
        <f>IF(D3L131C24=0,0,D3L131C23/D3L131C24)</f>
        <v>6.3438730561273487E-7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1.0538025600807246E-3</v>
      </c>
      <c r="J39" s="16" t="s">
        <v>24144</v>
      </c>
      <c r="K39" s="21">
        <f>IF(FLOW_THRU_100PCT="Y",1,INDEX(VariabilityMatrix,D3L132C1,D3L132C8))</f>
        <v>0.40262314166846025</v>
      </c>
      <c r="L39" s="16" t="s">
        <v>24114</v>
      </c>
      <c r="M39" s="15">
        <f>IF(D3L132C2&lt;&gt;0,D3L132C2*D3L132C4,D3L132C3*D3L132C4)</f>
        <v>4.242852974379677E-4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4.242852974379677E-4</v>
      </c>
      <c r="AX39" s="16" t="s">
        <v>24139</v>
      </c>
      <c r="AY39" s="15">
        <f>IF(D3L132C22=0,0,CHOOSE(MIN(D3L132C8,RUN_YEARS),A1L104C1,A1L104C6,A1L104C7,A1L104C8,A1L104C9))</f>
        <v>10702.945000000002</v>
      </c>
      <c r="AZ39" s="16" t="s">
        <v>24125</v>
      </c>
      <c r="BA39" s="33">
        <f>IF(D3L132C24=0,0,D3L132C23/D3L132C24)</f>
        <v>3.9641920745922511E-8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2.7807046912323606E-3</v>
      </c>
      <c r="J40" s="16" t="s">
        <v>24175</v>
      </c>
      <c r="K40" s="21">
        <f>IF(FLOW_THRU_100PCT="Y",1,INDEX(VariabilityMatrix,D3L133C1,D3L133C8))</f>
        <v>0.40783523378507236</v>
      </c>
      <c r="L40" s="16" t="s">
        <v>24145</v>
      </c>
      <c r="M40" s="15">
        <f>IF(D3L133C2&lt;&gt;0,D3L133C2*D3L133C4,D3L133C3*D3L133C4)</f>
        <v>1.1340693478359971E-3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1.1340693478359971E-3</v>
      </c>
      <c r="AX40" s="16" t="s">
        <v>24170</v>
      </c>
      <c r="AY40" s="15">
        <f>IF(D3L133C22=0,0,CHOOSE(MIN(D3L133C8,RUN_YEARS),A1L104C1,A1L104C6,A1L104C7,A1L104C8,A1L104C9))</f>
        <v>11910.984000000002</v>
      </c>
      <c r="AZ40" s="16" t="s">
        <v>24156</v>
      </c>
      <c r="BA40" s="33">
        <f>IF(D3L133C24=0,0,D3L133C23/D3L133C24)</f>
        <v>9.5212062062714285E-8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4540.0408761954614</v>
      </c>
      <c r="J41" s="16" t="s">
        <v>24206</v>
      </c>
      <c r="K41" s="21">
        <f>IF(FLOW_THRU_100PCT="Y",1,INDEX(VariabilityMatrix,D3L134C1,D3L134C8))</f>
        <v>0.50495983332287409</v>
      </c>
      <c r="L41" s="16" t="s">
        <v>24176</v>
      </c>
      <c r="M41" s="15">
        <f>IF(D3L134C2&lt;&gt;0,D3L134C2*D3L134C4,D3L134C3*D3L134C4)</f>
        <v>2292.5382841226956</v>
      </c>
      <c r="N41" s="16" t="s">
        <v>4251</v>
      </c>
      <c r="O41" s="32">
        <f>0.45*CHOOSE(MIN(D3L134C8,RUN_YEARS),B3L110C1,B3L125C1,B3L140C1,B3L155C1,B3L170C1)</f>
        <v>0.40960279588737247</v>
      </c>
      <c r="P41" s="16" t="s">
        <v>24177</v>
      </c>
      <c r="Q41" s="15">
        <f>D3L134C5*D3L134C6</f>
        <v>939.03009085549559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69514916</v>
      </c>
      <c r="V41" s="16" t="s">
        <v>24178</v>
      </c>
      <c r="W41" s="33">
        <f>IF(D3L134C9=0,0,D3L134C7/D3L134C9)</f>
        <v>1.3508325189596656E-5</v>
      </c>
      <c r="X41" s="16" t="s">
        <v>24179</v>
      </c>
      <c r="Y41" s="32">
        <f>IF(D3L134C5=0,0,D3L134C7/D3L134C5)</f>
        <v>0.40960279588737247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0.50062563941789973</v>
      </c>
      <c r="AL41" s="16" t="s">
        <v>24183</v>
      </c>
      <c r="AM41" s="15">
        <f>D3L134C5*D3L134C17</f>
        <v>1147.7034443789391</v>
      </c>
      <c r="AN41" s="16" t="s">
        <v>24200</v>
      </c>
      <c r="AO41" s="15">
        <f>IF(D3L134C17=0,0,CHOOSE(MIN(D3L134C8,RUN_YEARS),A1L108C1,A1L108C6,A1L108C7,A1L108C8,A1L108C9))</f>
        <v>27697.973666666669</v>
      </c>
      <c r="AP41" s="16" t="s">
        <v>24184</v>
      </c>
      <c r="AQ41" s="33">
        <f>IF(D3L134C19=0,0,D3L134C18/D3L134C19)</f>
        <v>4.1436368529736575E-2</v>
      </c>
      <c r="AR41" s="16" t="s">
        <v>24185</v>
      </c>
      <c r="AS41" s="32">
        <f>IF(D3L134C5=0,0,D3L134C18/D3L134C5)</f>
        <v>0.50062563941789973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8.9771564694727801E-2</v>
      </c>
      <c r="BZ41" s="16" t="s">
        <v>24195</v>
      </c>
      <c r="CA41" s="15">
        <f>D3L134C5*D3L134C37</f>
        <v>205.80474888826083</v>
      </c>
      <c r="CB41" s="16" t="s">
        <v>24204</v>
      </c>
      <c r="CC41" s="15">
        <f>IF(D3L134C37=0,0,CHOOSE(MIN(D3L134C8,RUN_YEARS),B6L116C1,B6L117C1,B6L118C1,B6L119C1,B6L120C1))</f>
        <v>32557.040000000001</v>
      </c>
      <c r="CD41" s="16" t="s">
        <v>24196</v>
      </c>
      <c r="CE41" s="33">
        <f>IF(D3L134C39=0,0,D3L134C38/D3L134C39)</f>
        <v>6.3213593400462953E-3</v>
      </c>
      <c r="CF41" s="16" t="s">
        <v>24197</v>
      </c>
      <c r="CG41" s="32">
        <f>IF(D3L134C5=0,0,D3L134C38/D3L134C5)</f>
        <v>8.9771564694727801E-2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399.28041595351777</v>
      </c>
      <c r="J42" s="16" t="s">
        <v>24021</v>
      </c>
      <c r="K42" s="21">
        <f>IF(FLOW_THRU_100PCT="Y",1,D3L101C4)</f>
        <v>0.50495983332287409</v>
      </c>
      <c r="L42" s="16" t="s">
        <v>24208</v>
      </c>
      <c r="M42" s="15">
        <f>IF(D3L135C2&lt;&gt;0,D3L135C2*D3L135C4,D3L135C3*D3L135C4)</f>
        <v>201.62057228897618</v>
      </c>
      <c r="N42" s="16" t="s">
        <v>4251</v>
      </c>
      <c r="O42" s="32">
        <f>0.45*CHOOSE(MIN(D3L135C8,RUN_YEARS),B3L110C1,B3L125C1,B3L140C1,B3L155C1,B3L170C1)</f>
        <v>0.40960279588737247</v>
      </c>
      <c r="P42" s="16" t="s">
        <v>24209</v>
      </c>
      <c r="Q42" s="15">
        <f>D3L135C5*D3L135C6</f>
        <v>82.58435011797674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69514916</v>
      </c>
      <c r="V42" s="16" t="s">
        <v>24210</v>
      </c>
      <c r="W42" s="33">
        <f>IF(D3L135C9=0,0,D3L135C7/D3L135C9)</f>
        <v>1.1880090615081336E-6</v>
      </c>
      <c r="X42" s="16" t="s">
        <v>24211</v>
      </c>
      <c r="Y42" s="32">
        <f>IF(D3L135C5=0,0,D3L135C7/D3L135C5)</f>
        <v>0.40960279588737247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0.50062563941789973</v>
      </c>
      <c r="AL42" s="16" t="s">
        <v>24215</v>
      </c>
      <c r="AM42" s="15">
        <f>D3L135C5*D3L135C17</f>
        <v>100.93642792197157</v>
      </c>
      <c r="AN42" s="16" t="s">
        <v>24232</v>
      </c>
      <c r="AO42" s="15">
        <f>IF(D3L135C17=0,0,CHOOSE(MIN(D3L135C8,RUN_YEARS),A1L108C1,A1L108C6,A1L108C7,A1L108C8,A1L108C9))</f>
        <v>27697.973666666669</v>
      </c>
      <c r="AP42" s="16" t="s">
        <v>24216</v>
      </c>
      <c r="AQ42" s="33">
        <f>IF(D3L135C19=0,0,D3L135C18/D3L135C19)</f>
        <v>3.6441809475558952E-3</v>
      </c>
      <c r="AR42" s="16" t="s">
        <v>24217</v>
      </c>
      <c r="AS42" s="32">
        <f>IF(D3L135C5=0,0,D3L135C18/D3L135C5)</f>
        <v>0.50062563941789973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8.9771564694727801E-2</v>
      </c>
      <c r="BZ42" s="16" t="s">
        <v>24227</v>
      </c>
      <c r="CA42" s="15">
        <f>D3L135C5*D3L135C37</f>
        <v>18.09979424902787</v>
      </c>
      <c r="CB42" s="16" t="s">
        <v>24236</v>
      </c>
      <c r="CC42" s="15">
        <f>IF(D3L135C37=0,0,CHOOSE(MIN(D3L135C8,RUN_YEARS),B6L116C1,B6L117C1,B6L118C1,B6L119C1,B6L120C1))</f>
        <v>32557.040000000001</v>
      </c>
      <c r="CD42" s="16" t="s">
        <v>24228</v>
      </c>
      <c r="CE42" s="33">
        <f>IF(D3L135C39=0,0,D3L135C38/D3L135C39)</f>
        <v>5.5594102685710585E-4</v>
      </c>
      <c r="CF42" s="16" t="s">
        <v>24229</v>
      </c>
      <c r="CG42" s="32">
        <f>IF(D3L135C5=0,0,D3L135C38/D3L135C5)</f>
        <v>8.9771564694727801E-2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1292.4306615041876</v>
      </c>
      <c r="J43" s="16" t="s">
        <v>24269</v>
      </c>
      <c r="K43" s="21">
        <f>IF(FLOW_THRU_100PCT="Y",1,INDEX(VariabilityMatrix,D3L136C1,D3L136C8))</f>
        <v>0.50299170518845471</v>
      </c>
      <c r="L43" s="16" t="s">
        <v>24239</v>
      </c>
      <c r="M43" s="15">
        <f>IF(D3L136C2&lt;&gt;0,D3L136C2*D3L136C4,D3L136C3*D3L136C4)</f>
        <v>650.08190226783381</v>
      </c>
      <c r="N43" s="16" t="s">
        <v>4251</v>
      </c>
      <c r="O43" s="32">
        <f>0.45*CHOOSE(MIN(D3L136C8,RUN_YEARS),B3L110C1,B3L125C1,B3L140C1,B3L155C1,B3L170C1)</f>
        <v>0.40937675587222783</v>
      </c>
      <c r="P43" s="16" t="s">
        <v>24240</v>
      </c>
      <c r="Q43" s="15">
        <f>D3L136C5*D3L136C6</f>
        <v>266.12842020165249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76420926</v>
      </c>
      <c r="V43" s="16" t="s">
        <v>24241</v>
      </c>
      <c r="W43" s="33">
        <f>IF(D3L136C9=0,0,D3L136C7/D3L136C9)</f>
        <v>3.4824024535066809E-6</v>
      </c>
      <c r="X43" s="16" t="s">
        <v>24242</v>
      </c>
      <c r="Y43" s="32">
        <f>IF(D3L136C5=0,0,D3L136C7/D3L136C5)</f>
        <v>0.40937675587222783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0.50034936828827847</v>
      </c>
      <c r="AL43" s="16" t="s">
        <v>24246</v>
      </c>
      <c r="AM43" s="15">
        <f>D3L136C5*D3L136C17</f>
        <v>325.26806913535302</v>
      </c>
      <c r="AN43" s="16" t="s">
        <v>24263</v>
      </c>
      <c r="AO43" s="15">
        <f>IF(D3L136C17=0,0,CHOOSE(MIN(D3L136C8,RUN_YEARS),A1L108C1,A1L108C6,A1L108C7,A1L108C8,A1L108C9))</f>
        <v>27702.424999999999</v>
      </c>
      <c r="AP43" s="16" t="s">
        <v>24247</v>
      </c>
      <c r="AQ43" s="33">
        <f>IF(D3L136C19=0,0,D3L136C18/D3L136C19)</f>
        <v>1.1741501660426949E-2</v>
      </c>
      <c r="AR43" s="16" t="s">
        <v>24248</v>
      </c>
      <c r="AS43" s="32">
        <f>IF(D3L136C5=0,0,D3L136C18/D3L136C5)</f>
        <v>0.50034936828827847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9.02738758394937E-2</v>
      </c>
      <c r="BZ43" s="16" t="s">
        <v>24258</v>
      </c>
      <c r="CA43" s="15">
        <f>D3L136C5*D3L136C37</f>
        <v>58.685412930828306</v>
      </c>
      <c r="CB43" s="16" t="s">
        <v>24267</v>
      </c>
      <c r="CC43" s="15">
        <f>IF(D3L136C37=0,0,CHOOSE(MIN(D3L136C8,RUN_YEARS),B6L116C1,B6L117C1,B6L118C1,B6L119C1,B6L120C1))</f>
        <v>30625.56</v>
      </c>
      <c r="CD43" s="16" t="s">
        <v>24259</v>
      </c>
      <c r="CE43" s="33">
        <f>IF(D3L136C39=0,0,D3L136C38/D3L136C39)</f>
        <v>1.9162233419022642E-3</v>
      </c>
      <c r="CF43" s="16" t="s">
        <v>24260</v>
      </c>
      <c r="CG43" s="32">
        <f>IF(D3L136C5=0,0,D3L136C38/D3L136C5)</f>
        <v>9.02738758394937E-2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5218.0023983946121</v>
      </c>
      <c r="J44" s="16" t="s">
        <v>24301</v>
      </c>
      <c r="K44" s="21">
        <f>IF(FLOW_THRU_100PCT="Y",1,INDEX(VariabilityMatrix,D3L137C1,D3L137C8))</f>
        <v>0.50495983332287409</v>
      </c>
      <c r="L44" s="16" t="s">
        <v>24271</v>
      </c>
      <c r="M44" s="15">
        <f>IF(D3L137C2&lt;&gt;0,D3L137C2*D3L137C4,D3L137C3*D3L137C4)</f>
        <v>2634.8816213717005</v>
      </c>
      <c r="N44" s="16" t="s">
        <v>4251</v>
      </c>
      <c r="O44" s="32">
        <f>0.45*CHOOSE(MIN(D3L137C8,RUN_YEARS),B3L110C1,B3L125C1,B3L140C1,B3L155C1,B3L170C1)</f>
        <v>0.40960279588737247</v>
      </c>
      <c r="P44" s="16" t="s">
        <v>24272</v>
      </c>
      <c r="Q44" s="15">
        <f>D3L137C5*D3L137C6</f>
        <v>1079.2548789461016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69514916</v>
      </c>
      <c r="V44" s="16" t="s">
        <v>24273</v>
      </c>
      <c r="W44" s="33">
        <f>IF(D3L137C9=0,0,D3L137C7/D3L137C9)</f>
        <v>1.5525515113132001E-5</v>
      </c>
      <c r="X44" s="16" t="s">
        <v>24274</v>
      </c>
      <c r="Y44" s="32">
        <f>IF(D3L137C5=0,0,D3L137C7/D3L137C5)</f>
        <v>0.40960279588737247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0.50062563941789973</v>
      </c>
      <c r="AL44" s="16" t="s">
        <v>24278</v>
      </c>
      <c r="AM44" s="15">
        <f>D3L137C5*D3L137C17</f>
        <v>1319.08929648968</v>
      </c>
      <c r="AN44" s="16" t="s">
        <v>24295</v>
      </c>
      <c r="AO44" s="15">
        <f>IF(D3L137C17=0,0,CHOOSE(MIN(D3L137C8,RUN_YEARS),A1L108C1,A1L108C6,A1L108C7,A1L108C8,A1L108C9))</f>
        <v>27697.973666666669</v>
      </c>
      <c r="AP44" s="16" t="s">
        <v>24279</v>
      </c>
      <c r="AQ44" s="33">
        <f>IF(D3L137C19=0,0,D3L137C18/D3L137C19)</f>
        <v>4.7624036052758174E-2</v>
      </c>
      <c r="AR44" s="16" t="s">
        <v>24280</v>
      </c>
      <c r="AS44" s="32">
        <f>IF(D3L137C5=0,0,D3L137C18/D3L137C5)</f>
        <v>0.50062563941789973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8.9771564694727801E-2</v>
      </c>
      <c r="BZ44" s="16" t="s">
        <v>24290</v>
      </c>
      <c r="CA44" s="15">
        <f>D3L137C5*D3L137C37</f>
        <v>236.5374459359189</v>
      </c>
      <c r="CB44" s="16" t="s">
        <v>24299</v>
      </c>
      <c r="CC44" s="15">
        <f>IF(D3L137C37=0,0,CHOOSE(MIN(D3L137C8,RUN_YEARS),B6L116C1,B6L117C1,B6L118C1,B6L119C1,B6L120C1))</f>
        <v>32557.040000000001</v>
      </c>
      <c r="CD44" s="16" t="s">
        <v>24291</v>
      </c>
      <c r="CE44" s="33">
        <f>IF(D3L137C39=0,0,D3L137C38/D3L137C39)</f>
        <v>7.2653240569756613E-3</v>
      </c>
      <c r="CF44" s="16" t="s">
        <v>24292</v>
      </c>
      <c r="CG44" s="32">
        <f>IF(D3L137C5=0,0,D3L137C38/D3L137C5)</f>
        <v>8.9771564694727801E-2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723.79833595381888</v>
      </c>
      <c r="J45" s="16" t="s">
        <v>24333</v>
      </c>
      <c r="K45" s="21">
        <f>IF(FLOW_THRU_100PCT="Y",1,INDEX(VariabilityMatrix,D3L138C1,D3L138C8))</f>
        <v>0.50299170518845471</v>
      </c>
      <c r="L45" s="16" t="s">
        <v>24303</v>
      </c>
      <c r="M45" s="15">
        <f>IF(D3L138C2&lt;&gt;0,D3L138C2*D3L138C4,D3L138C3*D3L138C4)</f>
        <v>364.06455921397736</v>
      </c>
      <c r="N45" s="16" t="s">
        <v>4251</v>
      </c>
      <c r="O45" s="32">
        <f>0.45*CHOOSE(MIN(D3L138C8,RUN_YEARS),B3L110C1,B3L125C1,B3L140C1,B3L155C1,B3L170C1)</f>
        <v>0.40937675587222783</v>
      </c>
      <c r="P45" s="16" t="s">
        <v>24304</v>
      </c>
      <c r="Q45" s="15">
        <f>D3L138C5*D3L138C6</f>
        <v>149.03956817907064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76420926</v>
      </c>
      <c r="V45" s="16" t="s">
        <v>24305</v>
      </c>
      <c r="W45" s="33">
        <f>IF(D3L138C9=0,0,D3L138C7/D3L138C9)</f>
        <v>1.9502455149401178E-6</v>
      </c>
      <c r="X45" s="16" t="s">
        <v>24306</v>
      </c>
      <c r="Y45" s="32">
        <f>IF(D3L138C5=0,0,D3L138C7/D3L138C5)</f>
        <v>0.40937675587222783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0.50034936828827847</v>
      </c>
      <c r="AL45" s="16" t="s">
        <v>24310</v>
      </c>
      <c r="AM45" s="15">
        <f>D3L138C5*D3L138C17</f>
        <v>182.15947221886412</v>
      </c>
      <c r="AN45" s="16" t="s">
        <v>24327</v>
      </c>
      <c r="AO45" s="15">
        <f>IF(D3L138C17=0,0,CHOOSE(MIN(D3L138C8,RUN_YEARS),A1L108C1,A1L108C6,A1L108C7,A1L108C8,A1L108C9))</f>
        <v>27702.424999999999</v>
      </c>
      <c r="AP45" s="16" t="s">
        <v>24311</v>
      </c>
      <c r="AQ45" s="33">
        <f>IF(D3L138C19=0,0,D3L138C18/D3L138C19)</f>
        <v>6.5755785718710231E-3</v>
      </c>
      <c r="AR45" s="16" t="s">
        <v>24312</v>
      </c>
      <c r="AS45" s="32">
        <f>IF(D3L138C5=0,0,D3L138C18/D3L138C5)</f>
        <v>0.50034936828827847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9.02738758394937E-2</v>
      </c>
      <c r="BZ45" s="16" t="s">
        <v>24322</v>
      </c>
      <c r="CA45" s="15">
        <f>D3L138C5*D3L138C37</f>
        <v>32.865518816042595</v>
      </c>
      <c r="CB45" s="16" t="s">
        <v>24331</v>
      </c>
      <c r="CC45" s="15">
        <f>IF(D3L138C37=0,0,CHOOSE(MIN(D3L138C8,RUN_YEARS),B6L116C1,B6L117C1,B6L118C1,B6L119C1,B6L120C1))</f>
        <v>30625.56</v>
      </c>
      <c r="CD45" s="16" t="s">
        <v>24323</v>
      </c>
      <c r="CE45" s="33">
        <f>IF(D3L138C39=0,0,D3L138C38/D3L138C39)</f>
        <v>1.0731401749402326E-3</v>
      </c>
      <c r="CF45" s="16" t="s">
        <v>24324</v>
      </c>
      <c r="CG45" s="32">
        <f>IF(D3L138C5=0,0,D3L138C38/D3L138C5)</f>
        <v>9.02738758394937E-2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0.50299170518845471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0.40937675587222783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76420926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0.50034936828827847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27702.424999999999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9.02738758394937E-2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30625.56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0.50299170518845471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0.40937675587222783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76420926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0.50034936828827847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27702.424999999999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9.02738758394937E-2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30625.56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0.50299170518845471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0.40937675587222783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76420926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0.50034936828827847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27702.424999999999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9.02738758394937E-2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30625.56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0.50299170518845471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0.40937675587222783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76420926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0.50034936828827847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27702.424999999999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9.02738758394937E-2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30625.56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0.50299170518845471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0.40937675587222783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76420926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0.50034936828827847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27702.424999999999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9.02738758394937E-2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30625.56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0.50495983332287409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0.40937675587222783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76420926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0.50034936828827847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27702.424999999999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9.02738758394937E-2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30625.56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-30.085707628293886</v>
      </c>
      <c r="J52" s="16" t="s">
        <v>24021</v>
      </c>
      <c r="K52" s="21">
        <f>IF(FLOW_THRU_100PCT="Y",1,D3L101C4)</f>
        <v>0.50495983332287409</v>
      </c>
      <c r="L52" s="16" t="s">
        <v>24526</v>
      </c>
      <c r="M52" s="15">
        <f>IF(D3L145C2&lt;&gt;0,D3L145C2*D3L145C4,D3L145C3*D3L145C4)</f>
        <v>-15.192073909384002</v>
      </c>
      <c r="N52" s="16" t="s">
        <v>4251</v>
      </c>
      <c r="O52" s="32">
        <f>0.45*CHOOSE(MIN(D3L145C8,RUN_YEARS),B3L110C1,B3L125C1,B3L140C1,B3L155C1,B3L170C1)</f>
        <v>0.40960279588737247</v>
      </c>
      <c r="P52" s="16" t="s">
        <v>24527</v>
      </c>
      <c r="Q52" s="15">
        <f>D3L145C5*D3L145C6</f>
        <v>-6.2227159486112917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69514916</v>
      </c>
      <c r="V52" s="16" t="s">
        <v>24528</v>
      </c>
      <c r="W52" s="33">
        <f>IF(D3L145C9=0,0,D3L145C7/D3L145C9)</f>
        <v>-8.9516269409162364E-8</v>
      </c>
      <c r="X52" s="16" t="s">
        <v>24529</v>
      </c>
      <c r="Y52" s="32">
        <f>IF(D3L145C5=0,0,D3L145C7/D3L145C5)</f>
        <v>0.40960279588737247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0.50062563941789973</v>
      </c>
      <c r="AL52" s="16" t="s">
        <v>24533</v>
      </c>
      <c r="AM52" s="15">
        <f>D3L145C5*D3L145C17</f>
        <v>-7.6055417149693572</v>
      </c>
      <c r="AN52" s="16" t="s">
        <v>24550</v>
      </c>
      <c r="AO52" s="15">
        <f>IF(D3L145C17=0,0,CHOOSE(MIN(D3L145C8,RUN_YEARS),A1L108C1,A1L108C6,A1L108C7,A1L108C8,A1L108C9))</f>
        <v>27697.973666666669</v>
      </c>
      <c r="AP52" s="16" t="s">
        <v>24534</v>
      </c>
      <c r="AQ52" s="33">
        <f>IF(D3L145C19=0,0,D3L145C18/D3L145C19)</f>
        <v>-2.7458837987568395E-4</v>
      </c>
      <c r="AR52" s="16" t="s">
        <v>24535</v>
      </c>
      <c r="AS52" s="32">
        <f>IF(D3L145C5=0,0,D3L145C18/D3L145C5)</f>
        <v>0.50062563941789973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8.9771564694727801E-2</v>
      </c>
      <c r="BZ52" s="16" t="s">
        <v>24545</v>
      </c>
      <c r="CA52" s="15">
        <f>D3L145C5*D3L145C37</f>
        <v>-1.3638162458033523</v>
      </c>
      <c r="CB52" s="16" t="s">
        <v>24554</v>
      </c>
      <c r="CC52" s="15">
        <f>IF(D3L145C37=0,0,CHOOSE(MIN(D3L145C8,RUN_YEARS),B6L116C1,B6L117C1,B6L118C1,B6L119C1,B6L120C1))</f>
        <v>32557.040000000001</v>
      </c>
      <c r="CD52" s="16" t="s">
        <v>24546</v>
      </c>
      <c r="CE52" s="33">
        <f>IF(D3L145C39=0,0,D3L145C38/D3L145C39)</f>
        <v>-4.1890056522440374E-5</v>
      </c>
      <c r="CF52" s="16" t="s">
        <v>24547</v>
      </c>
      <c r="CG52" s="32">
        <f>IF(D3L145C5=0,0,D3L145C38/D3L145C5)</f>
        <v>8.9771564694727801E-2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2.1718664372678944</v>
      </c>
      <c r="J53" s="16" t="s">
        <v>24587</v>
      </c>
      <c r="K53" s="21">
        <f>IF(FLOW_THRU_100PCT="Y",1,INDEX(VariabilityMatrix,D3L146C1,D3L146C8))</f>
        <v>0.1797053940088115</v>
      </c>
      <c r="L53" s="16" t="s">
        <v>24557</v>
      </c>
      <c r="M53" s="15">
        <f>IF(D3L146C2&lt;&gt;0,D3L146C2*D3L146C4,D3L146C3*D3L146C4)</f>
        <v>0.39029611384374063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0.39029611384374063</v>
      </c>
      <c r="AX53" s="16" t="s">
        <v>24582</v>
      </c>
      <c r="AY53" s="15">
        <f>IF(D3L146C22=0,0,CHOOSE(MIN(D3L146C8,RUN_YEARS),A1L104C1,A1L104C6,A1L104C7,A1L104C8,A1L104C9))</f>
        <v>11910.984000000002</v>
      </c>
      <c r="AZ53" s="16" t="s">
        <v>24568</v>
      </c>
      <c r="BA53" s="33">
        <f>IF(D3L146C24=0,0,D3L146C23/D3L146C24)</f>
        <v>3.2767747303139739E-5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0.29655331304104321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0.25503584921529715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0.25503584921529715</v>
      </c>
      <c r="AX54" s="16" t="s">
        <v>24614</v>
      </c>
      <c r="AY54" s="15">
        <f>IF(D3L147C22=0,0,CHOOSE(MIN(D3L147C8,RUN_YEARS),A1L104C1,A1L104C6,A1L104C7,A1L104C8,A1L104C9))</f>
        <v>11910.984000000002</v>
      </c>
      <c r="AZ54" s="16" t="s">
        <v>24600</v>
      </c>
      <c r="BA54" s="33">
        <f>IF(D3L147C24=0,0,D3L147C23/D3L147C24)</f>
        <v>2.1411820317724974E-5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2.3590182768058972</v>
      </c>
      <c r="J55" s="16" t="s">
        <v>24650</v>
      </c>
      <c r="K55" s="21">
        <f>IF(FLOW_THRU_100PCT="Y",1,INDEX(VariabilityMatrix,D3L148C1,D3L148C8))</f>
        <v>0.18438491573682433</v>
      </c>
      <c r="L55" s="16" t="s">
        <v>24620</v>
      </c>
      <c r="M55" s="15">
        <f>IF(D3L148C2&lt;&gt;0,D3L148C2*D3L148C4,D3L148C3*D3L148C4)</f>
        <v>0.43496738619048386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0.43496738619048386</v>
      </c>
      <c r="AX55" s="16" t="s">
        <v>24645</v>
      </c>
      <c r="AY55" s="15">
        <f>IF(D3L148C22=0,0,CHOOSE(MIN(D3L148C8,RUN_YEARS),A1L104C1,A1L104C6,A1L104C7,A1L104C8,A1L104C9))</f>
        <v>12009.927</v>
      </c>
      <c r="AZ55" s="16" t="s">
        <v>24631</v>
      </c>
      <c r="BA55" s="33">
        <f>IF(D3L148C24=0,0,D3L148C23/D3L148C24)</f>
        <v>3.6217321403409355E-5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1.9586243721135814</v>
      </c>
      <c r="J56" s="16" t="s">
        <v>24682</v>
      </c>
      <c r="K56" s="21">
        <f>IF(FLOW_THRU_100PCT="Y",1,INDEX(VariabilityMatrix,D3L149C1,D3L149C8))</f>
        <v>0.1797053940088115</v>
      </c>
      <c r="L56" s="16" t="s">
        <v>24652</v>
      </c>
      <c r="M56" s="15">
        <f>IF(D3L149C2&lt;&gt;0,D3L149C2*D3L149C4,D3L149C3*D3L149C4)</f>
        <v>0.3519753645059322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0.3519753645059322</v>
      </c>
      <c r="AX56" s="16" t="s">
        <v>24677</v>
      </c>
      <c r="AY56" s="15">
        <f>IF(D3L149C22=0,0,CHOOSE(MIN(D3L149C8,RUN_YEARS),A1L104C1,A1L104C6,A1L104C7,A1L104C8,A1L104C9))</f>
        <v>11910.984000000002</v>
      </c>
      <c r="AZ56" s="16" t="s">
        <v>24663</v>
      </c>
      <c r="BA56" s="33">
        <f>IF(D3L149C24=0,0,D3L149C23/D3L149C24)</f>
        <v>2.9550485879750333E-5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0.64507886981701668</v>
      </c>
      <c r="J57" s="16" t="s">
        <v>24714</v>
      </c>
      <c r="K57" s="21">
        <f>IF(FLOW_THRU_100PCT="Y",1,INDEX(VariabilityMatrix,D3L150C1,D3L150C8))</f>
        <v>0.18438491573682433</v>
      </c>
      <c r="L57" s="16" t="s">
        <v>24684</v>
      </c>
      <c r="M57" s="15">
        <f>IF(D3L150C2&lt;&gt;0,D3L150C2*D3L150C4,D3L150C3*D3L150C4)</f>
        <v>0.11894281305481649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0.11894281305481649</v>
      </c>
      <c r="AX57" s="16" t="s">
        <v>24709</v>
      </c>
      <c r="AY57" s="15">
        <f>IF(D3L150C22=0,0,CHOOSE(MIN(D3L150C8,RUN_YEARS),A1L104C1,A1L104C6,A1L104C7,A1L104C8,A1L104C9))</f>
        <v>12009.927</v>
      </c>
      <c r="AZ57" s="16" t="s">
        <v>24695</v>
      </c>
      <c r="BA57" s="33">
        <f>IF(D3L150C24=0,0,D3L150C23/D3L150C24)</f>
        <v>9.9037082452554879E-6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0.18438491573682433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12009.927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0.18438491573682433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12009.927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0.18438491573682433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12009.927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0.18438491573682433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12009.927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0.18438491573682433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12009.927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0.6034928183476157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0.51900382377894949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0.51900382377894949</v>
      </c>
      <c r="AX63" s="16" t="s">
        <v>24901</v>
      </c>
      <c r="AY63" s="15">
        <f>IF(D3L156C22=0,0,CHOOSE(MIN(D3L156C8,RUN_YEARS),A1L104C1,A1L104C6,A1L104C7,A1L104C8,A1L104C9))</f>
        <v>12009.927</v>
      </c>
      <c r="AZ63" s="16" t="s">
        <v>24887</v>
      </c>
      <c r="BA63" s="33">
        <f>IF(D3L156C24=0,0,D3L156C23/D3L156C24)</f>
        <v>4.3214569395713186E-5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2.5016455614728962E-2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2.1514151828666908E-2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2.1514151828666908E-2</v>
      </c>
      <c r="AX64" s="16" t="s">
        <v>24932</v>
      </c>
      <c r="AY64" s="15">
        <f>IF(D3L157C22=0,0,CHOOSE(MIN(D3L157C8,RUN_YEARS),A1L104C1,A1L104C6,A1L104C7,A1L104C8,A1L104C9))</f>
        <v>11910.984000000002</v>
      </c>
      <c r="AZ64" s="16" t="s">
        <v>24918</v>
      </c>
      <c r="BA64" s="33">
        <f>IF(D3L157C24=0,0,D3L157C23/D3L157C24)</f>
        <v>1.8062447089734068E-6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982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0.41426409970553518</v>
      </c>
      <c r="L65" s="16" t="s">
        <v>24938</v>
      </c>
      <c r="M65" s="15">
        <f>IF(D3L158C2&lt;&gt;0,D3L158C2*D3L158C4,D3L158C3*D3L158C4)</f>
        <v>406.80734591083552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406.80734591083552</v>
      </c>
      <c r="AX65" s="16" t="s">
        <v>24963</v>
      </c>
      <c r="AY65" s="15">
        <f>IF(D3L158C22=0,0,CHOOSE(MIN(D3L158C8,RUN_YEARS),A1L104C1,A1L104C6,A1L104C7,A1L104C8,A1L104C9))</f>
        <v>12009.927</v>
      </c>
      <c r="AZ65" s="16" t="s">
        <v>24949</v>
      </c>
      <c r="BA65" s="33">
        <f>IF(D3L158C24=0,0,D3L158C23/D3L158C24)</f>
        <v>3.387259105828333E-2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10265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0.90963353209817821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12009.927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9.0366467901821693E-2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30625.56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0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0.90963353209817821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12009.927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9.0366467901821693E-2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30625.56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757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0.90963353209817821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12009.927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9.0366467901821693E-2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30625.56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1887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0.90963353209817821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12009.927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9.0366467901821693E-2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30625.56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7475</v>
      </c>
      <c r="J70" s="16" t="s">
        <v>25124</v>
      </c>
      <c r="K70" s="21">
        <f>IF(FLOW_THRU_100PCT="Y",1,INDEX(VariabilityMatrix,D3L163C1,D3L163C8))</f>
        <v>0.40954686482257158</v>
      </c>
      <c r="L70" s="16" t="s">
        <v>25094</v>
      </c>
      <c r="M70" s="15">
        <f>IF(D3L163C2&lt;&gt;0,D3L163C2*D3L163C4,D3L163C3*D3L163C4)</f>
        <v>3061.3628145487223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0.90963353209817821</v>
      </c>
      <c r="AV70" s="16" t="s">
        <v>25104</v>
      </c>
      <c r="AW70" s="15">
        <f>D3L163C5*D3L163C22</f>
        <v>2784.7182700319745</v>
      </c>
      <c r="AX70" s="16" t="s">
        <v>25119</v>
      </c>
      <c r="AY70" s="15">
        <f>IF(D3L163C22=0,0,CHOOSE(MIN(D3L163C8,RUN_YEARS),A1L104C1,A1L104C6,A1L104C7,A1L104C8,A1L104C9))</f>
        <v>12009.927</v>
      </c>
      <c r="AZ70" s="16" t="s">
        <v>25105</v>
      </c>
      <c r="BA70" s="33">
        <f>IF(D3L163C24=0,0,D3L163C23/D3L163C24)</f>
        <v>0.23186804299742825</v>
      </c>
      <c r="BB70" s="16" t="s">
        <v>25106</v>
      </c>
      <c r="BC70" s="32">
        <f>IF(D3L163C5=0,0,D3L163C23/D3L163C5)</f>
        <v>0.90963353209817821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9.0366467901821693E-2</v>
      </c>
      <c r="BZ70" s="16" t="s">
        <v>25113</v>
      </c>
      <c r="CA70" s="15">
        <f>D3L163C5*D3L163C37</f>
        <v>276.64454451674766</v>
      </c>
      <c r="CB70" s="16" t="s">
        <v>25122</v>
      </c>
      <c r="CC70" s="15">
        <f>IF(D3L163C37=0,0,CHOOSE(MIN(D3L163C8,RUN_YEARS),B6L116C1,B6L117C1,B6L118C1,B6L119C1,B6L120C1))</f>
        <v>30625.56</v>
      </c>
      <c r="CD70" s="16" t="s">
        <v>25114</v>
      </c>
      <c r="CE70" s="33">
        <f>IF(D3L163C39=0,0,D3L163C38/D3L163C39)</f>
        <v>9.033126072363987E-3</v>
      </c>
      <c r="CF70" s="16" t="s">
        <v>25115</v>
      </c>
      <c r="CG70" s="32">
        <f>IF(D3L163C5=0,0,D3L163C38/D3L163C5)</f>
        <v>9.0366467901821707E-2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234346</v>
      </c>
      <c r="J71" s="16" t="s">
        <v>25155</v>
      </c>
      <c r="K71" s="21">
        <f>IF(FLOW_THRU_100PCT="Y",1,INDEX(VariabilityMatrix,D3L164C1,D3L164C8))</f>
        <v>0.8921118867007124</v>
      </c>
      <c r="L71" s="16" t="s">
        <v>25126</v>
      </c>
      <c r="M71" s="15">
        <f>IF(D3L164C2&lt;&gt;0,D3L164C2*D3L164C4,D3L164C3*D3L164C4)</f>
        <v>209062.85220076513</v>
      </c>
      <c r="N71" s="16" t="s">
        <v>4251</v>
      </c>
      <c r="O71" s="32">
        <f>0.45*CHOOSE(MIN(D3L164C8,RUN_YEARS),B3L110C1,B3L125C1,B3L140C1,B3L155C1,B3L170C1)</f>
        <v>0.40937675587222783</v>
      </c>
      <c r="P71" s="16" t="s">
        <v>25127</v>
      </c>
      <c r="Q71" s="15">
        <f>D3L164C5*D3L164C6</f>
        <v>85585.472207344283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76420926</v>
      </c>
      <c r="V71" s="16" t="s">
        <v>25128</v>
      </c>
      <c r="W71" s="33">
        <f>IF(D3L164C9=0,0,D3L164C7/D3L164C9)</f>
        <v>1.1199219466058849E-3</v>
      </c>
      <c r="X71" s="16" t="s">
        <v>25129</v>
      </c>
      <c r="Y71" s="32">
        <f>IF(D3L164C5=0,0,D3L164C7/D3L164C5)</f>
        <v>0.40937675587222788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0.50034936828827847</v>
      </c>
      <c r="AL71" s="16" t="s">
        <v>25133</v>
      </c>
      <c r="AM71" s="15">
        <f>D3L164C5*D3L164C17</f>
        <v>104604.46603119856</v>
      </c>
      <c r="AN71" s="16" t="s">
        <v>25150</v>
      </c>
      <c r="AO71" s="15">
        <f>IF(D3L164C17=0,0,CHOOSE(MIN(D3L164C8,RUN_YEARS),A1L108C1,A1L108C6,A1L108C7,A1L108C8,A1L108C9))</f>
        <v>27702.424999999999</v>
      </c>
      <c r="AP71" s="16" t="s">
        <v>25134</v>
      </c>
      <c r="AQ71" s="33">
        <f>IF(D3L164C19=0,0,D3L164C18/D3L164C19)</f>
        <v>3.776003943019377</v>
      </c>
      <c r="AR71" s="16" t="s">
        <v>25135</v>
      </c>
      <c r="AS71" s="32">
        <f>IF(D3L164C5=0,0,D3L164C18/D3L164C5)</f>
        <v>0.50034936828827847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9.02738758394937E-2</v>
      </c>
      <c r="BZ71" s="16" t="s">
        <v>25145</v>
      </c>
      <c r="CA71" s="15">
        <f>D3L164C5*D3L164C37</f>
        <v>18872.913962222294</v>
      </c>
      <c r="CB71" s="16" t="s">
        <v>25154</v>
      </c>
      <c r="CC71" s="15">
        <f>IF(D3L164C37=0,0,CHOOSE(MIN(D3L164C8,RUN_YEARS),B6L116C1,B6L117C1,B6L118C1,B6L119C1,B6L120C1))</f>
        <v>30625.56</v>
      </c>
      <c r="CD71" s="16" t="s">
        <v>25146</v>
      </c>
      <c r="CE71" s="33">
        <f>IF(D3L164C39=0,0,D3L164C38/D3L164C39)</f>
        <v>0.61624714657372115</v>
      </c>
      <c r="CF71" s="16" t="s">
        <v>25147</v>
      </c>
      <c r="CG71" s="32">
        <f>IF(D3L164C5=0,0,D3L164C38/D3L164C5)</f>
        <v>9.02738758394937E-2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0.8921118867007124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0.40937675587222783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76420926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0.50034936828827847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27702.424999999999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9.02738758394937E-2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30625.56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7667</v>
      </c>
      <c r="J73" s="16" t="s">
        <v>25217</v>
      </c>
      <c r="K73" s="21">
        <f>IF(FLOW_THRU_100PCT="Y",1,INDEX(VariabilityMatrix,D3L166C1,D3L166C8))</f>
        <v>0.50299170518845471</v>
      </c>
      <c r="L73" s="16" t="s">
        <v>25188</v>
      </c>
      <c r="M73" s="15">
        <f>IF(D3L166C2&lt;&gt;0,D3L166C2*D3L166C4,D3L166C3*D3L166C4)</f>
        <v>3856.4374036798822</v>
      </c>
      <c r="N73" s="16" t="s">
        <v>4251</v>
      </c>
      <c r="O73" s="32">
        <f>0.45*CHOOSE(MIN(D3L166C8,RUN_YEARS),B3L110C1,B3L125C1,B3L140C1,B3L155C1,B3L170C1)</f>
        <v>0.40937675587222783</v>
      </c>
      <c r="P73" s="16" t="s">
        <v>25189</v>
      </c>
      <c r="Q73" s="15">
        <f>D3L166C5*D3L166C6</f>
        <v>1578.7358335427873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76420926</v>
      </c>
      <c r="V73" s="16" t="s">
        <v>25190</v>
      </c>
      <c r="W73" s="33">
        <f>IF(D3L166C9=0,0,D3L166C7/D3L166C9)</f>
        <v>2.0658423237933383E-5</v>
      </c>
      <c r="X73" s="16" t="s">
        <v>25191</v>
      </c>
      <c r="Y73" s="32">
        <f>IF(D3L166C5=0,0,D3L166C7/D3L166C5)</f>
        <v>0.40937675587222783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0.50034936828827847</v>
      </c>
      <c r="AL73" s="16" t="s">
        <v>25195</v>
      </c>
      <c r="AM73" s="15">
        <f>D3L166C5*D3L166C17</f>
        <v>1929.5660187745177</v>
      </c>
      <c r="AN73" s="16" t="s">
        <v>25212</v>
      </c>
      <c r="AO73" s="15">
        <f>IF(D3L166C17=0,0,CHOOSE(MIN(D3L166C8,RUN_YEARS),A1L108C1,A1L108C6,A1L108C7,A1L108C8,A1L108C9))</f>
        <v>27702.424999999999</v>
      </c>
      <c r="AP73" s="16" t="s">
        <v>25196</v>
      </c>
      <c r="AQ73" s="33">
        <f>IF(D3L166C19=0,0,D3L166C18/D3L166C19)</f>
        <v>6.9653325251291823E-2</v>
      </c>
      <c r="AR73" s="16" t="s">
        <v>25197</v>
      </c>
      <c r="AS73" s="32">
        <f>IF(D3L166C5=0,0,D3L166C18/D3L166C5)</f>
        <v>0.50034936828827847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9.02738758394937E-2</v>
      </c>
      <c r="BZ73" s="16" t="s">
        <v>25207</v>
      </c>
      <c r="CA73" s="15">
        <f>D3L166C5*D3L166C37</f>
        <v>348.13555136257713</v>
      </c>
      <c r="CB73" s="16" t="s">
        <v>25216</v>
      </c>
      <c r="CC73" s="15">
        <f>IF(D3L166C37=0,0,CHOOSE(MIN(D3L166C8,RUN_YEARS),B6L116C1,B6L117C1,B6L118C1,B6L119C1,B6L120C1))</f>
        <v>30625.56</v>
      </c>
      <c r="CD73" s="16" t="s">
        <v>25208</v>
      </c>
      <c r="CE73" s="33">
        <f>IF(D3L166C39=0,0,D3L166C38/D3L166C39)</f>
        <v>1.1367483610506292E-2</v>
      </c>
      <c r="CF73" s="16" t="s">
        <v>25209</v>
      </c>
      <c r="CG73" s="32">
        <f>IF(D3L166C5=0,0,D3L166C38/D3L166C5)</f>
        <v>9.02738758394937E-2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53565</v>
      </c>
      <c r="J74" s="16" t="s">
        <v>25249</v>
      </c>
      <c r="K74" s="21">
        <f>IF(FLOW_THRU_100PCT="Y",1,INDEX(VariabilityMatrix,D3L167C1,D3L167C8))</f>
        <v>0.70543865672855566</v>
      </c>
      <c r="L74" s="16" t="s">
        <v>25219</v>
      </c>
      <c r="M74" s="15">
        <f>IF(D3L167C2&lt;&gt;0,D3L167C2*D3L167C4,D3L167C3*D3L167C4)</f>
        <v>37786.821647665085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0.78798718374686827</v>
      </c>
      <c r="BF74" s="16" t="s">
        <v>25232</v>
      </c>
      <c r="BG74" s="15">
        <f>D3L167C5*D3L167C27</f>
        <v>29775.531172888808</v>
      </c>
      <c r="BH74" s="16" t="s">
        <v>25245</v>
      </c>
      <c r="BI74" s="15">
        <f>IF(D3L167C27=0,0,CHOOSE(MIN(D3L167C8,RUN_YEARS),A1L104C1,A1L104C6,A1L104C7,A1L104C8,A1L104C9))</f>
        <v>12009.927</v>
      </c>
      <c r="BJ74" s="16" t="s">
        <v>25233</v>
      </c>
      <c r="BK74" s="33">
        <f>IF(D3L167C29=0,0,D3L167C28/D3L167C29)</f>
        <v>2.47924331037889</v>
      </c>
      <c r="BL74" s="16" t="s">
        <v>25234</v>
      </c>
      <c r="BM74" s="32">
        <f>IF(D3L167C5=0,0,D3L167C28/D3L167C5)</f>
        <v>0.78798718374686827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0.21201281625313162</v>
      </c>
      <c r="BZ74" s="16" t="s">
        <v>25238</v>
      </c>
      <c r="CA74" s="15">
        <f>D3L167C5*D3L167C37</f>
        <v>8011.2904747762741</v>
      </c>
      <c r="CB74" s="16" t="s">
        <v>25247</v>
      </c>
      <c r="CC74" s="15">
        <f>IF(D3L167C37=0,0,CHOOSE(MIN(D3L167C8,RUN_YEARS),B6L116C1,B6L117C1,B6L118C1,B6L119C1,B6L120C1))</f>
        <v>30625.56</v>
      </c>
      <c r="CD74" s="16" t="s">
        <v>25239</v>
      </c>
      <c r="CE74" s="33">
        <f>IF(D3L167C39=0,0,D3L167C38/D3L167C39)</f>
        <v>0.26158837502975535</v>
      </c>
      <c r="CF74" s="16" t="s">
        <v>25240</v>
      </c>
      <c r="CG74" s="32">
        <f>IF(D3L167C5=0,0,D3L167C38/D3L167C5)</f>
        <v>0.21201281625313162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49197</v>
      </c>
      <c r="J75" s="16" t="s">
        <v>25281</v>
      </c>
      <c r="K75" s="21">
        <f>IF(FLOW_THRU_100PCT="Y",1,INDEX(VariabilityMatrix,D3L168C1,D3L168C8))</f>
        <v>0.70543865672855566</v>
      </c>
      <c r="L75" s="16" t="s">
        <v>25251</v>
      </c>
      <c r="M75" s="15">
        <f>IF(D3L168C2&lt;&gt;0,D3L168C2*D3L168C4,D3L168C3*D3L168C4)</f>
        <v>34705.465595074755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0.78798718374686827</v>
      </c>
      <c r="BF75" s="16" t="s">
        <v>25264</v>
      </c>
      <c r="BG75" s="15">
        <f>D3L168C5*D3L168C27</f>
        <v>27347.462094886785</v>
      </c>
      <c r="BH75" s="16" t="s">
        <v>25277</v>
      </c>
      <c r="BI75" s="15">
        <f>IF(D3L168C27=0,0,CHOOSE(MIN(D3L168C8,RUN_YEARS),A1L104C1,A1L104C6,A1L104C7,A1L104C8,A1L104C9))</f>
        <v>12009.927</v>
      </c>
      <c r="BJ75" s="16" t="s">
        <v>25265</v>
      </c>
      <c r="BK75" s="33">
        <f>IF(D3L168C29=0,0,D3L168C28/D3L168C29)</f>
        <v>2.2770714672026555</v>
      </c>
      <c r="BL75" s="16" t="s">
        <v>25266</v>
      </c>
      <c r="BM75" s="32">
        <f>IF(D3L168C5=0,0,D3L168C28/D3L168C5)</f>
        <v>0.78798718374686827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0.21201281625313162</v>
      </c>
      <c r="BZ75" s="16" t="s">
        <v>25270</v>
      </c>
      <c r="CA75" s="15">
        <f>D3L168C5*D3L168C37</f>
        <v>7358.0035001879651</v>
      </c>
      <c r="CB75" s="16" t="s">
        <v>25279</v>
      </c>
      <c r="CC75" s="15">
        <f>IF(D3L168C37=0,0,CHOOSE(MIN(D3L168C8,RUN_YEARS),B6L116C1,B6L117C1,B6L118C1,B6L119C1,B6L120C1))</f>
        <v>30625.56</v>
      </c>
      <c r="CD75" s="16" t="s">
        <v>25271</v>
      </c>
      <c r="CE75" s="33">
        <f>IF(D3L168C39=0,0,D3L168C38/D3L168C39)</f>
        <v>0.24025694551178703</v>
      </c>
      <c r="CF75" s="16" t="s">
        <v>25272</v>
      </c>
      <c r="CG75" s="32">
        <f>IF(D3L168C5=0,0,D3L168C38/D3L168C5)</f>
        <v>0.21201281625313162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982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406.80734591083552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406.80734591083552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3.387259105828333E-2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365159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288472.93966173357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87164.208040887068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1.1405803698438183E-3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106534.03204997309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3.8456572682706689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2784.7182700319745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0.23186804299742825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57122.993267775593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4.7563147775815455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34866.988033065856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1.1384930767981338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982</v>
      </c>
      <c r="H79" s="16" t="s">
        <v>25375</v>
      </c>
      <c r="I79" s="15">
        <f>SUM(D3L169C3:D3L171C3)</f>
        <v>365159</v>
      </c>
      <c r="J79" s="16" t="s">
        <v>25376</v>
      </c>
      <c r="K79" s="21">
        <f>IF(D3L172C2+D3L172C3=0,0,D3L172C5/(D3L172C2+D3L172C3))</f>
        <v>0.78898497302308235</v>
      </c>
      <c r="L79" s="16" t="s">
        <v>25345</v>
      </c>
      <c r="M79" s="15">
        <f>SUM(D3L169C5:D3L171C5)</f>
        <v>288879.74700764439</v>
      </c>
      <c r="N79" s="16" t="s">
        <v>25346</v>
      </c>
      <c r="O79" s="32">
        <f>IF(SUM(D3L169C5:D3L171C5)=0,0,SUM(D3L169C7:D3L171C7)/SUM(D3L169C5:D3L171C5))</f>
        <v>0.30173180689811568</v>
      </c>
      <c r="P79" s="16" t="s">
        <v>25347</v>
      </c>
      <c r="Q79" s="15">
        <f>SUM(D3L169C7:D3L171C7)</f>
        <v>87164.208040887068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1.1405803698438183E-3</v>
      </c>
      <c r="X79" s="16" t="s">
        <v>25349</v>
      </c>
      <c r="Y79" s="32">
        <f>IF(D3L172C5=0,0,D3L172C7/D3L172C5)</f>
        <v>0.30173180689811568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0.36878331954214139</v>
      </c>
      <c r="AL79" s="16" t="s">
        <v>25355</v>
      </c>
      <c r="AM79" s="15">
        <f>SUM(D3L169C18:D3L171C18)</f>
        <v>106534.03204997309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3.8456572682706689</v>
      </c>
      <c r="AR79" s="16" t="s">
        <v>25357</v>
      </c>
      <c r="AS79" s="32">
        <f>IF(D3L172C5=0,0,D3L172C18/D3L172C5)</f>
        <v>0.36878331954214139</v>
      </c>
      <c r="AT79" s="16" t="s">
        <v>25358</v>
      </c>
      <c r="AU79" s="32">
        <f>IF(SUM(D3L169C5:D3L171C5)=0,0,SUM(D3L169C23:D3L171C23)/SUM(D3L169C5:D3L171C5))</f>
        <v>1.1047938282285865E-2</v>
      </c>
      <c r="AV79" s="16" t="s">
        <v>25359</v>
      </c>
      <c r="AW79" s="15">
        <f>SUM(D3L169C23:D3L171C23)</f>
        <v>3191.52561594281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0.26574063405571158</v>
      </c>
      <c r="BB79" s="16" t="s">
        <v>25361</v>
      </c>
      <c r="BC79" s="32">
        <f>IF(D3L172C5=0,0,D3L172C23/D3L172C5)</f>
        <v>1.1047938282285865E-2</v>
      </c>
      <c r="BD79" s="16" t="s">
        <v>25362</v>
      </c>
      <c r="BE79" s="32">
        <f>IF(SUM(D3L169C5:D3L171C5)=0,0,SUM(D3L169C28:D3L171C28)/SUM(D3L169C5:D3L171C5))</f>
        <v>0.19773969570204586</v>
      </c>
      <c r="BF79" s="16" t="s">
        <v>25363</v>
      </c>
      <c r="BG79" s="15">
        <f>SUM(D3L169C28:D3L171C28)</f>
        <v>57122.993267775593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4.7563147775815455</v>
      </c>
      <c r="BL79" s="16" t="s">
        <v>25365</v>
      </c>
      <c r="BM79" s="32">
        <f>IF(D3L172C5=0,0,D3L172C28/D3L172C5)</f>
        <v>0.19773969570204586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0.12069723957541129</v>
      </c>
      <c r="BZ79" s="16" t="s">
        <v>25371</v>
      </c>
      <c r="CA79" s="15">
        <f>SUM(D3L169C38:D3L171C38)</f>
        <v>34866.988033065856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1.1384930767981338</v>
      </c>
      <c r="CF79" s="16" t="s">
        <v>25373</v>
      </c>
      <c r="CG79" s="32">
        <f>IF(D3L172C5=0,0,D3L172C38/D3L172C5)</f>
        <v>0.12069723957541129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44210</v>
      </c>
      <c r="J80" s="16" t="s">
        <v>25407</v>
      </c>
      <c r="K80" s="21">
        <f>IF(FLOW_THRU_100PCT="Y",1,INDEX(VariabilityMatrix,D3L173C1,D3L173C8))</f>
        <v>0.66582696583530288</v>
      </c>
      <c r="L80" s="16" t="s">
        <v>25377</v>
      </c>
      <c r="M80" s="15">
        <f>IF(D3L173C2&lt;&gt;0,D3L173C2*D3L173C4,D3L173C3*D3L173C4)</f>
        <v>29436.210159578739</v>
      </c>
      <c r="N80" s="16" t="s">
        <v>4251</v>
      </c>
      <c r="O80" s="32">
        <f>D3L172C6</f>
        <v>0.30173180689811568</v>
      </c>
      <c r="P80" s="16" t="s">
        <v>25378</v>
      </c>
      <c r="Q80" s="15">
        <f>D3L173C5*D3L173C6</f>
        <v>8881.8408796823624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76420926</v>
      </c>
      <c r="V80" s="16" t="s">
        <v>25379</v>
      </c>
      <c r="W80" s="33">
        <f>IF(D3L173C9=0,0,D3L173C7/D3L173C9)</f>
        <v>1.1622262833719605E-4</v>
      </c>
      <c r="X80" s="16" t="s">
        <v>25380</v>
      </c>
      <c r="Y80" s="32">
        <f>IF(D3L173C5=0,0,D3L173C7/D3L173C5)</f>
        <v>0.30173180689811568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0.36878331954214139</v>
      </c>
      <c r="AL80" s="16" t="s">
        <v>25384</v>
      </c>
      <c r="AM80" s="15">
        <f>D3L173C5*D3L173C17</f>
        <v>10855.583297389554</v>
      </c>
      <c r="AN80" s="16" t="s">
        <v>25401</v>
      </c>
      <c r="AO80" s="15">
        <f>IF(D3L173C17=0,0,CHOOSE(MIN(D3L173C8,RUN_YEARS),A1L108C1,A1L108C6,A1L108C7,A1L108C8,A1L108C9))</f>
        <v>27702.424999999999</v>
      </c>
      <c r="AP80" s="16" t="s">
        <v>25385</v>
      </c>
      <c r="AQ80" s="33">
        <f>IF(D3L173C19=0,0,D3L173C18/D3L173C19)</f>
        <v>0.39186400820107098</v>
      </c>
      <c r="AR80" s="16" t="s">
        <v>25386</v>
      </c>
      <c r="AS80" s="32">
        <f>IF(D3L173C5=0,0,D3L173C18/D3L173C5)</f>
        <v>0.36878331954214139</v>
      </c>
      <c r="AT80" s="16" t="s">
        <v>4251</v>
      </c>
      <c r="AU80" s="32">
        <f>D3L172C22</f>
        <v>1.1047938282285865E-2</v>
      </c>
      <c r="AV80" s="16" t="s">
        <v>25387</v>
      </c>
      <c r="AW80" s="15">
        <f>D3L173C5*D3L173C22</f>
        <v>325.20943310742206</v>
      </c>
      <c r="AX80" s="16" t="s">
        <v>25402</v>
      </c>
      <c r="AY80" s="15">
        <f>IF(D3L173C22=0,0,CHOOSE(MIN(D3L173C8,RUN_YEARS),A1L104C1,A1L104C6,A1L104C7,A1L104C8,A1L104C9))</f>
        <v>12009.927</v>
      </c>
      <c r="AZ80" s="16" t="s">
        <v>25388</v>
      </c>
      <c r="BA80" s="33">
        <f>IF(D3L173C24=0,0,D3L173C23/D3L173C24)</f>
        <v>2.7078385497882048E-2</v>
      </c>
      <c r="BB80" s="16" t="s">
        <v>25389</v>
      </c>
      <c r="BC80" s="32">
        <f>IF(D3L173C5=0,0,D3L173C23/D3L173C5)</f>
        <v>1.1047938282285865E-2</v>
      </c>
      <c r="BD80" s="16" t="s">
        <v>4251</v>
      </c>
      <c r="BE80" s="32">
        <f>D3L172C27</f>
        <v>0.19773969570204586</v>
      </c>
      <c r="BF80" s="16" t="s">
        <v>25390</v>
      </c>
      <c r="BG80" s="15">
        <f>D3L173C5*D3L173C27</f>
        <v>5820.7072395765708</v>
      </c>
      <c r="BH80" s="16" t="s">
        <v>25403</v>
      </c>
      <c r="BI80" s="15">
        <f>IF(D3L173C27=0,0,CHOOSE(MIN(D3L173C8,RUN_YEARS),A1L104C1,A1L104C6,A1L104C7,A1L104C8,A1L104C9))</f>
        <v>12009.927</v>
      </c>
      <c r="BJ80" s="16" t="s">
        <v>25391</v>
      </c>
      <c r="BK80" s="33">
        <f>IF(D3L173C29=0,0,D3L173C28/D3L173C29)</f>
        <v>0.48465800329815251</v>
      </c>
      <c r="BL80" s="16" t="s">
        <v>25392</v>
      </c>
      <c r="BM80" s="32">
        <f>IF(D3L173C5=0,0,D3L173C28/D3L173C5)</f>
        <v>0.19773969570204586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0.12069723957541129</v>
      </c>
      <c r="BZ80" s="16" t="s">
        <v>25396</v>
      </c>
      <c r="CA80" s="15">
        <f>D3L173C5*D3L173C37</f>
        <v>3552.8693098228309</v>
      </c>
      <c r="CB80" s="16" t="s">
        <v>25405</v>
      </c>
      <c r="CC80" s="15">
        <f>IF(D3L173C37=0,0,CHOOSE(MIN(D3L173C8,RUN_YEARS),B6L116C1,B6L117C1,B6L118C1,B6L119C1,B6L120C1))</f>
        <v>30625.56</v>
      </c>
      <c r="CD80" s="16" t="s">
        <v>25397</v>
      </c>
      <c r="CE80" s="33">
        <f>IF(D3L173C39=0,0,D3L173C38/D3L173C39)</f>
        <v>0.1160099377716793</v>
      </c>
      <c r="CF80" s="16" t="s">
        <v>25398</v>
      </c>
      <c r="CG80" s="32">
        <f>IF(D3L173C5=0,0,D3L173C38/D3L173C5)</f>
        <v>0.12069723957541129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49176</v>
      </c>
      <c r="J81" s="16" t="s">
        <v>25439</v>
      </c>
      <c r="K81" s="21">
        <f>IF(FLOW_THRU_100PCT="Y",1,INDEX(VariabilityMatrix,D3L174C1,D3L174C8))</f>
        <v>0.66582696583530288</v>
      </c>
      <c r="L81" s="16" t="s">
        <v>25409</v>
      </c>
      <c r="M81" s="15">
        <f>IF(D3L174C2&lt;&gt;0,D3L174C2*D3L174C4,D3L174C3*D3L174C4)</f>
        <v>32742.706871916853</v>
      </c>
      <c r="N81" s="16" t="s">
        <v>4251</v>
      </c>
      <c r="O81" s="32">
        <f>D3L172C6</f>
        <v>0.30173180689811568</v>
      </c>
      <c r="P81" s="16" t="s">
        <v>25410</v>
      </c>
      <c r="Q81" s="15">
        <f>D3L174C5*D3L174C6</f>
        <v>9879.5161071988205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76420926</v>
      </c>
      <c r="V81" s="16" t="s">
        <v>25411</v>
      </c>
      <c r="W81" s="33">
        <f>IF(D3L174C9=0,0,D3L174C7/D3L174C9)</f>
        <v>1.2927762884211609E-4</v>
      </c>
      <c r="X81" s="16" t="s">
        <v>25412</v>
      </c>
      <c r="Y81" s="32">
        <f>IF(D3L174C5=0,0,D3L174C7/D3L174C5)</f>
        <v>0.30173180689811568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0.36878331954214139</v>
      </c>
      <c r="AL81" s="16" t="s">
        <v>25416</v>
      </c>
      <c r="AM81" s="15">
        <f>D3L174C5*D3L174C17</f>
        <v>12074.964131020781</v>
      </c>
      <c r="AN81" s="16" t="s">
        <v>25433</v>
      </c>
      <c r="AO81" s="15">
        <f>IF(D3L174C17=0,0,CHOOSE(MIN(D3L174C8,RUN_YEARS),A1L108C1,A1L108C6,A1L108C7,A1L108C8,A1L108C9))</f>
        <v>27702.424999999999</v>
      </c>
      <c r="AP81" s="16" t="s">
        <v>25417</v>
      </c>
      <c r="AQ81" s="33">
        <f>IF(D3L174C19=0,0,D3L174C18/D3L174C19)</f>
        <v>0.43588112344030461</v>
      </c>
      <c r="AR81" s="16" t="s">
        <v>25418</v>
      </c>
      <c r="AS81" s="32">
        <f>IF(D3L174C5=0,0,D3L174C18/D3L174C5)</f>
        <v>0.36878331954214139</v>
      </c>
      <c r="AT81" s="16" t="s">
        <v>4251</v>
      </c>
      <c r="AU81" s="32">
        <f>D3L172C22</f>
        <v>1.1047938282285865E-2</v>
      </c>
      <c r="AV81" s="16" t="s">
        <v>25419</v>
      </c>
      <c r="AW81" s="15">
        <f>D3L174C5*D3L174C22</f>
        <v>361.73940471591465</v>
      </c>
      <c r="AX81" s="16" t="s">
        <v>25434</v>
      </c>
      <c r="AY81" s="15">
        <f>IF(D3L174C22=0,0,CHOOSE(MIN(D3L174C8,RUN_YEARS),A1L104C1,A1L104C6,A1L104C7,A1L104C8,A1L104C9))</f>
        <v>12009.927</v>
      </c>
      <c r="AZ81" s="16" t="s">
        <v>25420</v>
      </c>
      <c r="BA81" s="33">
        <f>IF(D3L174C24=0,0,D3L174C23/D3L174C24)</f>
        <v>3.0120033595201257E-2</v>
      </c>
      <c r="BB81" s="16" t="s">
        <v>25421</v>
      </c>
      <c r="BC81" s="32">
        <f>IF(D3L174C5=0,0,D3L174C23/D3L174C5)</f>
        <v>1.1047938282285865E-2</v>
      </c>
      <c r="BD81" s="16" t="s">
        <v>4251</v>
      </c>
      <c r="BE81" s="32">
        <f>D3L172C27</f>
        <v>0.19773969570204586</v>
      </c>
      <c r="BF81" s="16" t="s">
        <v>25422</v>
      </c>
      <c r="BG81" s="15">
        <f>D3L174C5*D3L174C27</f>
        <v>6474.5328933141245</v>
      </c>
      <c r="BH81" s="16" t="s">
        <v>25435</v>
      </c>
      <c r="BI81" s="15">
        <f>IF(D3L174C27=0,0,CHOOSE(MIN(D3L174C8,RUN_YEARS),A1L104C1,A1L104C6,A1L104C7,A1L104C8,A1L104C9))</f>
        <v>12009.927</v>
      </c>
      <c r="BJ81" s="16" t="s">
        <v>25423</v>
      </c>
      <c r="BK81" s="33">
        <f>IF(D3L174C29=0,0,D3L174C28/D3L174C29)</f>
        <v>0.53909843859285111</v>
      </c>
      <c r="BL81" s="16" t="s">
        <v>25424</v>
      </c>
      <c r="BM81" s="32">
        <f>IF(D3L174C5=0,0,D3L174C28/D3L174C5)</f>
        <v>0.19773969570204586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0.12069723957541129</v>
      </c>
      <c r="BZ81" s="16" t="s">
        <v>25428</v>
      </c>
      <c r="CA81" s="15">
        <f>D3L174C5*D3L174C37</f>
        <v>3951.9543356672139</v>
      </c>
      <c r="CB81" s="16" t="s">
        <v>25437</v>
      </c>
      <c r="CC81" s="15">
        <f>IF(D3L174C37=0,0,CHOOSE(MIN(D3L174C8,RUN_YEARS),B6L116C1,B6L117C1,B6L118C1,B6L119C1,B6L120C1))</f>
        <v>30625.56</v>
      </c>
      <c r="CD81" s="16" t="s">
        <v>25429</v>
      </c>
      <c r="CE81" s="33">
        <f>IF(D3L174C39=0,0,D3L174C38/D3L174C39)</f>
        <v>0.12904104727120791</v>
      </c>
      <c r="CF81" s="16" t="s">
        <v>25430</v>
      </c>
      <c r="CG81" s="32">
        <f>IF(D3L174C5=0,0,D3L174C38/D3L174C5)</f>
        <v>0.12069723957541129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10367</v>
      </c>
      <c r="J82" s="16" t="s">
        <v>25471</v>
      </c>
      <c r="K82" s="21">
        <f>IF(FLOW_THRU_100PCT="Y",1,INDEX(VariabilityMatrix,D3L175C1,D3L175C8))</f>
        <v>0.66582696583530288</v>
      </c>
      <c r="L82" s="16" t="s">
        <v>25441</v>
      </c>
      <c r="M82" s="15">
        <f>IF(D3L175C2&lt;&gt;0,D3L175C2*D3L175C4,D3L175C3*D3L175C4)</f>
        <v>6902.6281548145853</v>
      </c>
      <c r="N82" s="16" t="s">
        <v>4251</v>
      </c>
      <c r="O82" s="32">
        <f>D3L172C6</f>
        <v>0.30173180689811568</v>
      </c>
      <c r="P82" s="16" t="s">
        <v>25442</v>
      </c>
      <c r="Q82" s="15">
        <f>D3L175C5*D3L175C6</f>
        <v>2082.7424654980109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76420926</v>
      </c>
      <c r="V82" s="16" t="s">
        <v>25443</v>
      </c>
      <c r="W82" s="33">
        <f>IF(D3L175C9=0,0,D3L175C7/D3L175C9)</f>
        <v>2.7253562270339553E-5</v>
      </c>
      <c r="X82" s="16" t="s">
        <v>25444</v>
      </c>
      <c r="Y82" s="32">
        <f>IF(D3L175C5=0,0,D3L175C7/D3L175C5)</f>
        <v>0.30173180689811568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0.36878331954214139</v>
      </c>
      <c r="AL82" s="16" t="s">
        <v>25448</v>
      </c>
      <c r="AM82" s="15">
        <f>D3L175C5*D3L175C17</f>
        <v>2545.5741244975688</v>
      </c>
      <c r="AN82" s="16" t="s">
        <v>25465</v>
      </c>
      <c r="AO82" s="15">
        <f>IF(D3L175C17=0,0,CHOOSE(MIN(D3L175C8,RUN_YEARS),A1L108C1,A1L108C6,A1L108C7,A1L108C8,A1L108C9))</f>
        <v>27702.424999999999</v>
      </c>
      <c r="AP82" s="16" t="s">
        <v>25449</v>
      </c>
      <c r="AQ82" s="33">
        <f>IF(D3L175C19=0,0,D3L175C18/D3L175C19)</f>
        <v>9.18899383175866E-2</v>
      </c>
      <c r="AR82" s="16" t="s">
        <v>25450</v>
      </c>
      <c r="AS82" s="32">
        <f>IF(D3L175C5=0,0,D3L175C18/D3L175C5)</f>
        <v>0.36878331954214139</v>
      </c>
      <c r="AT82" s="16" t="s">
        <v>4251</v>
      </c>
      <c r="AU82" s="32">
        <f>D3L172C22</f>
        <v>1.1047938282285865E-2</v>
      </c>
      <c r="AV82" s="16" t="s">
        <v>25451</v>
      </c>
      <c r="AW82" s="15">
        <f>D3L175C5*D3L175C22</f>
        <v>76.259809839960297</v>
      </c>
      <c r="AX82" s="16" t="s">
        <v>25466</v>
      </c>
      <c r="AY82" s="15">
        <f>IF(D3L175C22=0,0,CHOOSE(MIN(D3L175C8,RUN_YEARS),A1L104C1,A1L104C6,A1L104C7,A1L104C8,A1L104C9))</f>
        <v>12009.927</v>
      </c>
      <c r="AZ82" s="16" t="s">
        <v>25452</v>
      </c>
      <c r="BA82" s="33">
        <f>IF(D3L175C24=0,0,D3L175C23/D3L175C24)</f>
        <v>6.3497313380805982E-3</v>
      </c>
      <c r="BB82" s="16" t="s">
        <v>25453</v>
      </c>
      <c r="BC82" s="32">
        <f>IF(D3L175C5=0,0,D3L175C23/D3L175C5)</f>
        <v>1.1047938282285865E-2</v>
      </c>
      <c r="BD82" s="16" t="s">
        <v>4251</v>
      </c>
      <c r="BE82" s="32">
        <f>D3L172C27</f>
        <v>0.19773969570204586</v>
      </c>
      <c r="BF82" s="16" t="s">
        <v>25454</v>
      </c>
      <c r="BG82" s="15">
        <f>D3L175C5*D3L175C27</f>
        <v>1364.9235908774103</v>
      </c>
      <c r="BH82" s="16" t="s">
        <v>25467</v>
      </c>
      <c r="BI82" s="15">
        <f>IF(D3L175C27=0,0,CHOOSE(MIN(D3L175C8,RUN_YEARS),A1L104C1,A1L104C6,A1L104C7,A1L104C8,A1L104C9))</f>
        <v>12009.927</v>
      </c>
      <c r="BJ82" s="16" t="s">
        <v>25455</v>
      </c>
      <c r="BK82" s="33">
        <f>IF(D3L175C29=0,0,D3L175C28/D3L175C29)</f>
        <v>0.11364961592834082</v>
      </c>
      <c r="BL82" s="16" t="s">
        <v>25456</v>
      </c>
      <c r="BM82" s="32">
        <f>IF(D3L175C5=0,0,D3L175C28/D3L175C5)</f>
        <v>0.19773969570204586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0.12069723957541129</v>
      </c>
      <c r="BZ82" s="16" t="s">
        <v>25460</v>
      </c>
      <c r="CA82" s="15">
        <f>D3L175C5*D3L175C37</f>
        <v>833.12816410163509</v>
      </c>
      <c r="CB82" s="16" t="s">
        <v>25469</v>
      </c>
      <c r="CC82" s="15">
        <f>IF(D3L175C37=0,0,CHOOSE(MIN(D3L175C8,RUN_YEARS),B6L116C1,B6L117C1,B6L118C1,B6L119C1,B6L120C1))</f>
        <v>30625.56</v>
      </c>
      <c r="CD82" s="16" t="s">
        <v>25461</v>
      </c>
      <c r="CE82" s="33">
        <f>IF(D3L175C39=0,0,D3L175C38/D3L175C39)</f>
        <v>2.7203687511400121E-2</v>
      </c>
      <c r="CF82" s="16" t="s">
        <v>25462</v>
      </c>
      <c r="CG82" s="32">
        <f>IF(D3L175C5=0,0,D3L175C38/D3L175C5)</f>
        <v>0.12069723957541127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9519</v>
      </c>
      <c r="J83" s="16" t="s">
        <v>25503</v>
      </c>
      <c r="K83" s="21">
        <f>IF(FLOW_THRU_100PCT="Y",1,INDEX(VariabilityMatrix,D3L176C1,D3L176C8))</f>
        <v>0.66582696583530288</v>
      </c>
      <c r="L83" s="16" t="s">
        <v>25473</v>
      </c>
      <c r="M83" s="15">
        <f>IF(D3L176C2&lt;&gt;0,D3L176C2*D3L176C4,D3L176C3*D3L176C4)</f>
        <v>6338.0068877862477</v>
      </c>
      <c r="N83" s="16" t="s">
        <v>4251</v>
      </c>
      <c r="O83" s="32">
        <f>D3L172C6</f>
        <v>0.30173180689811568</v>
      </c>
      <c r="P83" s="16" t="s">
        <v>25474</v>
      </c>
      <c r="Q83" s="15">
        <f>D3L176C5*D3L176C6</f>
        <v>1912.3782703844472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76420926</v>
      </c>
      <c r="V83" s="16" t="s">
        <v>25475</v>
      </c>
      <c r="W83" s="33">
        <f>IF(D3L176C9=0,0,D3L176C7/D3L176C9)</f>
        <v>2.5024275031480869E-5</v>
      </c>
      <c r="X83" s="16" t="s">
        <v>25476</v>
      </c>
      <c r="Y83" s="32">
        <f>IF(D3L176C5=0,0,D3L176C7/D3L176C5)</f>
        <v>0.30173180689811568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0.36878331954214139</v>
      </c>
      <c r="AL83" s="16" t="s">
        <v>25480</v>
      </c>
      <c r="AM83" s="15">
        <f>D3L176C5*D3L176C17</f>
        <v>2337.351219358769</v>
      </c>
      <c r="AN83" s="16" t="s">
        <v>25497</v>
      </c>
      <c r="AO83" s="15">
        <f>IF(D3L176C17=0,0,CHOOSE(MIN(D3L176C8,RUN_YEARS),A1L108C1,A1L108C6,A1L108C7,A1L108C8,A1L108C9))</f>
        <v>27702.424999999999</v>
      </c>
      <c r="AP83" s="16" t="s">
        <v>25481</v>
      </c>
      <c r="AQ83" s="33">
        <f>IF(D3L176C19=0,0,D3L176C18/D3L176C19)</f>
        <v>8.4373523955349361E-2</v>
      </c>
      <c r="AR83" s="16" t="s">
        <v>25482</v>
      </c>
      <c r="AS83" s="32">
        <f>IF(D3L176C5=0,0,D3L176C18/D3L176C5)</f>
        <v>0.36878331954214139</v>
      </c>
      <c r="AT83" s="16" t="s">
        <v>4251</v>
      </c>
      <c r="AU83" s="32">
        <f>D3L172C22</f>
        <v>1.1047938282285865E-2</v>
      </c>
      <c r="AV83" s="16" t="s">
        <v>25483</v>
      </c>
      <c r="AW83" s="15">
        <f>D3L176C5*D3L176C22</f>
        <v>70.021908928965175</v>
      </c>
      <c r="AX83" s="16" t="s">
        <v>25498</v>
      </c>
      <c r="AY83" s="15">
        <f>IF(D3L176C22=0,0,CHOOSE(MIN(D3L176C8,RUN_YEARS),A1L104C1,A1L104C6,A1L104C7,A1L104C8,A1L104C9))</f>
        <v>12009.927</v>
      </c>
      <c r="AZ83" s="16" t="s">
        <v>25484</v>
      </c>
      <c r="BA83" s="33">
        <f>IF(D3L176C24=0,0,D3L176C23/D3L176C24)</f>
        <v>5.8303359320140058E-3</v>
      </c>
      <c r="BB83" s="16" t="s">
        <v>25485</v>
      </c>
      <c r="BC83" s="32">
        <f>IF(D3L176C5=0,0,D3L176C23/D3L176C5)</f>
        <v>1.1047938282285865E-2</v>
      </c>
      <c r="BD83" s="16" t="s">
        <v>4251</v>
      </c>
      <c r="BE83" s="32">
        <f>D3L172C27</f>
        <v>0.19773969570204586</v>
      </c>
      <c r="BF83" s="16" t="s">
        <v>25486</v>
      </c>
      <c r="BG83" s="15">
        <f>D3L176C5*D3L176C27</f>
        <v>1253.2755533483232</v>
      </c>
      <c r="BH83" s="16" t="s">
        <v>25499</v>
      </c>
      <c r="BI83" s="15">
        <f>IF(D3L176C27=0,0,CHOOSE(MIN(D3L176C8,RUN_YEARS),A1L104C1,A1L104C6,A1L104C7,A1L104C8,A1L104C9))</f>
        <v>12009.927</v>
      </c>
      <c r="BJ83" s="16" t="s">
        <v>25487</v>
      </c>
      <c r="BK83" s="33">
        <f>IF(D3L176C29=0,0,D3L176C28/D3L176C29)</f>
        <v>0.10435330317564155</v>
      </c>
      <c r="BL83" s="16" t="s">
        <v>25488</v>
      </c>
      <c r="BM83" s="32">
        <f>IF(D3L176C5=0,0,D3L176C28/D3L176C5)</f>
        <v>0.19773969570204583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0.12069723957541129</v>
      </c>
      <c r="BZ83" s="16" t="s">
        <v>25492</v>
      </c>
      <c r="CA83" s="15">
        <f>D3L176C5*D3L176C37</f>
        <v>764.97993576574356</v>
      </c>
      <c r="CB83" s="16" t="s">
        <v>25501</v>
      </c>
      <c r="CC83" s="15">
        <f>IF(D3L176C37=0,0,CHOOSE(MIN(D3L176C8,RUN_YEARS),B6L116C1,B6L117C1,B6L118C1,B6L119C1,B6L120C1))</f>
        <v>30625.56</v>
      </c>
      <c r="CD83" s="16" t="s">
        <v>25493</v>
      </c>
      <c r="CE83" s="33">
        <f>IF(D3L176C39=0,0,D3L176C38/D3L176C39)</f>
        <v>2.4978479928717826E-2</v>
      </c>
      <c r="CF83" s="16" t="s">
        <v>25494</v>
      </c>
      <c r="CG83" s="32">
        <f>IF(D3L176C5=0,0,D3L176C38/D3L176C5)</f>
        <v>0.12069723957541127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3452</v>
      </c>
      <c r="J84" s="16" t="s">
        <v>25535</v>
      </c>
      <c r="K84" s="21">
        <f>IF(FLOW_THRU_100PCT="Y",1,INDEX(VariabilityMatrix,D3L177C1,D3L177C8))</f>
        <v>0.66582696583530288</v>
      </c>
      <c r="L84" s="16" t="s">
        <v>25505</v>
      </c>
      <c r="M84" s="15">
        <f>IF(D3L177C2&lt;&gt;0,D3L177C2*D3L177C4,D3L177C3*D3L177C4)</f>
        <v>2298.4346860634655</v>
      </c>
      <c r="N84" s="16" t="s">
        <v>4251</v>
      </c>
      <c r="O84" s="32">
        <f>D3L172C6</f>
        <v>0.30173180689811568</v>
      </c>
      <c r="P84" s="16" t="s">
        <v>25506</v>
      </c>
      <c r="Q84" s="15">
        <f>D3L177C5*D3L177C6</f>
        <v>693.51085086323269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76420926</v>
      </c>
      <c r="V84" s="16" t="s">
        <v>25507</v>
      </c>
      <c r="W84" s="33">
        <f>IF(D3L177C9=0,0,D3L177C7/D3L177C9)</f>
        <v>9.0748815430898175E-6</v>
      </c>
      <c r="X84" s="16" t="s">
        <v>25508</v>
      </c>
      <c r="Y84" s="32">
        <f>IF(D3L177C5=0,0,D3L177C7/D3L177C5)</f>
        <v>0.30173180689811568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0.36878331954214139</v>
      </c>
      <c r="AL84" s="16" t="s">
        <v>25512</v>
      </c>
      <c r="AM84" s="15">
        <f>D3L177C5*D3L177C17</f>
        <v>847.62437327728446</v>
      </c>
      <c r="AN84" s="16" t="s">
        <v>25529</v>
      </c>
      <c r="AO84" s="15">
        <f>IF(D3L177C17=0,0,CHOOSE(MIN(D3L177C8,RUN_YEARS),A1L108C1,A1L108C6,A1L108C7,A1L108C8,A1L108C9))</f>
        <v>27702.424999999999</v>
      </c>
      <c r="AP84" s="16" t="s">
        <v>25513</v>
      </c>
      <c r="AQ84" s="33">
        <f>IF(D3L177C19=0,0,D3L177C18/D3L177C19)</f>
        <v>3.0597479219861962E-2</v>
      </c>
      <c r="AR84" s="16" t="s">
        <v>25514</v>
      </c>
      <c r="AS84" s="32">
        <f>IF(D3L177C5=0,0,D3L177C18/D3L177C5)</f>
        <v>0.36878331954214139</v>
      </c>
      <c r="AT84" s="16" t="s">
        <v>4251</v>
      </c>
      <c r="AU84" s="32">
        <f>D3L172C22</f>
        <v>1.1047938282285865E-2</v>
      </c>
      <c r="AV84" s="16" t="s">
        <v>25515</v>
      </c>
      <c r="AW84" s="15">
        <f>D3L177C5*D3L177C22</f>
        <v>25.392964557494256</v>
      </c>
      <c r="AX84" s="16" t="s">
        <v>25530</v>
      </c>
      <c r="AY84" s="15">
        <f>IF(D3L177C22=0,0,CHOOSE(MIN(D3L177C8,RUN_YEARS),A1L104C1,A1L104C6,A1L104C7,A1L104C8,A1L104C9))</f>
        <v>12009.927</v>
      </c>
      <c r="AZ84" s="16" t="s">
        <v>25516</v>
      </c>
      <c r="BA84" s="33">
        <f>IF(D3L177C24=0,0,D3L177C23/D3L177C24)</f>
        <v>2.1143312992239053E-3</v>
      </c>
      <c r="BB84" s="16" t="s">
        <v>25517</v>
      </c>
      <c r="BC84" s="32">
        <f>IF(D3L177C5=0,0,D3L177C23/D3L177C5)</f>
        <v>1.1047938282285865E-2</v>
      </c>
      <c r="BD84" s="16" t="s">
        <v>4251</v>
      </c>
      <c r="BE84" s="32">
        <f>D3L172C27</f>
        <v>0.19773969570204586</v>
      </c>
      <c r="BF84" s="16" t="s">
        <v>25518</v>
      </c>
      <c r="BG84" s="15">
        <f>D3L177C5*D3L177C27</f>
        <v>454.491775413217</v>
      </c>
      <c r="BH84" s="16" t="s">
        <v>25531</v>
      </c>
      <c r="BI84" s="15">
        <f>IF(D3L177C27=0,0,CHOOSE(MIN(D3L177C8,RUN_YEARS),A1L104C1,A1L104C6,A1L104C7,A1L104C8,A1L104C9))</f>
        <v>12009.927</v>
      </c>
      <c r="BJ84" s="16" t="s">
        <v>25519</v>
      </c>
      <c r="BK84" s="33">
        <f>IF(D3L177C29=0,0,D3L177C28/D3L177C29)</f>
        <v>3.7843008988582283E-2</v>
      </c>
      <c r="BL84" s="16" t="s">
        <v>25520</v>
      </c>
      <c r="BM84" s="32">
        <f>IF(D3L177C5=0,0,D3L177C28/D3L177C5)</f>
        <v>0.19773969570204586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0.12069723957541129</v>
      </c>
      <c r="BZ84" s="16" t="s">
        <v>25524</v>
      </c>
      <c r="CA84" s="15">
        <f>D3L177C5*D3L177C37</f>
        <v>277.4147219522373</v>
      </c>
      <c r="CB84" s="16" t="s">
        <v>25533</v>
      </c>
      <c r="CC84" s="15">
        <f>IF(D3L177C37=0,0,CHOOSE(MIN(D3L177C8,RUN_YEARS),B6L116C1,B6L117C1,B6L118C1,B6L119C1,B6L120C1))</f>
        <v>30625.56</v>
      </c>
      <c r="CD84" s="16" t="s">
        <v>25525</v>
      </c>
      <c r="CE84" s="33">
        <f>IF(D3L177C39=0,0,D3L177C38/D3L177C39)</f>
        <v>9.0582742634661133E-3</v>
      </c>
      <c r="CF84" s="16" t="s">
        <v>25526</v>
      </c>
      <c r="CG84" s="32">
        <f>IF(D3L177C5=0,0,D3L177C38/D3L177C5)</f>
        <v>0.12069723957541127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0</v>
      </c>
      <c r="J85" s="16" t="s">
        <v>25567</v>
      </c>
      <c r="K85" s="21">
        <f>IF(FLOW_THRU_100PCT="Y",1,INDEX(VariabilityMatrix,D3L178C1,D3L178C8))</f>
        <v>0.66582696583530288</v>
      </c>
      <c r="L85" s="16" t="s">
        <v>25537</v>
      </c>
      <c r="M85" s="15">
        <f>IF(D3L178C2&lt;&gt;0,D3L178C2*D3L178C4,D3L178C3*D3L178C4)</f>
        <v>0</v>
      </c>
      <c r="N85" s="16" t="s">
        <v>4251</v>
      </c>
      <c r="O85" s="32">
        <f>D3L172C6</f>
        <v>0.30173180689811568</v>
      </c>
      <c r="P85" s="16" t="s">
        <v>25538</v>
      </c>
      <c r="Q85" s="15">
        <f>D3L178C5*D3L178C6</f>
        <v>0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76420926</v>
      </c>
      <c r="V85" s="16" t="s">
        <v>25539</v>
      </c>
      <c r="W85" s="33">
        <f>IF(D3L178C9=0,0,D3L178C7/D3L178C9)</f>
        <v>0</v>
      </c>
      <c r="X85" s="16" t="s">
        <v>25540</v>
      </c>
      <c r="Y85" s="32">
        <f>IF(D3L178C5=0,0,D3L178C7/D3L178C5)</f>
        <v>0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0.36878331954214139</v>
      </c>
      <c r="AL85" s="16" t="s">
        <v>25544</v>
      </c>
      <c r="AM85" s="15">
        <f>D3L178C5*D3L178C17</f>
        <v>0</v>
      </c>
      <c r="AN85" s="16" t="s">
        <v>25561</v>
      </c>
      <c r="AO85" s="15">
        <f>IF(D3L178C17=0,0,CHOOSE(MIN(D3L178C8,RUN_YEARS),A1L108C1,A1L108C6,A1L108C7,A1L108C8,A1L108C9))</f>
        <v>27702.424999999999</v>
      </c>
      <c r="AP85" s="16" t="s">
        <v>25545</v>
      </c>
      <c r="AQ85" s="33">
        <f>IF(D3L178C19=0,0,D3L178C18/D3L178C19)</f>
        <v>0</v>
      </c>
      <c r="AR85" s="16" t="s">
        <v>25546</v>
      </c>
      <c r="AS85" s="32">
        <f>IF(D3L178C5=0,0,D3L178C18/D3L178C5)</f>
        <v>0</v>
      </c>
      <c r="AT85" s="16" t="s">
        <v>4251</v>
      </c>
      <c r="AU85" s="32">
        <f>D3L172C22</f>
        <v>1.1047938282285865E-2</v>
      </c>
      <c r="AV85" s="16" t="s">
        <v>25547</v>
      </c>
      <c r="AW85" s="15">
        <f>D3L178C5*D3L178C22</f>
        <v>0</v>
      </c>
      <c r="AX85" s="16" t="s">
        <v>25562</v>
      </c>
      <c r="AY85" s="15">
        <f>IF(D3L178C22=0,0,CHOOSE(MIN(D3L178C8,RUN_YEARS),A1L104C1,A1L104C6,A1L104C7,A1L104C8,A1L104C9))</f>
        <v>12009.927</v>
      </c>
      <c r="AZ85" s="16" t="s">
        <v>25548</v>
      </c>
      <c r="BA85" s="33">
        <f>IF(D3L178C24=0,0,D3L178C23/D3L178C24)</f>
        <v>0</v>
      </c>
      <c r="BB85" s="16" t="s">
        <v>25549</v>
      </c>
      <c r="BC85" s="32">
        <f>IF(D3L178C5=0,0,D3L178C23/D3L178C5)</f>
        <v>0</v>
      </c>
      <c r="BD85" s="16" t="s">
        <v>4251</v>
      </c>
      <c r="BE85" s="32">
        <f>D3L172C27</f>
        <v>0.19773969570204586</v>
      </c>
      <c r="BF85" s="16" t="s">
        <v>25550</v>
      </c>
      <c r="BG85" s="15">
        <f>D3L178C5*D3L178C27</f>
        <v>0</v>
      </c>
      <c r="BH85" s="16" t="s">
        <v>25563</v>
      </c>
      <c r="BI85" s="15">
        <f>IF(D3L178C27=0,0,CHOOSE(MIN(D3L178C8,RUN_YEARS),A1L104C1,A1L104C6,A1L104C7,A1L104C8,A1L104C9))</f>
        <v>12009.927</v>
      </c>
      <c r="BJ85" s="16" t="s">
        <v>25551</v>
      </c>
      <c r="BK85" s="33">
        <f>IF(D3L178C29=0,0,D3L178C28/D3L178C29)</f>
        <v>0</v>
      </c>
      <c r="BL85" s="16" t="s">
        <v>25552</v>
      </c>
      <c r="BM85" s="32">
        <f>IF(D3L178C5=0,0,D3L178C28/D3L178C5)</f>
        <v>0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0.12069723957541129</v>
      </c>
      <c r="BZ85" s="16" t="s">
        <v>25556</v>
      </c>
      <c r="CA85" s="15">
        <f>D3L178C5*D3L178C37</f>
        <v>0</v>
      </c>
      <c r="CB85" s="16" t="s">
        <v>25565</v>
      </c>
      <c r="CC85" s="15">
        <f>IF(D3L178C37=0,0,CHOOSE(MIN(D3L178C8,RUN_YEARS),B6L116C1,B6L117C1,B6L118C1,B6L119C1,B6L120C1))</f>
        <v>30625.56</v>
      </c>
      <c r="CD85" s="16" t="s">
        <v>25557</v>
      </c>
      <c r="CE85" s="33">
        <f>IF(D3L178C39=0,0,D3L178C38/D3L178C39)</f>
        <v>0</v>
      </c>
      <c r="CF85" s="16" t="s">
        <v>25558</v>
      </c>
      <c r="CG85" s="32">
        <f>IF(D3L178C5=0,0,D3L178C38/D3L178C5)</f>
        <v>0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40.639210739715224</v>
      </c>
      <c r="J86" s="16" t="s">
        <v>25599</v>
      </c>
      <c r="K86" s="21">
        <f>IF(FLOW_THRU_100PCT="Y",1,INDEX(VariabilityMatrix,D3L179C1,D3L179C8))</f>
        <v>0.40262314166846025</v>
      </c>
      <c r="L86" s="16" t="s">
        <v>25569</v>
      </c>
      <c r="M86" s="15">
        <f>IF(D3L179C2&lt;&gt;0,D3L179C2*D3L179C4,D3L179C3*D3L179C4)</f>
        <v>16.362286702950772</v>
      </c>
      <c r="N86" s="16" t="s">
        <v>4251</v>
      </c>
      <c r="O86" s="32">
        <f>0.45*CHOOSE(MIN(D3L179C8,RUN_YEARS),B3L110C1,B3L125C1,B3L140C1,B3L155C1,B3L170C1)</f>
        <v>0.40963841140582541</v>
      </c>
      <c r="P86" s="16" t="s">
        <v>25570</v>
      </c>
      <c r="Q86" s="15">
        <f>D3L179C5*D3L179C6</f>
        <v>6.702621131963415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61674470.600000001</v>
      </c>
      <c r="V86" s="16" t="s">
        <v>25571</v>
      </c>
      <c r="W86" s="33">
        <f>IF(D3L179C9=0,0,D3L179C7/D3L179C9)</f>
        <v>1.0867740033691372E-7</v>
      </c>
      <c r="X86" s="16" t="s">
        <v>25572</v>
      </c>
      <c r="Y86" s="32">
        <f>IF(D3L179C5=0,0,D3L179C7/D3L179C5)</f>
        <v>0.40963841140582541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0.50066916949600893</v>
      </c>
      <c r="AL86" s="16" t="s">
        <v>25576</v>
      </c>
      <c r="AM86" s="15">
        <f>D3L179C5*D3L179C17</f>
        <v>8.1920924946219529</v>
      </c>
      <c r="AN86" s="16" t="s">
        <v>25593</v>
      </c>
      <c r="AO86" s="15">
        <f>IF(D3L179C17=0,0,CHOOSE(MIN(D3L179C8,RUN_YEARS),A1L108C1,A1L108C6,A1L108C7,A1L108C8,A1L108C9))</f>
        <v>24229.678</v>
      </c>
      <c r="AP86" s="16" t="s">
        <v>25577</v>
      </c>
      <c r="AQ86" s="33">
        <f>IF(D3L179C19=0,0,D3L179C18/D3L179C19)</f>
        <v>3.3810158329887642E-4</v>
      </c>
      <c r="AR86" s="16" t="s">
        <v>25578</v>
      </c>
      <c r="AS86" s="32">
        <f>IF(D3L179C5=0,0,D3L179C18/D3L179C5)</f>
        <v>0.50066916949600893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8.9692419098165665E-2</v>
      </c>
      <c r="BZ86" s="16" t="s">
        <v>25588</v>
      </c>
      <c r="CA86" s="15">
        <f>D3L179C5*D3L179C37</f>
        <v>1.467573076365404</v>
      </c>
      <c r="CB86" s="16" t="s">
        <v>25597</v>
      </c>
      <c r="CC86" s="15">
        <f>IF(D3L179C37=0,0,CHOOSE(MIN(D3L179C8,RUN_YEARS),B6L116C1,B6L117C1,B6L118C1,B6L119C1,B6L120C1))</f>
        <v>30588.923999999999</v>
      </c>
      <c r="CD86" s="16" t="s">
        <v>25589</v>
      </c>
      <c r="CE86" s="33">
        <f>IF(D3L179C39=0,0,D3L179C38/D3L179C39)</f>
        <v>4.7977270346789712E-5</v>
      </c>
      <c r="CF86" s="16" t="s">
        <v>25590</v>
      </c>
      <c r="CG86" s="32">
        <f>IF(D3L179C5=0,0,D3L179C38/D3L179C5)</f>
        <v>8.9692419098165665E-2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0.42892458391448107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0.40937675587222783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76420926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0.50034936828827847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27702.424999999999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9.02738758394937E-2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30625.56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297.22491995839181</v>
      </c>
      <c r="J88" s="16" t="s">
        <v>25661</v>
      </c>
      <c r="K88" s="21">
        <f>IF(FLOW_THRU_100PCT="Y",1,INDEX(VariabilityMatrix,D3L181C1,D3L181C8))</f>
        <v>0.40262314166846025</v>
      </c>
      <c r="L88" s="16" t="s">
        <v>25631</v>
      </c>
      <c r="M88" s="15">
        <f>IF(D3L181C2&lt;&gt;0,D3L181C2*D3L181C4,D3L181C3*D3L181C4)</f>
        <v>119.66963105580435</v>
      </c>
      <c r="N88" s="16" t="s">
        <v>4251</v>
      </c>
      <c r="O88" s="32">
        <f>0.45*CHOOSE(MIN(D3L181C8,RUN_YEARS),B3L110C1,B3L125C1,B3L140C1,B3L155C1,B3L170C1)</f>
        <v>0.40963841140582541</v>
      </c>
      <c r="P88" s="16" t="s">
        <v>25632</v>
      </c>
      <c r="Q88" s="15">
        <f>D3L181C5*D3L181C6</f>
        <v>49.02127755922092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61674470.600000001</v>
      </c>
      <c r="V88" s="16" t="s">
        <v>25633</v>
      </c>
      <c r="W88" s="33">
        <f>IF(D3L181C9=0,0,D3L181C7/D3L181C9)</f>
        <v>7.9483904899900218E-7</v>
      </c>
      <c r="X88" s="16" t="s">
        <v>25634</v>
      </c>
      <c r="Y88" s="32">
        <f>IF(D3L181C5=0,0,D3L181C7/D3L181C5)</f>
        <v>0.40963841140582541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0.50066916949600893</v>
      </c>
      <c r="AL88" s="16" t="s">
        <v>25638</v>
      </c>
      <c r="AM88" s="15">
        <f>D3L181C5*D3L181C17</f>
        <v>59.914894794603356</v>
      </c>
      <c r="AN88" s="16" t="s">
        <v>25655</v>
      </c>
      <c r="AO88" s="15">
        <f>IF(D3L181C17=0,0,CHOOSE(MIN(D3L181C8,RUN_YEARS),A1L108C1,A1L108C6,A1L108C7,A1L108C8,A1L108C9))</f>
        <v>24229.678</v>
      </c>
      <c r="AP88" s="16" t="s">
        <v>25639</v>
      </c>
      <c r="AQ88" s="33">
        <f>IF(D3L181C19=0,0,D3L181C18/D3L181C19)</f>
        <v>2.4727895597540898E-3</v>
      </c>
      <c r="AR88" s="16" t="s">
        <v>25640</v>
      </c>
      <c r="AS88" s="32">
        <f>IF(D3L181C5=0,0,D3L181C18/D3L181C5)</f>
        <v>0.50066916949600893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8.9692419098165665E-2</v>
      </c>
      <c r="BZ88" s="16" t="s">
        <v>25650</v>
      </c>
      <c r="CA88" s="15">
        <f>D3L181C5*D3L181C37</f>
        <v>10.733458701980064</v>
      </c>
      <c r="CB88" s="16" t="s">
        <v>25659</v>
      </c>
      <c r="CC88" s="15">
        <f>IF(D3L181C37=0,0,CHOOSE(MIN(D3L181C8,RUN_YEARS),B6L116C1,B6L117C1,B6L118C1,B6L119C1,B6L120C1))</f>
        <v>30588.923999999999</v>
      </c>
      <c r="CD88" s="16" t="s">
        <v>25651</v>
      </c>
      <c r="CE88" s="33">
        <f>IF(D3L181C39=0,0,D3L181C38/D3L181C39)</f>
        <v>3.5089363398268158E-4</v>
      </c>
      <c r="CF88" s="16" t="s">
        <v>25652</v>
      </c>
      <c r="CG88" s="32">
        <f>IF(D3L181C5=0,0,D3L181C38/D3L181C5)</f>
        <v>8.9692419098165665E-2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2.7092143803369577</v>
      </c>
      <c r="J89" s="16" t="s">
        <v>25692</v>
      </c>
      <c r="K89" s="21">
        <f>IF(FLOW_THRU_100PCT="Y",1,INDEX(VariabilityMatrix,D3L182C1,D3L182C8))</f>
        <v>0.42892458391448107</v>
      </c>
      <c r="L89" s="16" t="s">
        <v>25662</v>
      </c>
      <c r="M89" s="15">
        <f>IF(D3L182C2&lt;&gt;0,D3L182C2*D3L182C4,D3L182C3*D3L182C4)</f>
        <v>1.1620486508211583</v>
      </c>
      <c r="N89" s="16" t="s">
        <v>4251</v>
      </c>
      <c r="O89" s="32">
        <f>0.45*CHOOSE(MIN(D3L182C8,RUN_YEARS),B3L110C1,B3L125C1,B3L140C1,B3L155C1,B3L170C1)</f>
        <v>0.40937675587222783</v>
      </c>
      <c r="P89" s="16" t="s">
        <v>25663</v>
      </c>
      <c r="Q89" s="15">
        <f>D3L182C5*D3L182C6</f>
        <v>0.47571570683886505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76420926</v>
      </c>
      <c r="V89" s="16" t="s">
        <v>25664</v>
      </c>
      <c r="W89" s="33">
        <f>IF(D3L182C9=0,0,D3L182C7/D3L182C9)</f>
        <v>6.2249403630474857E-9</v>
      </c>
      <c r="X89" s="16" t="s">
        <v>25665</v>
      </c>
      <c r="Y89" s="32">
        <f>IF(D3L182C5=0,0,D3L182C7/D3L182C5)</f>
        <v>0.40937675587222783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0.50034936828827847</v>
      </c>
      <c r="AL89" s="16" t="s">
        <v>25669</v>
      </c>
      <c r="AM89" s="15">
        <f>D3L182C5*D3L182C17</f>
        <v>0.58143030835861287</v>
      </c>
      <c r="AN89" s="16" t="s">
        <v>25686</v>
      </c>
      <c r="AO89" s="15">
        <f>IF(D3L182C17=0,0,CHOOSE(MIN(D3L182C8,RUN_YEARS),A1L108C1,A1L108C6,A1L108C7,A1L108C8,A1L108C9))</f>
        <v>27702.424999999999</v>
      </c>
      <c r="AP89" s="16" t="s">
        <v>25670</v>
      </c>
      <c r="AQ89" s="33">
        <f>IF(D3L182C19=0,0,D3L182C18/D3L182C19)</f>
        <v>2.0988426405219503E-5</v>
      </c>
      <c r="AR89" s="16" t="s">
        <v>25671</v>
      </c>
      <c r="AS89" s="32">
        <f>IF(D3L182C5=0,0,D3L182C18/D3L182C5)</f>
        <v>0.50034936828827847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9.02738758394937E-2</v>
      </c>
      <c r="BZ89" s="16" t="s">
        <v>25681</v>
      </c>
      <c r="CA89" s="15">
        <f>D3L182C5*D3L182C37</f>
        <v>0.10490263562368041</v>
      </c>
      <c r="CB89" s="16" t="s">
        <v>25690</v>
      </c>
      <c r="CC89" s="15">
        <f>IF(D3L182C37=0,0,CHOOSE(MIN(D3L182C8,RUN_YEARS),B6L116C1,B6L117C1,B6L118C1,B6L119C1,B6L120C1))</f>
        <v>30625.56</v>
      </c>
      <c r="CD89" s="16" t="s">
        <v>25682</v>
      </c>
      <c r="CE89" s="33">
        <f>IF(D3L182C39=0,0,D3L182C38/D3L182C39)</f>
        <v>3.4253295490329123E-6</v>
      </c>
      <c r="CF89" s="16" t="s">
        <v>25683</v>
      </c>
      <c r="CG89" s="32">
        <f>IF(D3L182C5=0,0,D3L182C38/D3L182C5)</f>
        <v>9.02738758394937E-2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0.42892458391448107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0.40937675587222783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76420926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0.50034936828827847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27702.424999999999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9.02738758394937E-2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30625.56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0.42892458391448107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0.40937675587222783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76420926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0.50034936828827847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27702.424999999999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9.02738758394937E-2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30625.56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0.42892458391448107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0.40937675587222783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76420926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0.50034936828827847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27702.424999999999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9.02738758394937E-2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30625.56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0.42892458391448107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0.40937675587222783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76420926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0.50034936828827847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27702.424999999999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9.02738758394937E-2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30625.56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0.42892458391448107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0.40937675587222783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76420926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0.50034936828827847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27702.424999999999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9.02738758394937E-2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30625.56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56.149406906955306</v>
      </c>
      <c r="J95" s="16" t="s">
        <v>25878</v>
      </c>
      <c r="K95" s="21">
        <f>IF(FLOW_THRU_100PCT="Y",1,D3L165C4)</f>
        <v>0.8921118867007124</v>
      </c>
      <c r="L95" s="16" t="s">
        <v>25848</v>
      </c>
      <c r="M95" s="15">
        <f>IF(D3L188C2&lt;&gt;0,D3L188C2*D3L188C4,D3L188C3*D3L188C4)</f>
        <v>50.091553332889909</v>
      </c>
      <c r="N95" s="16" t="s">
        <v>4251</v>
      </c>
      <c r="O95" s="32">
        <f>0.45*CHOOSE(MIN(D3L188C8,RUN_YEARS),B3L110C1,B3L125C1,B3L140C1,B3L155C1,B3L170C1)</f>
        <v>0.40937675587222783</v>
      </c>
      <c r="P95" s="16" t="s">
        <v>25849</v>
      </c>
      <c r="Q95" s="15">
        <f>D3L188C5*D3L188C6</f>
        <v>20.506317600019152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76420926</v>
      </c>
      <c r="V95" s="16" t="s">
        <v>25850</v>
      </c>
      <c r="W95" s="33">
        <f>IF(D3L188C9=0,0,D3L188C7/D3L188C9)</f>
        <v>2.6833380166080623E-7</v>
      </c>
      <c r="X95" s="16" t="s">
        <v>25851</v>
      </c>
      <c r="Y95" s="32">
        <f>IF(D3L188C5=0,0,D3L188C7/D3L188C5)</f>
        <v>0.40937675587222783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0.50034936828827847</v>
      </c>
      <c r="AL95" s="16" t="s">
        <v>25855</v>
      </c>
      <c r="AM95" s="15">
        <f>D3L188C5*D3L188C17</f>
        <v>25.063277066690077</v>
      </c>
      <c r="AN95" s="16" t="s">
        <v>25872</v>
      </c>
      <c r="AO95" s="15">
        <f>IF(D3L188C17=0,0,CHOOSE(MIN(D3L188C8,RUN_YEARS),A1L108C1,A1L108C6,A1L108C7,A1L108C8,A1L108C9))</f>
        <v>27702.424999999999</v>
      </c>
      <c r="AP95" s="16" t="s">
        <v>25856</v>
      </c>
      <c r="AQ95" s="33">
        <f>IF(D3L188C19=0,0,D3L188C18/D3L188C19)</f>
        <v>9.0473224155250228E-4</v>
      </c>
      <c r="AR95" s="16" t="s">
        <v>25857</v>
      </c>
      <c r="AS95" s="32">
        <f>IF(D3L188C5=0,0,D3L188C18/D3L188C5)</f>
        <v>0.50034936828827847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9.02738758394937E-2</v>
      </c>
      <c r="BZ95" s="16" t="s">
        <v>25867</v>
      </c>
      <c r="CA95" s="15">
        <f>D3L188C5*D3L188C37</f>
        <v>4.5219586661806801</v>
      </c>
      <c r="CB95" s="16" t="s">
        <v>25876</v>
      </c>
      <c r="CC95" s="15">
        <f>IF(D3L188C37=0,0,CHOOSE(MIN(D3L188C8,RUN_YEARS),B6L116C1,B6L117C1,B6L118C1,B6L119C1,B6L120C1))</f>
        <v>30625.56</v>
      </c>
      <c r="CD95" s="16" t="s">
        <v>25868</v>
      </c>
      <c r="CE95" s="33">
        <f>IF(D3L188C39=0,0,D3L188C38/D3L188C39)</f>
        <v>1.4765309323913359E-4</v>
      </c>
      <c r="CF95" s="16" t="s">
        <v>25869</v>
      </c>
      <c r="CG95" s="32">
        <f>IF(D3L188C5=0,0,D3L188C38/D3L188C5)</f>
        <v>9.0273875839493686E-2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6.678947384988482</v>
      </c>
      <c r="J96" s="16" t="s">
        <v>25909</v>
      </c>
      <c r="K96" s="21">
        <f>IF(FLOW_THRU_100PCT="Y",1,INDEX(VariabilityMatrix,D3L189C1,D3L189C8))</f>
        <v>0.40262314166846025</v>
      </c>
      <c r="L96" s="16" t="s">
        <v>25879</v>
      </c>
      <c r="M96" s="15">
        <f>IF(D3L189C2&lt;&gt;0,D3L189C2*D3L189C4,D3L189C3*D3L189C4)</f>
        <v>2.6890987791824097</v>
      </c>
      <c r="N96" s="16" t="s">
        <v>4251</v>
      </c>
      <c r="O96" s="32">
        <f>0.45*CHOOSE(MIN(D3L189C8,RUN_YEARS),B3L110C1,B3L125C1,B3L140C1,B3L155C1,B3L170C1)</f>
        <v>0.40963841140582541</v>
      </c>
      <c r="P96" s="16" t="s">
        <v>25880</v>
      </c>
      <c r="Q96" s="15">
        <f>D3L189C5*D3L189C6</f>
        <v>1.1015581520176267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61674470.600000001</v>
      </c>
      <c r="V96" s="16" t="s">
        <v>25881</v>
      </c>
      <c r="W96" s="33">
        <f>IF(D3L189C9=0,0,D3L189C7/D3L189C9)</f>
        <v>1.786084487310746E-8</v>
      </c>
      <c r="X96" s="16" t="s">
        <v>25882</v>
      </c>
      <c r="Y96" s="32">
        <f>IF(D3L189C5=0,0,D3L189C7/D3L189C5)</f>
        <v>0.40963841140582541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0.50066916949600893</v>
      </c>
      <c r="AL96" s="16" t="s">
        <v>25886</v>
      </c>
      <c r="AM96" s="15">
        <f>D3L189C5*D3L189C17</f>
        <v>1.3463488524659886</v>
      </c>
      <c r="AN96" s="16" t="s">
        <v>25903</v>
      </c>
      <c r="AO96" s="15">
        <f>IF(D3L189C17=0,0,CHOOSE(MIN(D3L189C8,RUN_YEARS),A1L108C1,A1L108C6,A1L108C7,A1L108C8,A1L108C9))</f>
        <v>24229.678</v>
      </c>
      <c r="AP96" s="16" t="s">
        <v>25887</v>
      </c>
      <c r="AQ96" s="33">
        <f>IF(D3L189C19=0,0,D3L189C18/D3L189C19)</f>
        <v>5.5566105850271246E-5</v>
      </c>
      <c r="AR96" s="16" t="s">
        <v>25888</v>
      </c>
      <c r="AS96" s="32">
        <f>IF(D3L189C5=0,0,D3L189C18/D3L189C5)</f>
        <v>0.50066916949600893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8.9692419098165665E-2</v>
      </c>
      <c r="BZ96" s="16" t="s">
        <v>25898</v>
      </c>
      <c r="CA96" s="15">
        <f>D3L189C5*D3L189C37</f>
        <v>0.24119177469879433</v>
      </c>
      <c r="CB96" s="16" t="s">
        <v>25907</v>
      </c>
      <c r="CC96" s="15">
        <f>IF(D3L189C37=0,0,CHOOSE(MIN(D3L189C8,RUN_YEARS),B6L116C1,B6L117C1,B6L118C1,B6L119C1,B6L120C1))</f>
        <v>30588.923999999999</v>
      </c>
      <c r="CD96" s="16" t="s">
        <v>25899</v>
      </c>
      <c r="CE96" s="33">
        <f>IF(D3L189C39=0,0,D3L189C38/D3L189C39)</f>
        <v>7.8849381788909718E-6</v>
      </c>
      <c r="CF96" s="16" t="s">
        <v>25900</v>
      </c>
      <c r="CG96" s="32">
        <f>IF(D3L189C5=0,0,D3L189C38/D3L189C5)</f>
        <v>8.9692419098165665E-2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17.623965844710888</v>
      </c>
      <c r="J97" s="16" t="s">
        <v>25940</v>
      </c>
      <c r="K97" s="21">
        <f>IF(FLOW_THRU_100PCT="Y",1,INDEX(VariabilityMatrix,D3L190C1,D3L190C8))</f>
        <v>0.40783523378507236</v>
      </c>
      <c r="L97" s="16" t="s">
        <v>25910</v>
      </c>
      <c r="M97" s="15">
        <f>IF(D3L190C2&lt;&gt;0,D3L190C2*D3L190C4,D3L190C3*D3L190C4)</f>
        <v>7.1876742304977954</v>
      </c>
      <c r="N97" s="16" t="s">
        <v>4251</v>
      </c>
      <c r="O97" s="32">
        <f>0.45*CHOOSE(MIN(D3L190C8,RUN_YEARS),B3L110C1,B3L125C1,B3L140C1,B3L155C1,B3L170C1)</f>
        <v>0.40960279588737247</v>
      </c>
      <c r="P97" s="16" t="s">
        <v>25911</v>
      </c>
      <c r="Q97" s="15">
        <f>D3L190C5*D3L190C6</f>
        <v>2.9440914607395157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69514916</v>
      </c>
      <c r="V97" s="16" t="s">
        <v>25912</v>
      </c>
      <c r="W97" s="33">
        <f>IF(D3L190C9=0,0,D3L190C7/D3L190C9)</f>
        <v>4.2351938693841124E-8</v>
      </c>
      <c r="X97" s="16" t="s">
        <v>25913</v>
      </c>
      <c r="Y97" s="32">
        <f>IF(D3L190C5=0,0,D3L190C7/D3L190C5)</f>
        <v>0.40960279588737247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0.50062563941789973</v>
      </c>
      <c r="AL97" s="16" t="s">
        <v>25917</v>
      </c>
      <c r="AM97" s="15">
        <f>D3L190C5*D3L190C17</f>
        <v>3.5983340075705192</v>
      </c>
      <c r="AN97" s="16" t="s">
        <v>25934</v>
      </c>
      <c r="AO97" s="15">
        <f>IF(D3L190C17=0,0,CHOOSE(MIN(D3L190C8,RUN_YEARS),A1L108C1,A1L108C6,A1L108C7,A1L108C8,A1L108C9))</f>
        <v>27697.973666666669</v>
      </c>
      <c r="AP97" s="16" t="s">
        <v>25918</v>
      </c>
      <c r="AQ97" s="33">
        <f>IF(D3L190C19=0,0,D3L190C18/D3L190C19)</f>
        <v>1.2991325830816861E-4</v>
      </c>
      <c r="AR97" s="16" t="s">
        <v>25919</v>
      </c>
      <c r="AS97" s="32">
        <f>IF(D3L190C5=0,0,D3L190C18/D3L190C5)</f>
        <v>0.50062563941789973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8.9771564694727801E-2</v>
      </c>
      <c r="BZ97" s="16" t="s">
        <v>25929</v>
      </c>
      <c r="CA97" s="15">
        <f>D3L190C5*D3L190C37</f>
        <v>0.64524876218776073</v>
      </c>
      <c r="CB97" s="16" t="s">
        <v>25938</v>
      </c>
      <c r="CC97" s="15">
        <f>IF(D3L190C37=0,0,CHOOSE(MIN(D3L190C8,RUN_YEARS),B6L116C1,B6L117C1,B6L118C1,B6L119C1,B6L120C1))</f>
        <v>32557.040000000001</v>
      </c>
      <c r="CD97" s="16" t="s">
        <v>25930</v>
      </c>
      <c r="CE97" s="33">
        <f>IF(D3L190C39=0,0,D3L190C38/D3L190C39)</f>
        <v>1.9819024155382699E-5</v>
      </c>
      <c r="CF97" s="16" t="s">
        <v>25931</v>
      </c>
      <c r="CG97" s="32">
        <f>IF(D3L190C5=0,0,D3L190C38/D3L190C5)</f>
        <v>8.9771564694727801E-2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982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544563.62939485081</v>
      </c>
      <c r="J98" s="16" t="s">
        <v>25958</v>
      </c>
      <c r="K98" s="21">
        <f>IF(D3L191C2+D3L191C3=0,0,D3L191C5/(D3L191C2+D3L191C3))</f>
        <v>0.72772804990223183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397008.85701220046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123561.4377874636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1.6359006080180068E-3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151019.53507356663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5.4550645630192527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4011.3374709052473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0.3340098733925026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71581.94076947881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5.9602311295879495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46834.605910786231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1.5236115211997276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289.42100178934624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144.71050089467312</v>
      </c>
      <c r="N8" s="16" t="s">
        <v>4251</v>
      </c>
      <c r="O8" s="32">
        <f>0.45*CHOOSE(MIN(D3L201C8,RUN_YEARS),B3L110C1,B3L125C1,B3L140C1,B3L155C1,B3L170C1)</f>
        <v>0.40937675587222783</v>
      </c>
      <c r="P8" s="16" t="s">
        <v>26001</v>
      </c>
      <c r="Q8" s="15">
        <f>D3L201C5*D3L201C6</f>
        <v>59.241115396906402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76420926</v>
      </c>
      <c r="V8" s="16" t="s">
        <v>26002</v>
      </c>
      <c r="W8" s="33">
        <f>IF(D3L201C9=0,0,D3L201C7/D3L201C9)</f>
        <v>7.7519494329218675E-7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0.50034936828827847</v>
      </c>
      <c r="AH8" s="16" t="s">
        <v>26006</v>
      </c>
      <c r="AI8" s="15">
        <f>D3L201C5*D3L201C15</f>
        <v>72.405807707330055</v>
      </c>
      <c r="AJ8" s="16" t="s">
        <v>26007</v>
      </c>
      <c r="AK8" s="15">
        <f>IF(D3L201C15=0,0,CHOOSE(MIN(D3L201C8,RUN_YEARS),A1L108C1,A1L108C6,A1L108C7,A1L108C8,A1L108C9))</f>
        <v>27702.424999999999</v>
      </c>
      <c r="AL8" s="16" t="s">
        <v>26008</v>
      </c>
      <c r="AM8" s="33">
        <f>IF(D3L201C17=0,0,D3L201C16/D3L201C17)</f>
        <v>2.6136992594449787E-3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9.02738758394937E-2</v>
      </c>
      <c r="BN8" s="16" t="s">
        <v>26018</v>
      </c>
      <c r="BO8" s="15">
        <f>D3L201C5*D3L201C31</f>
        <v>13.063577790436662</v>
      </c>
      <c r="BP8" s="16" t="s">
        <v>26019</v>
      </c>
      <c r="BQ8" s="15">
        <f>IF(D3L201C31=0,0,CHOOSE(MIN(D3L201C8,RUN_YEARS),B6L116C1,B6L117C1,B6L118C1,B6L119C1,B6L120C1))</f>
        <v>30625.56</v>
      </c>
      <c r="BR8" s="16" t="s">
        <v>26020</v>
      </c>
      <c r="BS8" s="33">
        <f>IF(D3L201C33=0,0,D3L201C32/D3L201C33)</f>
        <v>4.2655800548419887E-4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0.40937675587222783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76420926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0.50034936828827847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27702.424999999999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9.02738758394937E-2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30625.56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312.58974652542918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156.29487326271459</v>
      </c>
      <c r="N10" s="16" t="s">
        <v>4251</v>
      </c>
      <c r="O10" s="32">
        <f>0.45*CHOOSE(MIN(D3L203C8,RUN_YEARS),B3L110C1,B3L125C1,B3L140C1,B3L155C1,B3L170C1)</f>
        <v>0.40937675587222783</v>
      </c>
      <c r="P10" s="16" t="s">
        <v>26049</v>
      </c>
      <c r="Q10" s="15">
        <f>D3L203C5*D3L203C6</f>
        <v>63.983488175751098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76420926</v>
      </c>
      <c r="V10" s="16" t="s">
        <v>26050</v>
      </c>
      <c r="W10" s="33">
        <f>IF(D3L203C9=0,0,D3L203C7/D3L203C9)</f>
        <v>8.3725088826784299E-7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0.50034936828827847</v>
      </c>
      <c r="AH10" s="16" t="s">
        <v>26054</v>
      </c>
      <c r="AI10" s="15">
        <f>D3L203C5*D3L203C15</f>
        <v>78.202041103695791</v>
      </c>
      <c r="AJ10" s="16" t="s">
        <v>26055</v>
      </c>
      <c r="AK10" s="15">
        <f>IF(D3L203C15=0,0,CHOOSE(MIN(D3L203C8,RUN_YEARS),A1L108C1,A1L108C6,A1L108C7,A1L108C8,A1L108C9))</f>
        <v>27702.424999999999</v>
      </c>
      <c r="AL10" s="16" t="s">
        <v>26056</v>
      </c>
      <c r="AM10" s="33">
        <f>IF(D3L203C17=0,0,D3L203C16/D3L203C17)</f>
        <v>2.8229312453222342E-3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9.02738758394937E-2</v>
      </c>
      <c r="BN10" s="16" t="s">
        <v>26066</v>
      </c>
      <c r="BO10" s="15">
        <f>D3L203C5*D3L203C31</f>
        <v>14.109343983267701</v>
      </c>
      <c r="BP10" s="16" t="s">
        <v>26067</v>
      </c>
      <c r="BQ10" s="15">
        <f>IF(D3L203C31=0,0,CHOOSE(MIN(D3L203C8,RUN_YEARS),B6L116C1,B6L117C1,B6L118C1,B6L119C1,B6L120C1))</f>
        <v>30625.56</v>
      </c>
      <c r="BR10" s="16" t="s">
        <v>26068</v>
      </c>
      <c r="BS10" s="33">
        <f>IF(D3L203C33=0,0,D3L203C32/D3L203C33)</f>
        <v>4.6070484860579532E-4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0.40937675587222783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76420926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0.50034936828827847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27702.424999999999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9.02738758394937E-2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30625.56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6.6119902397896502E-2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3.3059951198948251E-2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3.3059951198948251E-2</v>
      </c>
      <c r="AR12" s="16" t="s">
        <v>26104</v>
      </c>
      <c r="AS12" s="15">
        <f>IF(D3L205C19=0,0,CHOOSE(MIN(D3L205C8,RUN_YEARS),A1L104C1,A1L104C6,A1L104C7,A1L104C8,A1L104C9))</f>
        <v>12009.927</v>
      </c>
      <c r="AT12" s="16" t="s">
        <v>26105</v>
      </c>
      <c r="AU12" s="33">
        <f>IF(D3L205C21=0,0,D3L205C20/D3L205C21)</f>
        <v>2.752718746662511E-6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12009.927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0.40937675587222783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76420926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0.50034936828827847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27702.424999999999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9.02738758394937E-2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30625.56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0.40937675587222783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76420926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0.50034936828827847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27702.424999999999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9.02738758394937E-2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30625.56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8779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8779</v>
      </c>
      <c r="N16" s="16" t="s">
        <v>4251</v>
      </c>
      <c r="O16" s="32">
        <f>0.45*CHOOSE(MIN(D3L209C8,RUN_YEARS),B3L110C1,B3L125C1,B3L140C1,B3L155C1,B3L170C1)</f>
        <v>0.40937675587222783</v>
      </c>
      <c r="P16" s="16" t="s">
        <v>26189</v>
      </c>
      <c r="Q16" s="15">
        <f>D3L209C5*D3L209C6</f>
        <v>3593.9185398022883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76420926</v>
      </c>
      <c r="V16" s="16" t="s">
        <v>26190</v>
      </c>
      <c r="W16" s="33">
        <f>IF(D3L209C9=0,0,D3L209C7/D3L209C9)</f>
        <v>4.7027937607067055E-5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0.50034936828827847</v>
      </c>
      <c r="AH16" s="16" t="s">
        <v>26194</v>
      </c>
      <c r="AI16" s="15">
        <f>D3L209C5*D3L209C15</f>
        <v>4392.5671042027971</v>
      </c>
      <c r="AJ16" s="16" t="s">
        <v>26195</v>
      </c>
      <c r="AK16" s="15">
        <f>IF(D3L209C15=0,0,CHOOSE(MIN(D3L209C8,RUN_YEARS),A1L108C1,A1L108C6,A1L108C7,A1L108C8,A1L108C9))</f>
        <v>27702.424999999999</v>
      </c>
      <c r="AL16" s="16" t="s">
        <v>26196</v>
      </c>
      <c r="AM16" s="33">
        <f>IF(D3L209C17=0,0,D3L209C16/D3L209C17)</f>
        <v>0.15856254837628103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9.02738758394937E-2</v>
      </c>
      <c r="BN16" s="16" t="s">
        <v>26206</v>
      </c>
      <c r="BO16" s="15">
        <f>D3L209C5*D3L209C31</f>
        <v>792.51435599491515</v>
      </c>
      <c r="BP16" s="16" t="s">
        <v>26207</v>
      </c>
      <c r="BQ16" s="15">
        <f>IF(D3L209C31=0,0,CHOOSE(MIN(D3L209C8,RUN_YEARS),B6L116C1,B6L117C1,B6L118C1,B6L119C1,B6L120C1))</f>
        <v>30625.56</v>
      </c>
      <c r="BR16" s="16" t="s">
        <v>26208</v>
      </c>
      <c r="BS16" s="33">
        <f>IF(D3L209C33=0,0,D3L209C32/D3L209C33)</f>
        <v>2.5877546598165557E-2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6283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6283</v>
      </c>
      <c r="N17" s="16" t="s">
        <v>4251</v>
      </c>
      <c r="O17" s="32">
        <f>0.45*CHOOSE(MIN(D3L210C8,RUN_YEARS),B3L110C1,B3L125C1,B3L140C1,B3L155C1,B3L170C1)</f>
        <v>0.40937675587222783</v>
      </c>
      <c r="P17" s="16" t="s">
        <v>26212</v>
      </c>
      <c r="Q17" s="15">
        <f>D3L210C5*D3L210C6</f>
        <v>2572.1141571452076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76420926</v>
      </c>
      <c r="V17" s="16" t="s">
        <v>26213</v>
      </c>
      <c r="W17" s="33">
        <f>IF(D3L210C9=0,0,D3L210C7/D3L210C9)</f>
        <v>3.3657196945574927E-5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0.50034936828827847</v>
      </c>
      <c r="AH17" s="16" t="s">
        <v>26217</v>
      </c>
      <c r="AI17" s="15">
        <f>D3L210C5*D3L210C15</f>
        <v>3143.6950809552536</v>
      </c>
      <c r="AJ17" s="16" t="s">
        <v>26218</v>
      </c>
      <c r="AK17" s="15">
        <f>IF(D3L210C15=0,0,CHOOSE(MIN(D3L210C8,RUN_YEARS),A1L108C1,A1L108C6,A1L108C7,A1L108C8,A1L108C9))</f>
        <v>27702.424999999999</v>
      </c>
      <c r="AL17" s="16" t="s">
        <v>26219</v>
      </c>
      <c r="AM17" s="33">
        <f>IF(D3L210C17=0,0,D3L210C16/D3L210C17)</f>
        <v>0.11348086244995713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9.02738758394937E-2</v>
      </c>
      <c r="BN17" s="16" t="s">
        <v>26229</v>
      </c>
      <c r="BO17" s="15">
        <f>D3L210C5*D3L210C31</f>
        <v>567.19076189953887</v>
      </c>
      <c r="BP17" s="16" t="s">
        <v>26230</v>
      </c>
      <c r="BQ17" s="15">
        <f>IF(D3L210C31=0,0,CHOOSE(MIN(D3L210C8,RUN_YEARS),B6L116C1,B6L117C1,B6L118C1,B6L119C1,B6L120C1))</f>
        <v>30625.56</v>
      </c>
      <c r="BR17" s="16" t="s">
        <v>26231</v>
      </c>
      <c r="BS17" s="33">
        <f>IF(D3L210C33=0,0,D3L210C32/D3L210C33)</f>
        <v>1.8520176019623441E-2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40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40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40</v>
      </c>
      <c r="AR18" s="16" t="s">
        <v>26245</v>
      </c>
      <c r="AS18" s="15">
        <f>IF(D3L211C19=0,0,CHOOSE(MIN(D3L211C8,RUN_YEARS),A1L104C1,A1L104C6,A1L104C7,A1L104C8,A1L104C9))</f>
        <v>12009.927</v>
      </c>
      <c r="AT18" s="16" t="s">
        <v>26246</v>
      </c>
      <c r="AU18" s="33">
        <f>IF(D3L211C21=0,0,D3L211C20/D3L211C21)</f>
        <v>3.3305781125896935E-3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12009.927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70.216610058069463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35.108305029034732</v>
      </c>
      <c r="N20" s="16" t="s">
        <v>4251</v>
      </c>
      <c r="O20" s="32">
        <f>0.45*CHOOSE(MIN(D3L213C8,RUN_YEARS),B3L110C1,B3L125C1,B3L140C1,B3L155C1,B3L170C1)</f>
        <v>0.40937675587222783</v>
      </c>
      <c r="P20" s="16" t="s">
        <v>26283</v>
      </c>
      <c r="Q20" s="15">
        <f>D3L213C5*D3L213C6</f>
        <v>14.37252401695886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76420926</v>
      </c>
      <c r="V20" s="16" t="s">
        <v>26284</v>
      </c>
      <c r="W20" s="33">
        <f>IF(D3L213C9=0,0,D3L213C7/D3L213C9)</f>
        <v>1.8807052949029772E-7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0.50034936828827847</v>
      </c>
      <c r="AH20" s="16" t="s">
        <v>26288</v>
      </c>
      <c r="AI20" s="15">
        <f>D3L213C5*D3L213C15</f>
        <v>17.56641824294972</v>
      </c>
      <c r="AJ20" s="16" t="s">
        <v>26289</v>
      </c>
      <c r="AK20" s="15">
        <f>IF(D3L213C15=0,0,CHOOSE(MIN(D3L213C8,RUN_YEARS),A1L108C1,A1L108C6,A1L108C7,A1L108C8,A1L108C9))</f>
        <v>27702.424999999999</v>
      </c>
      <c r="AL20" s="16" t="s">
        <v>26290</v>
      </c>
      <c r="AM20" s="33">
        <f>IF(D3L213C17=0,0,D3L213C16/D3L213C17)</f>
        <v>6.3411121022617048E-4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9.02738758394937E-2</v>
      </c>
      <c r="BN20" s="16" t="s">
        <v>26300</v>
      </c>
      <c r="BO20" s="15">
        <f>D3L213C5*D3L213C31</f>
        <v>3.1693627691261534</v>
      </c>
      <c r="BP20" s="16" t="s">
        <v>26301</v>
      </c>
      <c r="BQ20" s="15">
        <f>IF(D3L213C31=0,0,CHOOSE(MIN(D3L213C8,RUN_YEARS),B6L116C1,B6L117C1,B6L118C1,B6L119C1,B6L120C1))</f>
        <v>30625.56</v>
      </c>
      <c r="BR20" s="16" t="s">
        <v>26302</v>
      </c>
      <c r="BS20" s="33">
        <f>IF(D3L213C33=0,0,D3L213C32/D3L213C33)</f>
        <v>1.0348750419996086E-4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0.40937675587222783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76420926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0.50034936828827847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27702.424999999999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9.02738758394937E-2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30625.56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1.7451047749914119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0.87255238749570596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0.87255238749570596</v>
      </c>
      <c r="AR22" s="16" t="s">
        <v>26340</v>
      </c>
      <c r="AS22" s="15">
        <f>IF(D3L215C19=0,0,CHOOSE(MIN(D3L215C8,RUN_YEARS),A1L104C1,A1L104C6,A1L104C7,A1L104C8,A1L104C9))</f>
        <v>12009.927</v>
      </c>
      <c r="AT22" s="16" t="s">
        <v>26341</v>
      </c>
      <c r="AU22" s="33">
        <f>IF(D3L215C21=0,0,D3L215C20/D3L215C21)</f>
        <v>7.2652597097026982E-5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12009.927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15776.038583050233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15439.019291525117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6303.6298245371127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8.2485650913692311E-5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7704.4364522120268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0.27811415254123156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40.90561233869466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3.405983428433383E-3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1390.0474024372845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4.5388472976078953E-2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948.92470241354658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474.46235120677329</v>
      </c>
      <c r="N25" s="16" t="s">
        <v>4251</v>
      </c>
      <c r="O25" s="32">
        <f>0.45*CHOOSE(MIN(D3L218C8,RUN_YEARS),B3L110C1,B3L125C1,B3L140C1,B3L155C1,B3L170C1)</f>
        <v>0.40937675587222783</v>
      </c>
      <c r="P25" s="16" t="s">
        <v>26396</v>
      </c>
      <c r="Q25" s="15">
        <f>D3L218C5*D3L218C6</f>
        <v>194.23385812053846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76420926</v>
      </c>
      <c r="V25" s="16" t="s">
        <v>26397</v>
      </c>
      <c r="W25" s="33">
        <f>IF(D3L218C9=0,0,D3L218C7/D3L218C9)</f>
        <v>2.5416318315815549E-6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0.50034936828827847</v>
      </c>
      <c r="AH25" s="16" t="s">
        <v>26401</v>
      </c>
      <c r="AI25" s="15">
        <f>D3L218C5*D3L218C15</f>
        <v>237.39693770288034</v>
      </c>
      <c r="AJ25" s="16" t="s">
        <v>26402</v>
      </c>
      <c r="AK25" s="15">
        <f>IF(D3L218C15=0,0,CHOOSE(MIN(D3L218C8,RUN_YEARS),A1L108C1,A1L108C6,A1L108C7,A1L108C8,A1L108C9))</f>
        <v>27702.424999999999</v>
      </c>
      <c r="AL25" s="16" t="s">
        <v>26403</v>
      </c>
      <c r="AM25" s="33">
        <f>IF(D3L218C17=0,0,D3L218C16/D3L218C17)</f>
        <v>8.5695363385292211E-3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9.02738758394937E-2</v>
      </c>
      <c r="BN25" s="16" t="s">
        <v>26413</v>
      </c>
      <c r="BO25" s="15">
        <f>D3L218C5*D3L218C31</f>
        <v>42.831555383354505</v>
      </c>
      <c r="BP25" s="16" t="s">
        <v>26414</v>
      </c>
      <c r="BQ25" s="15">
        <f>IF(D3L218C31=0,0,CHOOSE(MIN(D3L218C8,RUN_YEARS),B6L116C1,B6L117C1,B6L118C1,B6L119C1,B6L120C1))</f>
        <v>30625.56</v>
      </c>
      <c r="BR25" s="16" t="s">
        <v>26415</v>
      </c>
      <c r="BS25" s="33">
        <f>IF(D3L218C33=0,0,D3L218C32/D3L218C33)</f>
        <v>1.3985558266805408E-3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1383.4586699628785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691.72933498143925</v>
      </c>
      <c r="N26" s="16" t="s">
        <v>4251</v>
      </c>
      <c r="O26" s="32">
        <f>0.45*CHOOSE(MIN(D3L219C8,RUN_YEARS),B3L110C1,B3L125C1,B3L140C1,B3L155C1,B3L170C1)</f>
        <v>0.40937675587222783</v>
      </c>
      <c r="P26" s="16" t="s">
        <v>26419</v>
      </c>
      <c r="Q26" s="15">
        <f>D3L219C5*D3L219C6</f>
        <v>283.17791109635516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76420926</v>
      </c>
      <c r="V26" s="16" t="s">
        <v>26420</v>
      </c>
      <c r="W26" s="33">
        <f>IF(D3L219C9=0,0,D3L219C7/D3L219C9)</f>
        <v>3.705502221948412E-6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0.50034936828827847</v>
      </c>
      <c r="AH26" s="16" t="s">
        <v>26424</v>
      </c>
      <c r="AI26" s="15">
        <f>D3L219C5*D3L219C15</f>
        <v>346.10633578443412</v>
      </c>
      <c r="AJ26" s="16" t="s">
        <v>26425</v>
      </c>
      <c r="AK26" s="15">
        <f>IF(D3L219C15=0,0,CHOOSE(MIN(D3L219C8,RUN_YEARS),A1L108C1,A1L108C6,A1L108C7,A1L108C8,A1L108C9))</f>
        <v>27702.424999999999</v>
      </c>
      <c r="AL26" s="16" t="s">
        <v>26426</v>
      </c>
      <c r="AM26" s="33">
        <f>IF(D3L219C17=0,0,D3L219C16/D3L219C17)</f>
        <v>1.2493719801946369E-2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9.02738758394937E-2</v>
      </c>
      <c r="BN26" s="16" t="s">
        <v>26436</v>
      </c>
      <c r="BO26" s="15">
        <f>D3L219C5*D3L219C31</f>
        <v>62.44508810064999</v>
      </c>
      <c r="BP26" s="16" t="s">
        <v>26437</v>
      </c>
      <c r="BQ26" s="15">
        <f>IF(D3L219C31=0,0,CHOOSE(MIN(D3L219C8,RUN_YEARS),B6L116C1,B6L117C1,B6L118C1,B6L119C1,B6L120C1))</f>
        <v>30625.56</v>
      </c>
      <c r="BR26" s="16" t="s">
        <v>26438</v>
      </c>
      <c r="BS26" s="33">
        <f>IF(D3L219C33=0,0,D3L219C32/D3L219C33)</f>
        <v>2.0389860006037436E-3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3.7278867537929004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1.8639433768964502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1.8639433768964502</v>
      </c>
      <c r="AR27" s="16" t="s">
        <v>26451</v>
      </c>
      <c r="AS27" s="15">
        <f>IF(D3L220C19=0,0,CHOOSE(MIN(D3L220C8,RUN_YEARS),A1L104C1,A1L104C6,A1L104C7,A1L104C8,A1L104C9))</f>
        <v>12009.927</v>
      </c>
      <c r="AT27" s="16" t="s">
        <v>26452</v>
      </c>
      <c r="AU27" s="33">
        <f>IF(D3L220C21=0,0,D3L220C20/D3L220C21)</f>
        <v>1.5520022535494597E-4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0.40937675587222783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76420926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0.50034936828827847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27702.424999999999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9.02738758394937E-2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30625.56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36701.875187824509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36701.875187824509</v>
      </c>
      <c r="N29" s="16" t="s">
        <v>4251</v>
      </c>
      <c r="O29" s="32">
        <f>0.45*CHOOSE(MIN(D3L222C8,RUN_YEARS),B3L110C1,B3L125C1,B3L140C1,B3L155C1,B3L170C1)</f>
        <v>0.40937675587222783</v>
      </c>
      <c r="P29" s="16" t="s">
        <v>26488</v>
      </c>
      <c r="Q29" s="15">
        <f>D3L222C5*D3L222C6</f>
        <v>15024.89459881901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76420926</v>
      </c>
      <c r="V29" s="16" t="s">
        <v>26489</v>
      </c>
      <c r="W29" s="33">
        <f>IF(D3L222C9=0,0,D3L222C7/D3L222C9)</f>
        <v>1.9660707328800241E-4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0.50034936828827847</v>
      </c>
      <c r="AH29" s="16" t="s">
        <v>26493</v>
      </c>
      <c r="AI29" s="15">
        <f>D3L222C5*D3L222C15</f>
        <v>18363.760065223236</v>
      </c>
      <c r="AJ29" s="16" t="s">
        <v>26494</v>
      </c>
      <c r="AK29" s="15">
        <f>IF(D3L222C15=0,0,CHOOSE(MIN(D3L222C8,RUN_YEARS),A1L108C1,A1L108C6,A1L108C7,A1L108C8,A1L108C9))</f>
        <v>27702.424999999999</v>
      </c>
      <c r="AL29" s="16" t="s">
        <v>26495</v>
      </c>
      <c r="AM29" s="33">
        <f>IF(D3L222C17=0,0,D3L222C16/D3L222C17)</f>
        <v>0.66289359379993762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9.02738758394937E-2</v>
      </c>
      <c r="BN29" s="16" t="s">
        <v>26505</v>
      </c>
      <c r="BO29" s="15">
        <f>D3L222C5*D3L222C31</f>
        <v>3313.2205237822641</v>
      </c>
      <c r="BP29" s="16" t="s">
        <v>26506</v>
      </c>
      <c r="BQ29" s="15">
        <f>IF(D3L222C31=0,0,CHOOSE(MIN(D3L222C8,RUN_YEARS),B6L116C1,B6L117C1,B6L118C1,B6L119C1,B6L120C1))</f>
        <v>30625.56</v>
      </c>
      <c r="BR29" s="16" t="s">
        <v>26507</v>
      </c>
      <c r="BS29" s="33">
        <f>IF(D3L222C33=0,0,D3L222C32/D3L222C33)</f>
        <v>0.10818481437669267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-2.0472000000000001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-2.0472000000000001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-2.0472000000000001</v>
      </c>
      <c r="AR30" s="16" t="s">
        <v>26520</v>
      </c>
      <c r="AS30" s="15">
        <f>IF(D3L223C19=0,0,CHOOSE(MIN(D3L223C8,RUN_YEARS),A1L104C1,A1L104C6,A1L104C7,A1L104C8,A1L104C9))</f>
        <v>12009.927</v>
      </c>
      <c r="AT30" s="16" t="s">
        <v>26521</v>
      </c>
      <c r="AU30" s="33">
        <f>IF(D3L223C21=0,0,D3L223C20/D3L223C21)</f>
        <v>-1.7045898780234053E-4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39035.939246954724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37867.88361738962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15502.306368035903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2.0285420734153238E-4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18947.263338710549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0.68395684994041317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-0.18325662310354995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-1.5258762447394563E-5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3418.4971672662687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0.11162235620397695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4134.295423333333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0.84519025528358493</v>
      </c>
      <c r="L8" s="16" t="s">
        <v>26582</v>
      </c>
      <c r="M8" s="15">
        <f>IF(D4L101C2&lt;&gt;0,D4L101C2*D4L101C4,D4L101C3*D4L101C4)</f>
        <v>3494.2662042648567</v>
      </c>
      <c r="N8" s="16" t="s">
        <v>4251</v>
      </c>
      <c r="O8" s="32">
        <f>1</f>
        <v>1</v>
      </c>
      <c r="P8" s="16" t="s">
        <v>26583</v>
      </c>
      <c r="Q8" s="15">
        <f>D4L101C5*D4L101C6</f>
        <v>3494.2662042648567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32557.040000000001</v>
      </c>
      <c r="V8" s="16" t="s">
        <v>26584</v>
      </c>
      <c r="W8" s="33">
        <f>IF(D4L101C9=0,0,D4L101C7/D4L101C9)</f>
        <v>0.10732751516307554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0.33333333333333331</v>
      </c>
      <c r="H9" s="16" t="s">
        <v>11112</v>
      </c>
      <c r="I9" s="15">
        <v>0</v>
      </c>
      <c r="J9" s="16" t="s">
        <v>26596</v>
      </c>
      <c r="K9" s="21">
        <f>IF(FLOW_THRU_100PCT="Y",1,INDEX(VariabilityMatrix,D4L102C1,D4L102C8))</f>
        <v>0.84519025528358493</v>
      </c>
      <c r="L9" s="16" t="s">
        <v>26590</v>
      </c>
      <c r="M9" s="15">
        <f>IF(D4L102C2&lt;&gt;0,D4L102C2*D4L102C4,D4L102C3*D4L102C4)</f>
        <v>0.28173008509452829</v>
      </c>
      <c r="N9" s="16" t="s">
        <v>4251</v>
      </c>
      <c r="O9" s="32">
        <f>1</f>
        <v>1</v>
      </c>
      <c r="P9" s="16" t="s">
        <v>26591</v>
      </c>
      <c r="Q9" s="15">
        <f>D4L102C5*D4L102C6</f>
        <v>0.28173008509452829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32557.040000000001</v>
      </c>
      <c r="V9" s="16" t="s">
        <v>26592</v>
      </c>
      <c r="W9" s="33">
        <f>IF(D4L102C9=0,0,D4L102C7/D4L102C9)</f>
        <v>8.6534305666156474E-6</v>
      </c>
      <c r="X9" s="16" t="s">
        <v>26593</v>
      </c>
      <c r="Y9" s="32">
        <f>IF(D4L102C5=0,0,D4L102C7/D4L102C5)</f>
        <v>1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26.256019461489814</v>
      </c>
      <c r="J10" s="16" t="s">
        <v>26604</v>
      </c>
      <c r="K10" s="21">
        <f>IF(FLOW_THRU_100PCT="Y",1,INDEX(VariabilityMatrix,D4L103C1,D4L103C8))</f>
        <v>0.40262314166846025</v>
      </c>
      <c r="L10" s="16" t="s">
        <v>26598</v>
      </c>
      <c r="M10" s="15">
        <f>IF(D4L103C2&lt;&gt;0,D4L103C2*D4L103C4,D4L103C3*D4L103C4)</f>
        <v>10.571281043293263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10.571281043293263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30588.923999999999</v>
      </c>
      <c r="V10" s="16" t="s">
        <v>26600</v>
      </c>
      <c r="W10" s="33">
        <f>IF(D4L103C9=0,0,D4L103C7/D4L103C9)</f>
        <v>3.4559179143709871E-4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5.1531204770895158</v>
      </c>
      <c r="J11" s="16" t="s">
        <v>26611</v>
      </c>
      <c r="K11" s="21">
        <f>IF(FLOW_THRU_100PCT="Y",1,INDEX(VariabilityMatrix,D4L104C1,D4L104C8))</f>
        <v>0.40262314166846025</v>
      </c>
      <c r="L11" s="16" t="s">
        <v>26605</v>
      </c>
      <c r="M11" s="15">
        <f>IF(D4L104C2&lt;&gt;0,D4L104C2*D4L104C4,D4L104C3*D4L104C4)</f>
        <v>2.0747655558818554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2.0747655558818554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30588.923999999999</v>
      </c>
      <c r="V11" s="16" t="s">
        <v>26607</v>
      </c>
      <c r="W11" s="33">
        <f>IF(D4L104C9=0,0,D4L104C7/D4L104C9)</f>
        <v>6.7827346783491164E-5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0.42892458391448107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30625.56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123.94413999999999</v>
      </c>
      <c r="J13" s="16" t="s">
        <v>26625</v>
      </c>
      <c r="K13" s="21">
        <f>IF(FLOW_THRU_100PCT="Y",1,INDEX(VariabilityMatrix,D4L106C1,D4L106C8))</f>
        <v>0.40262314166846025</v>
      </c>
      <c r="L13" s="16" t="s">
        <v>26619</v>
      </c>
      <c r="M13" s="15">
        <f>IF(D4L106C2&lt;&gt;0,D4L106C2*D4L106C4,D4L106C3*D4L106C4)</f>
        <v>49.902779038195469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49.902779038195469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30588.923999999999</v>
      </c>
      <c r="V13" s="16" t="s">
        <v>26621</v>
      </c>
      <c r="W13" s="33">
        <f>IF(D4L106C9=0,0,D4L106C7/D4L106C9)</f>
        <v>1.6314002754132663E-3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84.903530218506148</v>
      </c>
      <c r="J14" s="16" t="s">
        <v>26632</v>
      </c>
      <c r="K14" s="21">
        <f>IF(FLOW_THRU_100PCT="Y",1,INDEX(VariabilityMatrix,D4L107C1,D4L107C8))</f>
        <v>0.49602626595238136</v>
      </c>
      <c r="L14" s="16" t="s">
        <v>26626</v>
      </c>
      <c r="M14" s="15">
        <f>IF(D4L107C2&lt;&gt;0,D4L107C2*D4L107C4,D4L107C3*D4L107C4)</f>
        <v>42.114381060460779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42.114381060460779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30588.923999999999</v>
      </c>
      <c r="V14" s="16" t="s">
        <v>26628</v>
      </c>
      <c r="W14" s="33">
        <f>IF(D4L107C9=0,0,D4L107C7/D4L107C9)</f>
        <v>1.3767853050490034E-3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26.741195569431966</v>
      </c>
      <c r="J15" s="16" t="s">
        <v>26639</v>
      </c>
      <c r="K15" s="21">
        <f>IF(FLOW_THRU_100PCT="Y",1,INDEX(VariabilityMatrix,D4L108C1,D4L108C8))</f>
        <v>0.49602626595238136</v>
      </c>
      <c r="L15" s="16" t="s">
        <v>26633</v>
      </c>
      <c r="M15" s="15">
        <f>IF(D4L108C2&lt;&gt;0,D4L108C2*D4L108C4,D4L108C3*D4L108C4)</f>
        <v>13.264335385407703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13.264335385407703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30588.923999999999</v>
      </c>
      <c r="V15" s="16" t="s">
        <v>26635</v>
      </c>
      <c r="W15" s="33">
        <f>IF(D4L108C9=0,0,D4L108C7/D4L108C9)</f>
        <v>4.3363197036311914E-4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37.688621246821299</v>
      </c>
      <c r="J16" s="16" t="s">
        <v>26646</v>
      </c>
      <c r="K16" s="21">
        <f>IF(FLOW_THRU_100PCT="Y",1,INDEX(VariabilityMatrix,D4L109C1,D4L109C8))</f>
        <v>0.40262314166846025</v>
      </c>
      <c r="L16" s="16" t="s">
        <v>26640</v>
      </c>
      <c r="M16" s="15">
        <f>IF(D4L109C2&lt;&gt;0,D4L109C2*D4L109C4,D4L109C3*D4L109C4)</f>
        <v>15.174311091547873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15.174311091547873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30588.923999999999</v>
      </c>
      <c r="V16" s="16" t="s">
        <v>26642</v>
      </c>
      <c r="W16" s="33">
        <f>IF(D4L109C9=0,0,D4L109C7/D4L109C9)</f>
        <v>4.9607207797004802E-4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0.34353295366773118</v>
      </c>
      <c r="J17" s="16" t="s">
        <v>26653</v>
      </c>
      <c r="K17" s="21">
        <f>IF(FLOW_THRU_100PCT="Y",1,INDEX(VariabilityMatrix,D4L110C1,D4L110C8))</f>
        <v>0.42892458391448107</v>
      </c>
      <c r="L17" s="16" t="s">
        <v>26647</v>
      </c>
      <c r="M17" s="15">
        <f>IF(D4L110C2&lt;&gt;0,D4L110C2*D4L110C4,D4L110C3*D4L110C4)</f>
        <v>0.14734972921284431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0.14734972921284431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30625.56</v>
      </c>
      <c r="V17" s="16" t="s">
        <v>26649</v>
      </c>
      <c r="W17" s="33">
        <f>IF(D4L110C9=0,0,D4L110C7/D4L110C9)</f>
        <v>4.8113317507612694E-6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0.42892458391448107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30625.56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0.42892458391448107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30625.56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0.42892458391448107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30625.56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0.42892458391448107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30625.56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0.42892458391448107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30625.56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7.1198395156305736</v>
      </c>
      <c r="J23" s="16" t="s">
        <v>26695</v>
      </c>
      <c r="K23" s="21">
        <f>IF(FLOW_THRU_100PCT="Y",1,D4L101C4)</f>
        <v>0.84519025528358493</v>
      </c>
      <c r="L23" s="16" t="s">
        <v>26689</v>
      </c>
      <c r="M23" s="15">
        <f>IF(D4L116C2&lt;&gt;0,D4L116C2*D4L116C4,D4L116C3*D4L116C4)</f>
        <v>6.0176189777939602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6.0176189777939602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30625.56</v>
      </c>
      <c r="V23" s="16" t="s">
        <v>26691</v>
      </c>
      <c r="W23" s="33">
        <f>IF(D4L116C9=0,0,D4L116C7/D4L116C9)</f>
        <v>1.9649008794594971E-4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0.84690179529871301</v>
      </c>
      <c r="J24" s="16" t="s">
        <v>26702</v>
      </c>
      <c r="K24" s="21">
        <f>IF(FLOW_THRU_100PCT="Y",1,INDEX(VariabilityMatrix,D4L117C1,D4L117C8))</f>
        <v>0.40262314166846025</v>
      </c>
      <c r="L24" s="16" t="s">
        <v>26696</v>
      </c>
      <c r="M24" s="15">
        <f>IF(D4L117C2&lt;&gt;0,D4L117C2*D4L117C4,D4L117C3*D4L117C4)</f>
        <v>0.34098226150782707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0.34098226150782707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30588.923999999999</v>
      </c>
      <c r="V24" s="16" t="s">
        <v>26698</v>
      </c>
      <c r="W24" s="33">
        <f>IF(D4L117C9=0,0,D4L117C7/D4L117C9)</f>
        <v>1.1147246026301123E-5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2.2347485994149068</v>
      </c>
      <c r="J25" s="16" t="s">
        <v>26709</v>
      </c>
      <c r="K25" s="21">
        <f>IF(FLOW_THRU_100PCT="Y",1,INDEX(VariabilityMatrix,D4L118C1,D4L118C8))</f>
        <v>0.40783523378507236</v>
      </c>
      <c r="L25" s="16" t="s">
        <v>26703</v>
      </c>
      <c r="M25" s="15">
        <f>IF(D4L118C2&lt;&gt;0,D4L118C2*D4L118C4,D4L118C3*D4L118C4)</f>
        <v>0.91140921749324155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0.91140921749324155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32557.040000000001</v>
      </c>
      <c r="V25" s="16" t="s">
        <v>26705</v>
      </c>
      <c r="W25" s="33">
        <f>IF(D4L118C9=0,0,D4L118C7/D4L118C9)</f>
        <v>2.7994228513809658E-5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346.25364380453902</v>
      </c>
      <c r="J26" s="16" t="s">
        <v>26716</v>
      </c>
      <c r="K26" s="21">
        <f>IF(FLOW_THRU_100PCT="Y",1,INDEX(VariabilityMatrix,D4L119C1,D4L119C8))</f>
        <v>0.50495983332287409</v>
      </c>
      <c r="L26" s="16" t="s">
        <v>26710</v>
      </c>
      <c r="M26" s="15">
        <f>IF(D4L119C2&lt;&gt;0,D4L119C2*D4L119C4,D4L119C3*D4L119C4)</f>
        <v>174.84418226297785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174.84418226297785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32557.040000000001</v>
      </c>
      <c r="V26" s="16" t="s">
        <v>26712</v>
      </c>
      <c r="W26" s="33">
        <f>IF(D4L119C9=0,0,D4L119C7/D4L119C9)</f>
        <v>5.3703955354349733E-3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30.451774046482228</v>
      </c>
      <c r="J27" s="16" t="s">
        <v>26695</v>
      </c>
      <c r="K27" s="21">
        <f>IF(FLOW_THRU_100PCT="Y",1,D4L101C4)</f>
        <v>0.84519025528358493</v>
      </c>
      <c r="L27" s="16" t="s">
        <v>26717</v>
      </c>
      <c r="M27" s="15">
        <f>IF(D4L120C2&lt;&gt;0,D4L120C2*D4L120C4,D4L120C3*D4L120C4)</f>
        <v>25.737542680184362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25.737542680184362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32557.040000000001</v>
      </c>
      <c r="V27" s="16" t="s">
        <v>26719</v>
      </c>
      <c r="W27" s="33">
        <f>IF(D4L120C9=0,0,D4L120C7/D4L120C9)</f>
        <v>7.9053693702450713E-4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98.569338495812417</v>
      </c>
      <c r="J28" s="16" t="s">
        <v>26729</v>
      </c>
      <c r="K28" s="21">
        <f>IF(FLOW_THRU_100PCT="Y",1,INDEX(VariabilityMatrix,D4L121C1,D4L121C8))</f>
        <v>0.50299170518845471</v>
      </c>
      <c r="L28" s="16" t="s">
        <v>26723</v>
      </c>
      <c r="M28" s="15">
        <f>IF(D4L121C2&lt;&gt;0,D4L121C2*D4L121C4,D4L121C3*D4L121C4)</f>
        <v>49.579559649306681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49.579559649306681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30625.56</v>
      </c>
      <c r="V28" s="16" t="s">
        <v>26725</v>
      </c>
      <c r="W28" s="33">
        <f>IF(D4L121C9=0,0,D4L121C7/D4L121C9)</f>
        <v>1.618894794064392E-3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397.95948827205484</v>
      </c>
      <c r="J29" s="16" t="s">
        <v>26736</v>
      </c>
      <c r="K29" s="21">
        <f>IF(FLOW_THRU_100PCT="Y",1,INDEX(VariabilityMatrix,D4L122C1,D4L122C8))</f>
        <v>0.50495983332287409</v>
      </c>
      <c r="L29" s="16" t="s">
        <v>26730</v>
      </c>
      <c r="M29" s="15">
        <f>IF(D4L122C2&lt;&gt;0,D4L122C2*D4L122C4,D4L122C3*D4L122C4)</f>
        <v>200.95355686711306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200.95355686711306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32557.040000000001</v>
      </c>
      <c r="V29" s="16" t="s">
        <v>26732</v>
      </c>
      <c r="W29" s="33">
        <f>IF(D4L122C9=0,0,D4L122C7/D4L122C9)</f>
        <v>6.1723534101107798E-3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55.201664046181122</v>
      </c>
      <c r="J30" s="16" t="s">
        <v>26743</v>
      </c>
      <c r="K30" s="21">
        <f>IF(FLOW_THRU_100PCT="Y",1,INDEX(VariabilityMatrix,D4L123C1,D4L123C8))</f>
        <v>0.50299170518845471</v>
      </c>
      <c r="L30" s="16" t="s">
        <v>26737</v>
      </c>
      <c r="M30" s="15">
        <f>IF(D4L123C2&lt;&gt;0,D4L123C2*D4L123C4,D4L123C3*D4L123C4)</f>
        <v>27.765979127828853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27.765979127828853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30625.56</v>
      </c>
      <c r="V30" s="16" t="s">
        <v>26739</v>
      </c>
      <c r="W30" s="33">
        <f>IF(D4L123C9=0,0,D4L123C7/D4L123C9)</f>
        <v>9.0662763808494775E-4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0.50299170518845471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30625.56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0.50299170518845471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30625.56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0.50299170518845471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30625.56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0.50299170518845471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30625.56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0.50299170518845471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30625.56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0.84519025528358493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30625.56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-2.294535705031894</v>
      </c>
      <c r="J37" s="16" t="s">
        <v>26695</v>
      </c>
      <c r="K37" s="21">
        <f>IF(FLOW_THRU_100PCT="Y",1,D4L101C4)</f>
        <v>0.84519025528358493</v>
      </c>
      <c r="L37" s="16" t="s">
        <v>26785</v>
      </c>
      <c r="M37" s="15">
        <f>IF(D4L130C2&lt;&gt;0,D4L130C2*D4L130C4,D4L130C3*D4L130C4)</f>
        <v>-1.9393192182932071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-1.9393192182932071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32557.040000000001</v>
      </c>
      <c r="V37" s="16" t="s">
        <v>26787</v>
      </c>
      <c r="W37" s="33">
        <f>IF(D4L130C9=0,0,D4L130C7/D4L130C9)</f>
        <v>-5.956681621834193E-5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25290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0.88969151619077935</v>
      </c>
      <c r="L38" s="16" t="s">
        <v>26791</v>
      </c>
      <c r="M38" s="15">
        <f>IF(D4L131C2&lt;&gt;0,D4L131C2*D4L131C4,D4L131C3*D4L131C4)</f>
        <v>22500.29844446481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22500.29844446481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30625.56</v>
      </c>
      <c r="V38" s="16" t="s">
        <v>26793</v>
      </c>
      <c r="W38" s="33">
        <f>IF(D4L131C9=0,0,D4L131C7/D4L131C9)</f>
        <v>0.73469018834152944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4005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0.67678115643702452</v>
      </c>
      <c r="L39" s="16" t="s">
        <v>26799</v>
      </c>
      <c r="M39" s="15">
        <f>IF(D4L132C2&lt;&gt;0,D4L132C2*D4L132C4,D4L132C3*D4L132C4)</f>
        <v>2710.5085315302831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2710.5085315302831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30625.56</v>
      </c>
      <c r="V39" s="16" t="s">
        <v>26801</v>
      </c>
      <c r="W39" s="33">
        <f>IF(D4L132C9=0,0,D4L132C7/D4L132C9)</f>
        <v>8.8504782656391681E-2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1563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0.67678115643702452</v>
      </c>
      <c r="L40" s="16" t="s">
        <v>26807</v>
      </c>
      <c r="M40" s="15">
        <f>IF(D4L133C2&lt;&gt;0,D4L133C2*D4L133C4,D4L133C3*D4L133C4)</f>
        <v>1057.8089475110694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1057.8089475110694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30625.56</v>
      </c>
      <c r="V40" s="16" t="s">
        <v>26809</v>
      </c>
      <c r="W40" s="33">
        <f>IF(D4L133C9=0,0,D4L133C7/D4L133C9)</f>
        <v>3.4540068737063723E-2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957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0.67678115643702452</v>
      </c>
      <c r="L41" s="16" t="s">
        <v>26815</v>
      </c>
      <c r="M41" s="15">
        <f>IF(D4L134C2&lt;&gt;0,D4L134C2*D4L134C4,D4L134C3*D4L134C4)</f>
        <v>647.67956671023251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647.67956671023251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30625.56</v>
      </c>
      <c r="V41" s="16" t="s">
        <v>26817</v>
      </c>
      <c r="W41" s="33">
        <f>IF(D4L134C9=0,0,D4L134C7/D4L134C9)</f>
        <v>2.1148333833250151E-2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10995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0.67678115643702452</v>
      </c>
      <c r="L42" s="16" t="s">
        <v>26823</v>
      </c>
      <c r="M42" s="15">
        <f>IF(D4L135C2&lt;&gt;0,D4L135C2*D4L135C4,D4L135C3*D4L135C4)</f>
        <v>7441.2088150250847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7441.2088150250847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30625.56</v>
      </c>
      <c r="V42" s="16" t="s">
        <v>26825</v>
      </c>
      <c r="W42" s="33">
        <f>IF(D4L135C9=0,0,D4L135C7/D4L135C9)</f>
        <v>0.24297380407166708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0.67678115643702452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30625.56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529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0.67678115643702452</v>
      </c>
      <c r="L44" s="16" t="s">
        <v>26837</v>
      </c>
      <c r="M44" s="15">
        <f>IF(D4L137C2&lt;&gt;0,D4L137C2*D4L137C4,D4L137C3*D4L137C4)</f>
        <v>358.01723175518595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358.01723175518595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30625.56</v>
      </c>
      <c r="V44" s="16" t="s">
        <v>26839</v>
      </c>
      <c r="W44" s="33">
        <f>IF(D4L137C9=0,0,D4L137C7/D4L137C9)</f>
        <v>1.1690144825276205E-2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0.67678115643702452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30625.56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11199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0.67678115643702452</v>
      </c>
      <c r="L46" s="16" t="s">
        <v>26852</v>
      </c>
      <c r="M46" s="15">
        <f>IF(D4L139C2&lt;&gt;0,D4L139C2*D4L139C4,D4L139C3*D4L139C4)</f>
        <v>7579.2721709382377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7579.2721709382377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30625.56</v>
      </c>
      <c r="V46" s="16" t="s">
        <v>26854</v>
      </c>
      <c r="W46" s="33">
        <f>IF(D4L139C9=0,0,D4L139C7/D4L139C9)</f>
        <v>0.24748191285116866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13683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0.67678115643702452</v>
      </c>
      <c r="L47" s="16" t="s">
        <v>26860</v>
      </c>
      <c r="M47" s="15">
        <f>IF(D4L140C2&lt;&gt;0,D4L140C2*D4L140C4,D4L140C3*D4L140C4)</f>
        <v>9260.3965635278073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9260.3965635278073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30625.56</v>
      </c>
      <c r="V47" s="16" t="s">
        <v>26862</v>
      </c>
      <c r="W47" s="33">
        <f>IF(D4L140C9=0,0,D4L140C7/D4L140C9)</f>
        <v>0.30237476681333525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2868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0.67678115643702452</v>
      </c>
      <c r="L48" s="16" t="s">
        <v>26868</v>
      </c>
      <c r="M48" s="15">
        <f>IF(D4L141C2&lt;&gt;0,D4L141C2*D4L141C4,D4L141C3*D4L141C4)</f>
        <v>1941.0083566613864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1941.0083566613864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30625.56</v>
      </c>
      <c r="V48" s="16" t="s">
        <v>26870</v>
      </c>
      <c r="W48" s="33">
        <f>IF(D4L141C9=0,0,D4L141C7/D4L141C9)</f>
        <v>6.3378705782404843E-2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3067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0.67678115643702452</v>
      </c>
      <c r="L49" s="16" t="s">
        <v>26876</v>
      </c>
      <c r="M49" s="15">
        <f>IF(D4L142C2&lt;&gt;0,D4L142C2*D4L142C4,D4L142C3*D4L142C4)</f>
        <v>2075.6878067923544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2075.6878067923544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30625.56</v>
      </c>
      <c r="V49" s="16" t="s">
        <v>26878</v>
      </c>
      <c r="W49" s="33">
        <f>IF(D4L142C9=0,0,D4L142C7/D4L142C9)</f>
        <v>6.7776321699663758E-2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174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0.67678115643702452</v>
      </c>
      <c r="L50" s="16" t="s">
        <v>26884</v>
      </c>
      <c r="M50" s="15">
        <f>IF(D4L143C2&lt;&gt;0,D4L143C2*D4L143C4,D4L143C3*D4L143C4)</f>
        <v>117.75992122004227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117.75992122004227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30625.56</v>
      </c>
      <c r="V50" s="16" t="s">
        <v>26886</v>
      </c>
      <c r="W50" s="33">
        <f>IF(D4L143C9=0,0,D4L143C7/D4L143C9)</f>
        <v>3.8451516060454818E-3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0.67678115643702452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30625.56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3.0994158827395424</v>
      </c>
      <c r="J52" s="16" t="s">
        <v>26906</v>
      </c>
      <c r="K52" s="21">
        <f>IF(FLOW_THRU_100PCT="Y",1,INDEX(VariabilityMatrix,D4L145C1,D4L145C8))</f>
        <v>0.40262314166846025</v>
      </c>
      <c r="L52" s="16" t="s">
        <v>26900</v>
      </c>
      <c r="M52" s="15">
        <f>IF(D4L145C2&lt;&gt;0,D4L145C2*D4L145C4,D4L145C3*D4L145C4)</f>
        <v>1.2478965600457186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1.2478965600457186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30588.923999999999</v>
      </c>
      <c r="V52" s="16" t="s">
        <v>26902</v>
      </c>
      <c r="W52" s="33">
        <f>IF(D4L145C9=0,0,D4L145C7/D4L145C9)</f>
        <v>4.079569977831579E-5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0.42892458391448107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30625.56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22.668344706919981</v>
      </c>
      <c r="J54" s="16" t="s">
        <v>26920</v>
      </c>
      <c r="K54" s="21">
        <f>IF(FLOW_THRU_100PCT="Y",1,INDEX(VariabilityMatrix,D4L147C1,D4L147C8))</f>
        <v>0.40262314166846025</v>
      </c>
      <c r="L54" s="16" t="s">
        <v>26914</v>
      </c>
      <c r="M54" s="15">
        <f>IF(D4L147C2&lt;&gt;0,D4L147C2*D4L147C4,D4L147C3*D4L147C4)</f>
        <v>9.1268001623237343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9.1268001623237343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30588.923999999999</v>
      </c>
      <c r="V54" s="16" t="s">
        <v>26916</v>
      </c>
      <c r="W54" s="33">
        <f>IF(D4L147C9=0,0,D4L147C7/D4L147C9)</f>
        <v>2.9836944125016411E-4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0.20662266631956649</v>
      </c>
      <c r="J55" s="16" t="s">
        <v>26927</v>
      </c>
      <c r="K55" s="21">
        <f>IF(FLOW_THRU_100PCT="Y",1,INDEX(VariabilityMatrix,D4L148C1,D4L148C8))</f>
        <v>0.42892458391448107</v>
      </c>
      <c r="L55" s="16" t="s">
        <v>26921</v>
      </c>
      <c r="M55" s="15">
        <f>IF(D4L148C2&lt;&gt;0,D4L148C2*D4L148C4,D4L148C3*D4L148C4)</f>
        <v>8.8625541178420725E-2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8.8625541178420725E-2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30625.56</v>
      </c>
      <c r="V55" s="16" t="s">
        <v>26923</v>
      </c>
      <c r="W55" s="33">
        <f>IF(D4L148C9=0,0,D4L148C7/D4L148C9)</f>
        <v>2.8938423061789146E-6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0.42892458391448107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30625.56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0.42892458391448107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30625.56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0.42892458391448107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30625.56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0.42892458391448107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30625.56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0.42892458391448107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30625.56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4.2823263642703822</v>
      </c>
      <c r="J61" s="16" t="s">
        <v>26969</v>
      </c>
      <c r="K61" s="21">
        <f>IF(FLOW_THRU_100PCT="Y",1,D4L136C4)</f>
        <v>0.67678115643702452</v>
      </c>
      <c r="L61" s="16" t="s">
        <v>26963</v>
      </c>
      <c r="M61" s="15">
        <f>IF(D4L154C2&lt;&gt;0,D4L154C2*D4L154C4,D4L154C3*D4L154C4)</f>
        <v>2.8981977890516681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2.8981977890516681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30625.56</v>
      </c>
      <c r="V61" s="16" t="s">
        <v>26965</v>
      </c>
      <c r="W61" s="33">
        <f>IF(D4L154C9=0,0,D4L154C7/D4L154C9)</f>
        <v>9.4633299409110162E-5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0.50938084741849732</v>
      </c>
      <c r="J62" s="16" t="s">
        <v>26976</v>
      </c>
      <c r="K62" s="21">
        <f>IF(FLOW_THRU_100PCT="Y",1,INDEX(VariabilityMatrix,D4L155C1,D4L155C8))</f>
        <v>0.40262314166846025</v>
      </c>
      <c r="L62" s="16" t="s">
        <v>26970</v>
      </c>
      <c r="M62" s="15">
        <f>IF(D4L155C2&lt;&gt;0,D4L155C2*D4L155C4,D4L155C3*D4L155C4)</f>
        <v>0.20508851709337797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0.20508851709337797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30588.923999999999</v>
      </c>
      <c r="V62" s="16" t="s">
        <v>26972</v>
      </c>
      <c r="W62" s="33">
        <f>IF(D4L155C9=0,0,D4L155C7/D4L155C9)</f>
        <v>6.704665946843308E-6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1.3441205835863848</v>
      </c>
      <c r="J63" s="16" t="s">
        <v>26983</v>
      </c>
      <c r="K63" s="21">
        <f>IF(FLOW_THRU_100PCT="Y",1,INDEX(VariabilityMatrix,D4L156C1,D4L156C8))</f>
        <v>0.40783523378507236</v>
      </c>
      <c r="L63" s="16" t="s">
        <v>26977</v>
      </c>
      <c r="M63" s="15">
        <f>IF(D4L156C2&lt;&gt;0,D4L156C2*D4L156C4,D4L156C3*D4L156C4)</f>
        <v>0.54817973244228113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0.54817973244228113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32557.040000000001</v>
      </c>
      <c r="V63" s="16" t="s">
        <v>26979</v>
      </c>
      <c r="W63" s="33">
        <f>IF(D4L156C9=0,0,D4L156C7/D4L156C9)</f>
        <v>1.6837517552034248E-5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78116.628756666672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1278.0723052587066</v>
      </c>
      <c r="J64" s="16" t="s">
        <v>26990</v>
      </c>
      <c r="K64" s="21">
        <f>IF((D4L157C2+D4L157C3)=0,0,D4L157C5/(D4L157C2+D4L157C3))</f>
        <v>0.75047991607199616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59584.128589514985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59584.128589514985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1.9380204078577812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0.75047991607199616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30625.56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78116.628756666672</v>
      </c>
      <c r="H66" s="16" t="s">
        <v>27001</v>
      </c>
      <c r="I66" s="15">
        <f>SUM(D4L157C3:D4L158C3)</f>
        <v>1278.0723052587066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59584.128589514985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59584.128589514985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1.9380204078577812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13.578998210653765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6.7894991053268825</v>
      </c>
      <c r="N8" s="16" t="s">
        <v>4251</v>
      </c>
      <c r="O8" s="32">
        <f>1</f>
        <v>1</v>
      </c>
      <c r="P8" s="16" t="s">
        <v>27023</v>
      </c>
      <c r="Q8" s="15">
        <f>D4L201C5*D4L201C6</f>
        <v>6.7894991053268825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30625.56</v>
      </c>
      <c r="V8" s="16" t="s">
        <v>27024</v>
      </c>
      <c r="W8" s="33">
        <f>IF(D4L201C9=0,0,D4L201C7/D4L201C9)</f>
        <v>2.2169387613897942E-4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30625.56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23.840168338102711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11.920084169051355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11.920084169051355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30625.56</v>
      </c>
      <c r="V10" s="16" t="s">
        <v>27034</v>
      </c>
      <c r="W10" s="33">
        <f>IF(D4L203C9=0,0,D4L203C7/D4L203C9)</f>
        <v>3.892201210051785E-4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30625.56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55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27.5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27.5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30625.56</v>
      </c>
      <c r="V12" s="16" t="s">
        <v>27044</v>
      </c>
      <c r="W12" s="33">
        <f>IF(D4L205C9=0,0,D4L205C7/D4L205C9)</f>
        <v>8.9794276414863921E-4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30625.56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348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348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348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30625.56</v>
      </c>
      <c r="V14" s="16" t="s">
        <v>27054</v>
      </c>
      <c r="W14" s="33">
        <f>IF(D4L207C9=0,0,D4L207C7/D4L207C9)</f>
        <v>1.1363057524499143E-2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571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571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571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30625.56</v>
      </c>
      <c r="V15" s="16" t="s">
        <v>27059</v>
      </c>
      <c r="W15" s="33">
        <f>IF(D4L208C9=0,0,D4L208C7/D4L208C9)</f>
        <v>1.8644557030140837E-2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2.7833899419305368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1.3916949709652684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1.3916949709652684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30625.56</v>
      </c>
      <c r="V16" s="16" t="s">
        <v>27065</v>
      </c>
      <c r="W16" s="33">
        <f>IF(D4L209C9=0,0,D4L209C7/D4L209C9)</f>
        <v>4.5442270148375027E-5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30625.56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443.20255649068702</v>
      </c>
      <c r="J18" s="16" t="s">
        <v>27079</v>
      </c>
      <c r="K18" s="21">
        <f>IF((D4L211C2+D4L211C3)=0,0,D4L211C5/(D4L211C2+D4L211C3))</f>
        <v>0.89259701337859099</v>
      </c>
      <c r="L18" s="16" t="s">
        <v>27073</v>
      </c>
      <c r="M18" s="15">
        <f>SUM(D4L201C5,D4L203C5,D4L205C5,D4L207C5,D4L209C5)</f>
        <v>395.60127824534351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395.60127824534351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1.2917356555940316E-2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0.89259701337859099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30625.56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1014.202556490687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966.60127824534356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966.60127824534356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3.1561913586081153E-2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44.521464428822959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22.26073221441148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22.26073221441148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30625.56</v>
      </c>
      <c r="V21" s="16" t="s">
        <v>27093</v>
      </c>
      <c r="W21" s="33">
        <f>IF(D4L214C9=0,0,D4L214C7/D4L214C9)</f>
        <v>7.2686776060295645E-4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105.51173846017251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52.755869230086255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52.755869230086255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30625.56</v>
      </c>
      <c r="V22" s="16" t="s">
        <v>27098</v>
      </c>
      <c r="W22" s="33">
        <f>IF(D4L215C9=0,0,D4L215C7/D4L215C9)</f>
        <v>1.722609128782829E-3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212.9286284265479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106.46431421327395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106.46431421327395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30625.56</v>
      </c>
      <c r="V23" s="16" t="s">
        <v>27103</v>
      </c>
      <c r="W23" s="33">
        <f>IF(D4L216C9=0,0,D4L216C7/D4L216C9)</f>
        <v>3.4763222031947805E-3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247.6992442660308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247.6992442660308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247.6992442660308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30625.56</v>
      </c>
      <c r="V24" s="16" t="s">
        <v>27108</v>
      </c>
      <c r="W24" s="33">
        <f>IF(D4L217C9=0,0,D4L217C7/D4L217C9)</f>
        <v>8.0879906935915884E-3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610.6610755815741</v>
      </c>
      <c r="J25" s="16" t="s">
        <v>27117</v>
      </c>
      <c r="K25" s="21">
        <f>IF((D4L218C2+D4L218C3)=0,0,D4L218C5/(D4L218C2+D4L218C3))</f>
        <v>0.70281237348403947</v>
      </c>
      <c r="L25" s="16" t="s">
        <v>27111</v>
      </c>
      <c r="M25" s="15">
        <f>SUM(D4L214C5:D4L217C5)</f>
        <v>429.18015992380248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429.18015992380248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1.4013789786172154E-2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0.70281237348403947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30625.56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610.6610755815741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429.18015992380248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429.18015992380248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1.4013789786172154E-2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1296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0.87449697221058775</v>
      </c>
      <c r="L8" s="16" t="s">
        <v>27139</v>
      </c>
      <c r="M8" s="15">
        <f>IF(D5L101C2&lt;&gt;0,D5L101C2*D5L101C4,D5L101C3*D5L101C4)</f>
        <v>1133.3480759849217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1133.3480759849217</v>
      </c>
      <c r="AJ8" s="16" t="s">
        <v>27150</v>
      </c>
      <c r="AK8" s="15">
        <f>IF(D5L101C15=0,0,CHOOSE(MIN(D5L101C8,RUN_YEARS),A1L145C1,A1L145C6,A1L145C7,A1L145C8,A1L145C9))</f>
        <v>1171.8120000000001</v>
      </c>
      <c r="AL8" s="16" t="s">
        <v>27145</v>
      </c>
      <c r="AM8" s="33">
        <f>IF(D5L101C17=0,0,D5L101C16/D5L101C17)</f>
        <v>0.96717568687205935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0.87449697221058775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1171.8120000000001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IF(FLOW_THRU_100PCT="Y",1,INDEX(VariabilityMatrix,D5L103C1,D5L103C8))</f>
        <v>0.87449697221058775</v>
      </c>
      <c r="L10" s="16" t="s">
        <v>27164</v>
      </c>
      <c r="M10" s="15">
        <f>IF(D5L103C2&lt;&gt;0,D5L103C2*D5L103C4,D5L103C3*D5L103C4)</f>
        <v>0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1171.8120000000001</v>
      </c>
      <c r="AL10" s="16" t="s">
        <v>27170</v>
      </c>
      <c r="AM10" s="33">
        <f>IF(D5L103C17=0,0,D5L103C16/D5L103C17)</f>
        <v>0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0.87449697221058775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1171.8120000000001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0.87449697221058775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1171.8120000000001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0.87449697221058775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1171.8120000000001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5617</v>
      </c>
      <c r="J14" s="16" t="s">
        <v>27219</v>
      </c>
      <c r="K14" s="21">
        <f>IF(FLOW_THRU_100PCT="Y",1,INDEX(VariabilityMatrix,D5L107C1,D5L107C8))</f>
        <v>0.74164435735820844</v>
      </c>
      <c r="L14" s="16" t="s">
        <v>27212</v>
      </c>
      <c r="M14" s="15">
        <f>IF(D5L107C2&lt;&gt;0,D5L107C2*D5L107C4,D5L107C3*D5L107C4)</f>
        <v>4165.8163552810565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4165.8163552810565</v>
      </c>
      <c r="AB14" s="16" t="s">
        <v>27222</v>
      </c>
      <c r="AC14" s="15">
        <f>IF(D5L107C11=0,0,CHOOSE(MIN(D5L107C8,RUN_YEARS),A1L144C1,A1L144C6,A1L144C7,A1L144C8,A1L144C9))</f>
        <v>1002.5240000000001</v>
      </c>
      <c r="AD14" s="16" t="s">
        <v>27216</v>
      </c>
      <c r="AE14" s="33">
        <f>IF(D5L107C13=0,0,D5L107C12/D5L107C13)</f>
        <v>4.1553283066351092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6508.7428471737612</v>
      </c>
      <c r="J15" s="16" t="s">
        <v>27232</v>
      </c>
      <c r="K15" s="21">
        <f>IF(FLOW_THRU_100PCT="Y",1,INDEX(VariabilityMatrix,D5L108C1,D5L108C8))</f>
        <v>0.74164435735820844</v>
      </c>
      <c r="L15" s="16" t="s">
        <v>27224</v>
      </c>
      <c r="M15" s="15">
        <f>IF(D5L108C2&lt;&gt;0,D5L108C2*D5L108C4,D5L108C3*D5L108C4)</f>
        <v>4827.1724061020204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4827.1724061020204</v>
      </c>
      <c r="AB15" s="16" t="s">
        <v>27235</v>
      </c>
      <c r="AC15" s="15">
        <f>IF(D5L108C11=0,0,CHOOSE(MIN(D5L108C8,RUN_YEARS),A1L144C1,A1L144C6,A1L144C7,A1L144C8,A1L144C9))</f>
        <v>1002.5240000000001</v>
      </c>
      <c r="AD15" s="16" t="s">
        <v>27228</v>
      </c>
      <c r="AE15" s="33">
        <f>IF(D5L108C13=0,0,D5L108C12/D5L108C13)</f>
        <v>4.815019297395394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2606.6329378925329</v>
      </c>
      <c r="J16" s="16" t="s">
        <v>27245</v>
      </c>
      <c r="K16" s="21">
        <f>IF(FLOW_THRU_100PCT="Y",1,INDEX(VariabilityMatrix,D5L109C1,D5L109C8))</f>
        <v>0.74164435735820844</v>
      </c>
      <c r="L16" s="16" t="s">
        <v>27237</v>
      </c>
      <c r="M16" s="15">
        <f>IF(D5L109C2&lt;&gt;0,D5L109C2*D5L109C4,D5L109C3*D5L109C4)</f>
        <v>1933.1946100920463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1933.1946100920463</v>
      </c>
      <c r="AB16" s="16" t="s">
        <v>27248</v>
      </c>
      <c r="AC16" s="15">
        <f>IF(D5L109C11=0,0,CHOOSE(MIN(D5L109C8,RUN_YEARS),A1L144C1,A1L144C6,A1L144C7,A1L144C8,A1L144C9))</f>
        <v>1002.5240000000001</v>
      </c>
      <c r="AD16" s="16" t="s">
        <v>27241</v>
      </c>
      <c r="AE16" s="33">
        <f>IF(D5L109C13=0,0,D5L109C12/D5L109C13)</f>
        <v>1.9283275114531384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123.47208653175157</v>
      </c>
      <c r="J17" s="16" t="s">
        <v>27258</v>
      </c>
      <c r="K17" s="21">
        <f>IF(FLOW_THRU_100PCT="Y",1,INDEX(VariabilityMatrix,D5L110C1,D5L110C8))</f>
        <v>0.74164435735820844</v>
      </c>
      <c r="L17" s="16" t="s">
        <v>27250</v>
      </c>
      <c r="M17" s="15">
        <f>IF(D5L110C2&lt;&gt;0,D5L110C2*D5L110C4,D5L110C3*D5L110C4)</f>
        <v>91.572376267517996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91.572376267517996</v>
      </c>
      <c r="AB17" s="16" t="s">
        <v>27261</v>
      </c>
      <c r="AC17" s="15">
        <f>IF(D5L110C11=0,0,CHOOSE(MIN(D5L110C8,RUN_YEARS),A1L144C1,A1L144C6,A1L144C7,A1L144C8,A1L144C9))</f>
        <v>1002.5240000000001</v>
      </c>
      <c r="AD17" s="16" t="s">
        <v>27254</v>
      </c>
      <c r="AE17" s="33">
        <f>IF(D5L110C13=0,0,D5L110C12/D5L110C13)</f>
        <v>9.134182948988552E-2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0.74164435735820844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1002.5240000000001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0.74164435735820844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1002.5240000000001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0.74164435735820844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1002.5240000000001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115</v>
      </c>
      <c r="J21" s="16" t="s">
        <v>27309</v>
      </c>
      <c r="K21" s="21">
        <f>IF(FLOW_THRU_100PCT="Y",1,INDEX(VariabilityMatrix,D5L114C1,D5L114C8))</f>
        <v>0.74164435735820844</v>
      </c>
      <c r="L21" s="16" t="s">
        <v>27302</v>
      </c>
      <c r="M21" s="15">
        <f>IF(D5L114C2&lt;&gt;0,D5L114C2*D5L114C4,D5L114C3*D5L114C4)</f>
        <v>85.289101096193974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85.289101096193974</v>
      </c>
      <c r="AB21" s="16" t="s">
        <v>27312</v>
      </c>
      <c r="AC21" s="15">
        <f>IF(D5L114C11=0,0,CHOOSE(MIN(D5L114C8,RUN_YEARS),A1L144C1,A1L144C6,A1L144C7,A1L144C8,A1L144C9))</f>
        <v>1002.5240000000001</v>
      </c>
      <c r="AD21" s="16" t="s">
        <v>27306</v>
      </c>
      <c r="AE21" s="33">
        <f>IF(D5L114C13=0,0,D5L114C12/D5L114C13)</f>
        <v>8.507437337778842E-2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133.25715282623864</v>
      </c>
      <c r="J22" s="16" t="s">
        <v>27322</v>
      </c>
      <c r="K22" s="21">
        <f>IF(FLOW_THRU_100PCT="Y",1,INDEX(VariabilityMatrix,D5L115C1,D5L115C8))</f>
        <v>0.74164435735820844</v>
      </c>
      <c r="L22" s="16" t="s">
        <v>27314</v>
      </c>
      <c r="M22" s="15">
        <f>IF(D5L115C2&lt;&gt;0,D5L115C2*D5L115C4,D5L115C3*D5L115C4)</f>
        <v>98.829415471200321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98.829415471200321</v>
      </c>
      <c r="AB22" s="16" t="s">
        <v>27324</v>
      </c>
      <c r="AC22" s="15">
        <f>IF(D5L115C11=0,0,CHOOSE(MIN(D5L115C8,RUN_YEARS),A1L144C1,A1L144C6,A1L144C7,A1L144C8,A1L144C9))</f>
        <v>1002.5240000000001</v>
      </c>
      <c r="AD22" s="16" t="s">
        <v>27318</v>
      </c>
      <c r="AE22" s="33">
        <f>IF(D5L115C13=0,0,D5L115C12/D5L115C13)</f>
        <v>9.8580598041742948E-2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53.36706210746685</v>
      </c>
      <c r="J23" s="16" t="s">
        <v>27334</v>
      </c>
      <c r="K23" s="21">
        <f>IF(FLOW_THRU_100PCT="Y",1,INDEX(VariabilityMatrix,D5L116C1,D5L116C8))</f>
        <v>0.74164435735820844</v>
      </c>
      <c r="L23" s="16" t="s">
        <v>27326</v>
      </c>
      <c r="M23" s="15">
        <f>IF(D5L116C2&lt;&gt;0,D5L116C2*D5L116C4,D5L116C3*D5L116C4)</f>
        <v>39.579380480787847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39.579380480787847</v>
      </c>
      <c r="AB23" s="16" t="s">
        <v>27336</v>
      </c>
      <c r="AC23" s="15">
        <f>IF(D5L116C11=0,0,CHOOSE(MIN(D5L116C8,RUN_YEARS),A1L144C1,A1L144C6,A1L144C7,A1L144C8,A1L144C9))</f>
        <v>1002.5240000000001</v>
      </c>
      <c r="AD23" s="16" t="s">
        <v>27330</v>
      </c>
      <c r="AE23" s="33">
        <f>IF(D5L116C13=0,0,D5L116C12/D5L116C13)</f>
        <v>3.9479733633097903E-2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2.5279134682484297</v>
      </c>
      <c r="J24" s="16" t="s">
        <v>27346</v>
      </c>
      <c r="K24" s="21">
        <f>IF(FLOW_THRU_100PCT="Y",1,INDEX(VariabilityMatrix,D5L117C1,D5L117C8))</f>
        <v>0.74164435735820844</v>
      </c>
      <c r="L24" s="16" t="s">
        <v>27338</v>
      </c>
      <c r="M24" s="15">
        <f>IF(D5L117C2&lt;&gt;0,D5L117C2*D5L117C4,D5L117C3*D5L117C4)</f>
        <v>1.8748127596162665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1.8748127596162665</v>
      </c>
      <c r="AB24" s="16" t="s">
        <v>27348</v>
      </c>
      <c r="AC24" s="15">
        <f>IF(D5L117C11=0,0,CHOOSE(MIN(D5L117C8,RUN_YEARS),A1L144C1,A1L144C6,A1L144C7,A1L144C8,A1L144C9))</f>
        <v>1002.5240000000001</v>
      </c>
      <c r="AD24" s="16" t="s">
        <v>27342</v>
      </c>
      <c r="AE24" s="33">
        <f>IF(D5L117C13=0,0,D5L117C12/D5L117C13)</f>
        <v>1.8700926457783217E-3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0.74164435735820844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1002.5240000000001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0.74164435735820844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1002.5240000000001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0.74164435735820844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1002.5240000000001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1296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1133.3480759849217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1133.3480759849217</v>
      </c>
      <c r="AK28" s="21" t="str">
        <f>NULL_VALUE</f>
        <v>n/a</v>
      </c>
      <c r="AL28" s="16" t="s">
        <v>27392</v>
      </c>
      <c r="AM28" s="33">
        <f>SUM(D5L101C18:D5L106C18)</f>
        <v>0.96717568687205935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15160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11243.328457550439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11243.328457550439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11.215021742671933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1451</v>
      </c>
      <c r="L9" s="16" t="s">
        <v>27461</v>
      </c>
      <c r="M9" s="15">
        <f>B7L802C16</f>
        <v>1414.5</v>
      </c>
      <c r="N9" s="16" t="s">
        <v>27462</v>
      </c>
      <c r="O9" s="15">
        <f>B7L802C25</f>
        <v>1384.6666666666667</v>
      </c>
      <c r="P9" s="16" t="s">
        <v>27463</v>
      </c>
      <c r="Q9" s="15">
        <f>B7L802C34</f>
        <v>1405.25</v>
      </c>
      <c r="R9" s="16" t="s">
        <v>27464</v>
      </c>
      <c r="S9" s="15">
        <f>B7L802C43</f>
        <v>1218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27698</v>
      </c>
      <c r="L10" s="16" t="s">
        <v>27470</v>
      </c>
      <c r="M10" s="15">
        <f>B7L803C16</f>
        <v>26677</v>
      </c>
      <c r="N10" s="16" t="s">
        <v>27471</v>
      </c>
      <c r="O10" s="15">
        <f>B7L803C25</f>
        <v>28452.666666666668</v>
      </c>
      <c r="P10" s="16" t="s">
        <v>27472</v>
      </c>
      <c r="Q10" s="15">
        <f>B7L803C34</f>
        <v>30029.75</v>
      </c>
      <c r="R10" s="16" t="s">
        <v>27473</v>
      </c>
      <c r="S10" s="15">
        <f>B7L803C43</f>
        <v>27359.4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5167</v>
      </c>
      <c r="L11" s="16" t="s">
        <v>27479</v>
      </c>
      <c r="M11" s="15">
        <f>B7L804C16</f>
        <v>3935.5</v>
      </c>
      <c r="N11" s="16" t="s">
        <v>27480</v>
      </c>
      <c r="O11" s="15">
        <f>B7L804C25</f>
        <v>3854.6666666666665</v>
      </c>
      <c r="P11" s="16" t="s">
        <v>27481</v>
      </c>
      <c r="Q11" s="15">
        <f>B7L804C34</f>
        <v>3529.5</v>
      </c>
      <c r="R11" s="16" t="s">
        <v>27482</v>
      </c>
      <c r="S11" s="15">
        <f>B7L804C43</f>
        <v>3201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16860</v>
      </c>
      <c r="L12" s="16" t="s">
        <v>27488</v>
      </c>
      <c r="M12" s="15">
        <f>B7L805C16</f>
        <v>18107.5</v>
      </c>
      <c r="N12" s="16" t="s">
        <v>27489</v>
      </c>
      <c r="O12" s="15">
        <f>B7L805C25</f>
        <v>18466.333333333332</v>
      </c>
      <c r="P12" s="16" t="s">
        <v>27490</v>
      </c>
      <c r="Q12" s="15">
        <f>B7L805C34</f>
        <v>18374</v>
      </c>
      <c r="R12" s="16" t="s">
        <v>27491</v>
      </c>
      <c r="S12" s="15">
        <f>B7L805C43</f>
        <v>15944.8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178593</v>
      </c>
      <c r="L13" s="16" t="s">
        <v>27497</v>
      </c>
      <c r="M13" s="15">
        <f>B7L806C16</f>
        <v>168021.5</v>
      </c>
      <c r="N13" s="16" t="s">
        <v>27498</v>
      </c>
      <c r="O13" s="15">
        <f>B7L806C25</f>
        <v>169831</v>
      </c>
      <c r="P13" s="16" t="s">
        <v>27499</v>
      </c>
      <c r="Q13" s="15">
        <f>B7L806C34</f>
        <v>172489.75</v>
      </c>
      <c r="R13" s="16" t="s">
        <v>27500</v>
      </c>
      <c r="S13" s="15">
        <f>B7L806C43</f>
        <v>162472.4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5782</v>
      </c>
      <c r="L14" s="16" t="s">
        <v>27506</v>
      </c>
      <c r="M14" s="15">
        <f>B7L807C16</f>
        <v>5581.5</v>
      </c>
      <c r="N14" s="16" t="s">
        <v>27507</v>
      </c>
      <c r="O14" s="15">
        <f>B7L807C25</f>
        <v>5764.6666666666661</v>
      </c>
      <c r="P14" s="16" t="s">
        <v>27508</v>
      </c>
      <c r="Q14" s="15">
        <f>B7L807C34</f>
        <v>5830.25</v>
      </c>
      <c r="R14" s="16" t="s">
        <v>27509</v>
      </c>
      <c r="S14" s="15">
        <f>B7L807C43</f>
        <v>5645.2000000000007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36</v>
      </c>
      <c r="L15" s="16" t="s">
        <v>27515</v>
      </c>
      <c r="M15" s="15">
        <f>B7L808C16</f>
        <v>69.5</v>
      </c>
      <c r="N15" s="16" t="s">
        <v>27516</v>
      </c>
      <c r="O15" s="15">
        <f>B7L808C25</f>
        <v>67</v>
      </c>
      <c r="P15" s="16" t="s">
        <v>27517</v>
      </c>
      <c r="Q15" s="15">
        <f>B7L808C34</f>
        <v>63.5</v>
      </c>
      <c r="R15" s="16" t="s">
        <v>27518</v>
      </c>
      <c r="S15" s="15">
        <f>B7L808C43</f>
        <v>98.199999999999989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245</v>
      </c>
      <c r="L16" s="16" t="s">
        <v>27524</v>
      </c>
      <c r="M16" s="15">
        <f>B7L809C16</f>
        <v>215</v>
      </c>
      <c r="N16" s="16" t="s">
        <v>27525</v>
      </c>
      <c r="O16" s="15">
        <f>B7L809C25</f>
        <v>191.66666666666669</v>
      </c>
      <c r="P16" s="16" t="s">
        <v>27526</v>
      </c>
      <c r="Q16" s="15">
        <f>B7L809C34</f>
        <v>231.75</v>
      </c>
      <c r="R16" s="16" t="s">
        <v>27527</v>
      </c>
      <c r="S16" s="15">
        <f>B7L809C43</f>
        <v>251.39999999999998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742</v>
      </c>
      <c r="L17" s="16" t="s">
        <v>27533</v>
      </c>
      <c r="M17" s="15">
        <f>B7L810C16</f>
        <v>802</v>
      </c>
      <c r="N17" s="16" t="s">
        <v>27534</v>
      </c>
      <c r="O17" s="15">
        <f>B7L810C25</f>
        <v>1042.6666666666667</v>
      </c>
      <c r="P17" s="16" t="s">
        <v>27535</v>
      </c>
      <c r="Q17" s="15">
        <f>B7L810C34</f>
        <v>1204.5</v>
      </c>
      <c r="R17" s="16" t="s">
        <v>27536</v>
      </c>
      <c r="S17" s="15">
        <f>B7L810C43</f>
        <v>1183.4000000000001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12185</v>
      </c>
      <c r="L18" s="16" t="s">
        <v>27542</v>
      </c>
      <c r="M18" s="15">
        <f>B7L811C16</f>
        <v>11889.5</v>
      </c>
      <c r="N18" s="16" t="s">
        <v>27543</v>
      </c>
      <c r="O18" s="15">
        <f>B7L811C25</f>
        <v>11678</v>
      </c>
      <c r="P18" s="16" t="s">
        <v>27544</v>
      </c>
      <c r="Q18" s="15">
        <f>B7L811C34</f>
        <v>11755.5</v>
      </c>
      <c r="R18" s="16" t="s">
        <v>27545</v>
      </c>
      <c r="S18" s="15">
        <f>B7L811C43</f>
        <v>12287.199999999999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5354</v>
      </c>
      <c r="L19" s="16" t="s">
        <v>27551</v>
      </c>
      <c r="M19" s="15">
        <f>B7L812C16</f>
        <v>5426</v>
      </c>
      <c r="N19" s="16" t="s">
        <v>27552</v>
      </c>
      <c r="O19" s="15">
        <f>B7L812C25</f>
        <v>5285.666666666667</v>
      </c>
      <c r="P19" s="16" t="s">
        <v>27553</v>
      </c>
      <c r="Q19" s="15">
        <f>B7L812C34</f>
        <v>5038.75</v>
      </c>
      <c r="R19" s="16" t="s">
        <v>27554</v>
      </c>
      <c r="S19" s="15">
        <f>B7L812C43</f>
        <v>4663.2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62</v>
      </c>
      <c r="L20" s="16" t="s">
        <v>27560</v>
      </c>
      <c r="M20" s="15">
        <f>B7L813C16</f>
        <v>67.5</v>
      </c>
      <c r="N20" s="16" t="s">
        <v>27561</v>
      </c>
      <c r="O20" s="15">
        <f>B7L813C25</f>
        <v>63</v>
      </c>
      <c r="P20" s="16" t="s">
        <v>27562</v>
      </c>
      <c r="Q20" s="15">
        <f>B7L813C34</f>
        <v>54.5</v>
      </c>
      <c r="R20" s="16" t="s">
        <v>27563</v>
      </c>
      <c r="S20" s="15">
        <f>B7L813C43</f>
        <v>56.2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23453</v>
      </c>
      <c r="L21" s="16" t="s">
        <v>27569</v>
      </c>
      <c r="M21" s="15">
        <f>B7L814C16</f>
        <v>21688</v>
      </c>
      <c r="N21" s="16" t="s">
        <v>27570</v>
      </c>
      <c r="O21" s="15">
        <f>B7L814C25</f>
        <v>20685.666666666664</v>
      </c>
      <c r="P21" s="16" t="s">
        <v>27571</v>
      </c>
      <c r="Q21" s="15">
        <f>B7L814C34</f>
        <v>20621.5</v>
      </c>
      <c r="R21" s="16" t="s">
        <v>27572</v>
      </c>
      <c r="S21" s="15">
        <f>B7L814C43</f>
        <v>19196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407</v>
      </c>
      <c r="L22" s="16" t="s">
        <v>27578</v>
      </c>
      <c r="M22" s="15">
        <f>B7L815C16</f>
        <v>474.5</v>
      </c>
      <c r="N22" s="16" t="s">
        <v>27579</v>
      </c>
      <c r="O22" s="15">
        <f>B7L815C25</f>
        <v>509.33333333333337</v>
      </c>
      <c r="P22" s="16" t="s">
        <v>27580</v>
      </c>
      <c r="Q22" s="15">
        <f>B7L815C34</f>
        <v>610</v>
      </c>
      <c r="R22" s="16" t="s">
        <v>27581</v>
      </c>
      <c r="S22" s="15">
        <f>B7L815C43</f>
        <v>592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5354</v>
      </c>
      <c r="L23" s="16" t="s">
        <v>27551</v>
      </c>
      <c r="M23" s="15">
        <f>B7L812C16</f>
        <v>5426</v>
      </c>
      <c r="N23" s="16" t="s">
        <v>27552</v>
      </c>
      <c r="O23" s="15">
        <f>B7L812C25</f>
        <v>5285.666666666667</v>
      </c>
      <c r="P23" s="16" t="s">
        <v>27553</v>
      </c>
      <c r="Q23" s="15">
        <f>B7L812C34</f>
        <v>5038.75</v>
      </c>
      <c r="R23" s="16" t="s">
        <v>27554</v>
      </c>
      <c r="S23" s="15">
        <f>B7L812C43</f>
        <v>4663.2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278035</v>
      </c>
      <c r="L24" s="16" t="s">
        <v>27591</v>
      </c>
      <c r="M24" s="15">
        <f>B7L816C16</f>
        <v>264369.5</v>
      </c>
      <c r="N24" s="16" t="s">
        <v>27592</v>
      </c>
      <c r="O24" s="15">
        <f>B7L816C25</f>
        <v>267277</v>
      </c>
      <c r="P24" s="16" t="s">
        <v>27593</v>
      </c>
      <c r="Q24" s="15">
        <f>B7L816C34</f>
        <v>271238.5</v>
      </c>
      <c r="R24" s="16" t="s">
        <v>27594</v>
      </c>
      <c r="S24" s="15">
        <f>B7L816C43</f>
        <v>254168.4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0.40262314166846025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0.40262314166846025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0.42892458391448107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0.18685333051376601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0.40262314166846025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0.42892458391448107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0.42892458391448107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0.42892458391448107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0.42892458391448107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0.42892458391448107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0.42892458391448107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0.40262314166846025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0.40783523378507236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0.1797053940088115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0.18438491573682433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0.1797053940088115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0.18438491573682433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0.18438491573682433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0.18438491573682433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0.18438491573682433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0.18438491573682433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0.18438491573682433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-1.1941999999999999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-1.1941999999999999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-0.47767999999999999</v>
      </c>
      <c r="R46" s="16" t="s">
        <v>28440</v>
      </c>
      <c r="S46" s="15">
        <f>D6L139C5-D6L139C7</f>
        <v>-0.71651999999999993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-0.47767999999999999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-0.71651999999999993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-1.1941999999999999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-1.1941999999999999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-0.47767999999999999</v>
      </c>
      <c r="R47" s="16" t="s">
        <v>28460</v>
      </c>
      <c r="S47" s="15">
        <f>SUM(D6L138C8:D6L139C8)</f>
        <v>-0.71651999999999993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-0.47767999999999999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-0.71651999999999993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-1.1941999999999999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-1.1941999999999999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-0.47767999999999999</v>
      </c>
      <c r="R48" s="16" t="s">
        <v>28477</v>
      </c>
      <c r="S48" s="15">
        <f>SUM(D6L128C8,D6L137C8,D6L140C8)</f>
        <v>-0.71651999999999993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-0.47767999999999999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-0.71651999999999993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95.94693333333332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82.514362666666656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41.257181333333328</v>
      </c>
      <c r="R8" s="16" t="s">
        <v>28499</v>
      </c>
      <c r="S8" s="15">
        <f>D6L201C5-D6L201C7</f>
        <v>41.257181333333328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39.56747786094639</v>
      </c>
      <c r="X8" s="16" t="s">
        <v>28501</v>
      </c>
      <c r="Y8" s="33">
        <f>D6L201C7-D6L201C10</f>
        <v>1.6897034723869382</v>
      </c>
      <c r="Z8" s="16" t="s">
        <v>28502</v>
      </c>
      <c r="AA8" s="33">
        <f>CHOOSE(MIN(D6L201C9,RUN_YEARS),B7L802C7,B7L802C16,B7L802C25,B7L802C34,B7L802C43)</f>
        <v>1384.6666666666667</v>
      </c>
      <c r="AB8" s="16" t="s">
        <v>28503</v>
      </c>
      <c r="AC8" s="33">
        <f>IF(D6L201C12=0,0,D6L201C10/D6L201C12)</f>
        <v>2.8575453438333936E-2</v>
      </c>
      <c r="AD8" s="16" t="s">
        <v>28504</v>
      </c>
      <c r="AE8" s="33">
        <f>IF(D6L201C5=0,0,D6L201C10/D6L201C5)</f>
        <v>0.47952231081014546</v>
      </c>
      <c r="AF8" s="16" t="s">
        <v>28505</v>
      </c>
      <c r="AG8" s="33">
        <f>CHOOSE(MIN(D6L201C9,RUN_YEARS),B7L802C5,B7L802C14,B7L802C23,B7L802C32,B7L802C41)</f>
        <v>22.742804495491718</v>
      </c>
      <c r="AH8" s="16" t="s">
        <v>28506</v>
      </c>
      <c r="AI8" s="33">
        <f>IF(D6L201C15=0,0,D6L201C11/D6L201C15)</f>
        <v>7.4296178939667987E-2</v>
      </c>
      <c r="AJ8" s="16" t="s">
        <v>28507</v>
      </c>
      <c r="AK8" s="33">
        <f>IF(D6L201C5=0,0,D6L201C11/D6L201C5)</f>
        <v>2.0477689189854556E-2</v>
      </c>
      <c r="AL8" s="16" t="s">
        <v>28508</v>
      </c>
      <c r="AM8" s="33">
        <f>D6L201C8*CHOOSE(MIN(D6L201C9,RUN_YEARS),B7L802C4,B7L802C13,B7L802C22,B7L802C31,B7L802C40)</f>
        <v>8.3761502308956821</v>
      </c>
      <c r="AN8" s="16" t="s">
        <v>28509</v>
      </c>
      <c r="AO8" s="33">
        <f>D6L201C8-D6L201C18</f>
        <v>32.881031102437646</v>
      </c>
      <c r="AP8" s="16" t="s">
        <v>28510</v>
      </c>
      <c r="AQ8" s="33">
        <f>CHOOSE(MIN(D6L201C9,RUN_YEARS),B7L802C2,B7L802C11,B7L802C20,B7L802C29,B7L802C38)</f>
        <v>2.1965381281680836</v>
      </c>
      <c r="AR8" s="16" t="s">
        <v>28511</v>
      </c>
      <c r="AS8" s="33">
        <f>IF(D6L201C20=0,0,D6L201C18/D6L201C20)</f>
        <v>3.8133416049014386</v>
      </c>
      <c r="AT8" s="16" t="s">
        <v>28512</v>
      </c>
      <c r="AU8" s="33">
        <f>IF(D6L201C5=0,0,D6L201C18/D6L201C5)</f>
        <v>0.1015114212871379</v>
      </c>
      <c r="AV8" s="16" t="s">
        <v>28513</v>
      </c>
      <c r="AW8" s="33">
        <f>CHOOSE(MIN(D6L201C9,RUN_YEARS),B7L802C1,B7L802C10,B7L802C19,B7L802C28,B7L802C37)</f>
        <v>8.6226293128772813</v>
      </c>
      <c r="AX8" s="16" t="s">
        <v>28514</v>
      </c>
      <c r="AY8" s="33">
        <f>IF(D6L201C23=0,0,D6L201C19/D6L201C23)</f>
        <v>3.813341604901439</v>
      </c>
      <c r="AZ8" s="16" t="s">
        <v>28515</v>
      </c>
      <c r="BA8" s="33">
        <f>IF(D6L201C5=0,0,D6L201C19/D6L201C5)</f>
        <v>0.39848857871286208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0.27335484305748414</v>
      </c>
      <c r="J9" s="16" t="s">
        <v>28536</v>
      </c>
      <c r="K9" s="21">
        <f>IF(FLOW_THRU_100PCT="Y",1,INDEX(VariabilityMatrix,D6L202C1,D6L202C9))</f>
        <v>0.40262314166846025</v>
      </c>
      <c r="L9" s="16" t="s">
        <v>28516</v>
      </c>
      <c r="M9" s="15">
        <f>IF(D6L202C2&lt;&gt;0,D6L202C2*D6L202C4,D6L202C3*D6L202C4)</f>
        <v>0.11005898570209316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5.502949285104658E-2</v>
      </c>
      <c r="R9" s="16" t="s">
        <v>28518</v>
      </c>
      <c r="S9" s="15">
        <f>D6L202C5-D6L202C7</f>
        <v>5.502949285104658E-2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5.2970181287407339E-2</v>
      </c>
      <c r="X9" s="16" t="s">
        <v>28520</v>
      </c>
      <c r="Y9" s="33">
        <f>D6L202C7-D6L202C10</f>
        <v>2.0593115636392406E-3</v>
      </c>
      <c r="Z9" s="16" t="s">
        <v>28521</v>
      </c>
      <c r="AA9" s="33">
        <f>CHOOSE(MIN(D6L202C9,RUN_YEARS),B7L802C7,B7L802C16,B7L802C25,B7L802C34,B7L802C43)</f>
        <v>1218</v>
      </c>
      <c r="AB9" s="16" t="s">
        <v>28522</v>
      </c>
      <c r="AC9" s="33">
        <f>IF(D6L202C12=0,0,D6L202C10/D6L202C12)</f>
        <v>4.3489475605424743E-5</v>
      </c>
      <c r="AD9" s="16" t="s">
        <v>28523</v>
      </c>
      <c r="AE9" s="33">
        <f>IF(D6L202C5=0,0,D6L202C10/D6L202C5)</f>
        <v>0.48128901924270528</v>
      </c>
      <c r="AF9" s="16" t="s">
        <v>28524</v>
      </c>
      <c r="AG9" s="33">
        <f>CHOOSE(MIN(D6L202C9,RUN_YEARS),B7L802C5,B7L802C14,B7L802C23,B7L802C32,B7L802C41)</f>
        <v>18.212289250809448</v>
      </c>
      <c r="AH9" s="16" t="s">
        <v>28525</v>
      </c>
      <c r="AI9" s="33">
        <f>IF(D6L202C15=0,0,D6L202C11/D6L202C15)</f>
        <v>1.1307263657410417E-4</v>
      </c>
      <c r="AJ9" s="16" t="s">
        <v>28526</v>
      </c>
      <c r="AK9" s="33">
        <f>IF(D6L202C5=0,0,D6L202C11/D6L202C5)</f>
        <v>1.8710980757294726E-2</v>
      </c>
      <c r="AL9" s="16" t="s">
        <v>28527</v>
      </c>
      <c r="AM9" s="33">
        <f>D6L202C8*CHOOSE(MIN(D6L202C9,RUN_YEARS),B7L802C4,B7L802C13,B7L802C22,B7L802C31,B7L802C40)</f>
        <v>1.2058394637437155E-2</v>
      </c>
      <c r="AN9" s="16" t="s">
        <v>28528</v>
      </c>
      <c r="AO9" s="33">
        <f>D6L202C8-D6L202C18</f>
        <v>4.2971098213609421E-2</v>
      </c>
      <c r="AP9" s="16" t="s">
        <v>28529</v>
      </c>
      <c r="AQ9" s="33">
        <f>CHOOSE(MIN(D6L202C9,RUN_YEARS),B7L802C2,B7L802C11,B7L802C20,B7L802C29,B7L802C38)</f>
        <v>1.9485871552175587</v>
      </c>
      <c r="AR9" s="16" t="s">
        <v>28530</v>
      </c>
      <c r="AS9" s="33">
        <f>IF(D6L202C20=0,0,D6L202C18/D6L202C20)</f>
        <v>6.188275748995606E-3</v>
      </c>
      <c r="AT9" s="16" t="s">
        <v>28531</v>
      </c>
      <c r="AU9" s="33">
        <f>IF(D6L202C5=0,0,D6L202C18/D6L202C5)</f>
        <v>0.10956301805358018</v>
      </c>
      <c r="AV9" s="16" t="s">
        <v>28532</v>
      </c>
      <c r="AW9" s="33">
        <f>CHOOSE(MIN(D6L202C9,RUN_YEARS),B7L802C1,B7L802C10,B7L802C19,B7L802C28,B7L802C37)</f>
        <v>6.9439533654562631</v>
      </c>
      <c r="AX9" s="16" t="s">
        <v>28533</v>
      </c>
      <c r="AY9" s="33">
        <f>IF(D6L202C23=0,0,D6L202C19/D6L202C23)</f>
        <v>6.1882757489956069E-3</v>
      </c>
      <c r="AZ9" s="16" t="s">
        <v>28534</v>
      </c>
      <c r="BA9" s="33">
        <f>IF(D6L202C5=0,0,D6L202C19/D6L202C5)</f>
        <v>0.39043698194641979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5.3649809383222558E-2</v>
      </c>
      <c r="J10" s="16" t="s">
        <v>28557</v>
      </c>
      <c r="K10" s="21">
        <f>IF(FLOW_THRU_100PCT="Y",1,INDEX(VariabilityMatrix,D6L203C1,D6L203C9))</f>
        <v>0.40262314166846025</v>
      </c>
      <c r="L10" s="16" t="s">
        <v>28537</v>
      </c>
      <c r="M10" s="15">
        <f>IF(D6L203C2&lt;&gt;0,D6L203C2*D6L203C4,D6L203C3*D6L203C4)</f>
        <v>2.1600654803787103E-2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1.0800327401893552E-2</v>
      </c>
      <c r="R10" s="16" t="s">
        <v>28539</v>
      </c>
      <c r="S10" s="15">
        <f>D6L203C5-D6L203C7</f>
        <v>1.0800327401893552E-2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1.0396157965514926E-2</v>
      </c>
      <c r="X10" s="16" t="s">
        <v>28541</v>
      </c>
      <c r="Y10" s="33">
        <f>D6L203C7-D6L203C10</f>
        <v>4.041694363786253E-4</v>
      </c>
      <c r="Z10" s="16" t="s">
        <v>28542</v>
      </c>
      <c r="AA10" s="33">
        <f>CHOOSE(MIN(D6L203C9,RUN_YEARS),B7L802C7,B7L802C16,B7L802C25,B7L802C34,B7L802C43)</f>
        <v>1218</v>
      </c>
      <c r="AB10" s="16" t="s">
        <v>28543</v>
      </c>
      <c r="AC10" s="33">
        <f>IF(D6L203C12=0,0,D6L203C10/D6L203C12)</f>
        <v>8.5354334692240773E-6</v>
      </c>
      <c r="AD10" s="16" t="s">
        <v>28544</v>
      </c>
      <c r="AE10" s="33">
        <f>IF(D6L203C5=0,0,D6L203C10/D6L203C5)</f>
        <v>0.48128901924270534</v>
      </c>
      <c r="AF10" s="16" t="s">
        <v>28545</v>
      </c>
      <c r="AG10" s="33">
        <f>CHOOSE(MIN(D6L203C9,RUN_YEARS),B7L802C5,B7L802C14,B7L802C23,B7L802C32,B7L802C41)</f>
        <v>18.212289250809448</v>
      </c>
      <c r="AH10" s="16" t="s">
        <v>28546</v>
      </c>
      <c r="AI10" s="33">
        <f>IF(D6L203C15=0,0,D6L203C11/D6L203C15)</f>
        <v>2.2192127019982508E-5</v>
      </c>
      <c r="AJ10" s="16" t="s">
        <v>28547</v>
      </c>
      <c r="AK10" s="33">
        <f>IF(D6L203C5=0,0,D6L203C11/D6L203C5)</f>
        <v>1.8710980757294677E-2</v>
      </c>
      <c r="AL10" s="16" t="s">
        <v>28548</v>
      </c>
      <c r="AM10" s="33">
        <f>D6L203C8*CHOOSE(MIN(D6L203C9,RUN_YEARS),B7L802C4,B7L802C13,B7L802C22,B7L802C31,B7L802C40)</f>
        <v>2.3666329322364799E-3</v>
      </c>
      <c r="AN10" s="16" t="s">
        <v>28549</v>
      </c>
      <c r="AO10" s="33">
        <f>D6L203C8-D6L203C18</f>
        <v>8.4336944696570722E-3</v>
      </c>
      <c r="AP10" s="16" t="s">
        <v>28550</v>
      </c>
      <c r="AQ10" s="33">
        <f>CHOOSE(MIN(D6L203C9,RUN_YEARS),B7L802C2,B7L802C11,B7L802C20,B7L802C29,B7L802C38)</f>
        <v>1.9485871552175587</v>
      </c>
      <c r="AR10" s="16" t="s">
        <v>28551</v>
      </c>
      <c r="AS10" s="33">
        <f>IF(D6L203C20=0,0,D6L203C18/D6L203C20)</f>
        <v>1.2145378901321181E-3</v>
      </c>
      <c r="AT10" s="16" t="s">
        <v>28552</v>
      </c>
      <c r="AU10" s="33">
        <f>IF(D6L203C5=0,0,D6L203C18/D6L203C5)</f>
        <v>0.10956301805358018</v>
      </c>
      <c r="AV10" s="16" t="s">
        <v>28553</v>
      </c>
      <c r="AW10" s="33">
        <f>CHOOSE(MIN(D6L203C9,RUN_YEARS),B7L802C1,B7L802C10,B7L802C19,B7L802C28,B7L802C37)</f>
        <v>6.9439533654562631</v>
      </c>
      <c r="AX10" s="16" t="s">
        <v>28554</v>
      </c>
      <c r="AY10" s="33">
        <f>IF(D6L203C23=0,0,D6L203C19/D6L203C23)</f>
        <v>1.2145378901321183E-3</v>
      </c>
      <c r="AZ10" s="16" t="s">
        <v>28555</v>
      </c>
      <c r="BA10" s="33">
        <f>IF(D6L203C5=0,0,D6L203C19/D6L203C5)</f>
        <v>0.39043698194641985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0.42892458391448107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1451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21.896588673879791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2.0816167290886392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8.586621163978144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0.8839417266561248</v>
      </c>
      <c r="J12" s="16" t="s">
        <v>28599</v>
      </c>
      <c r="K12" s="21">
        <f>IF(FLOW_THRU_100PCT="Y",1,INDEX(VariabilityMatrix,D6L205C1,D6L205C9))</f>
        <v>0.18685333051376601</v>
      </c>
      <c r="L12" s="16" t="s">
        <v>28579</v>
      </c>
      <c r="M12" s="15">
        <f>IF(D6L205C2&lt;&gt;0,D6L205C2*D6L205C4,D6L205C3*D6L205C4)</f>
        <v>0.16516745560578591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8.2583727802892956E-2</v>
      </c>
      <c r="R12" s="16" t="s">
        <v>28581</v>
      </c>
      <c r="S12" s="15">
        <f>D6L205C5-D6L205C7</f>
        <v>8.2583727802892956E-2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7.9493282719321767E-2</v>
      </c>
      <c r="X12" s="16" t="s">
        <v>28583</v>
      </c>
      <c r="Y12" s="33">
        <f>D6L205C7-D6L205C10</f>
        <v>3.0904450835711889E-3</v>
      </c>
      <c r="Z12" s="16" t="s">
        <v>28584</v>
      </c>
      <c r="AA12" s="33">
        <f>CHOOSE(MIN(D6L205C9,RUN_YEARS),B7L802C7,B7L802C16,B7L802C25,B7L802C34,B7L802C43)</f>
        <v>1218</v>
      </c>
      <c r="AB12" s="16" t="s">
        <v>28585</v>
      </c>
      <c r="AC12" s="33">
        <f>IF(D6L205C12=0,0,D6L205C10/D6L205C12)</f>
        <v>6.5265420951824104E-5</v>
      </c>
      <c r="AD12" s="16" t="s">
        <v>28586</v>
      </c>
      <c r="AE12" s="33">
        <f>IF(D6L205C5=0,0,D6L205C10/D6L205C5)</f>
        <v>0.48128901924270528</v>
      </c>
      <c r="AF12" s="16" t="s">
        <v>28587</v>
      </c>
      <c r="AG12" s="33">
        <f>CHOOSE(MIN(D6L205C9,RUN_YEARS),B7L802C5,B7L802C14,B7L802C23,B7L802C32,B7L802C41)</f>
        <v>18.212289250809448</v>
      </c>
      <c r="AH12" s="16" t="s">
        <v>28588</v>
      </c>
      <c r="AI12" s="33">
        <f>IF(D6L205C15=0,0,D6L205C11/D6L205C15)</f>
        <v>1.696900944747423E-4</v>
      </c>
      <c r="AJ12" s="16" t="s">
        <v>28589</v>
      </c>
      <c r="AK12" s="33">
        <f>IF(D6L205C5=0,0,D6L205C11/D6L205C5)</f>
        <v>1.8710980757294712E-2</v>
      </c>
      <c r="AL12" s="16" t="s">
        <v>28590</v>
      </c>
      <c r="AM12" s="33">
        <f>D6L205C8*CHOOSE(MIN(D6L205C9,RUN_YEARS),B7L802C4,B7L802C13,B7L802C22,B7L802C31,B7L802C40)</f>
        <v>1.8096244920400625E-2</v>
      </c>
      <c r="AN12" s="16" t="s">
        <v>28591</v>
      </c>
      <c r="AO12" s="33">
        <f>D6L205C8-D6L205C18</f>
        <v>6.4487482882492328E-2</v>
      </c>
      <c r="AP12" s="16" t="s">
        <v>28592</v>
      </c>
      <c r="AQ12" s="33">
        <f>CHOOSE(MIN(D6L205C9,RUN_YEARS),B7L802C2,B7L802C11,B7L802C20,B7L802C29,B7L802C38)</f>
        <v>1.9485871552175587</v>
      </c>
      <c r="AR12" s="16" t="s">
        <v>28593</v>
      </c>
      <c r="AS12" s="33">
        <f>IF(D6L205C20=0,0,D6L205C18/D6L205C20)</f>
        <v>9.2868542584538336E-3</v>
      </c>
      <c r="AT12" s="16" t="s">
        <v>28594</v>
      </c>
      <c r="AU12" s="33">
        <f>IF(D6L205C5=0,0,D6L205C18/D6L205C5)</f>
        <v>0.10956301805358018</v>
      </c>
      <c r="AV12" s="16" t="s">
        <v>28595</v>
      </c>
      <c r="AW12" s="33">
        <f>CHOOSE(MIN(D6L205C9,RUN_YEARS),B7L802C1,B7L802C10,B7L802C19,B7L802C28,B7L802C37)</f>
        <v>6.9439533654562631</v>
      </c>
      <c r="AX12" s="16" t="s">
        <v>28596</v>
      </c>
      <c r="AY12" s="33">
        <f>IF(D6L205C23=0,0,D6L205C19/D6L205C23)</f>
        <v>9.2868542584538336E-3</v>
      </c>
      <c r="AZ12" s="16" t="s">
        <v>28597</v>
      </c>
      <c r="BA12" s="33">
        <f>IF(D6L205C5=0,0,D6L205C19/D6L205C5)</f>
        <v>0.39043698194641979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0.39238115134277929</v>
      </c>
      <c r="J13" s="16" t="s">
        <v>28620</v>
      </c>
      <c r="K13" s="21">
        <f>IF(FLOW_THRU_100PCT="Y",1,INDEX(VariabilityMatrix,D6L206C1,D6L206C9))</f>
        <v>0.40262314166846025</v>
      </c>
      <c r="L13" s="16" t="s">
        <v>28600</v>
      </c>
      <c r="M13" s="15">
        <f>IF(D6L206C2&lt;&gt;0,D6L206C2*D6L206C4,D6L206C3*D6L206C4)</f>
        <v>0.15798173188511735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7.8990865942558677E-2</v>
      </c>
      <c r="R13" s="16" t="s">
        <v>28602</v>
      </c>
      <c r="S13" s="15">
        <f>D6L206C5-D6L206C7</f>
        <v>7.8990865942558677E-2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7.6034872797252157E-2</v>
      </c>
      <c r="X13" s="16" t="s">
        <v>28604</v>
      </c>
      <c r="Y13" s="33">
        <f>D6L206C7-D6L206C10</f>
        <v>2.9559931453065208E-3</v>
      </c>
      <c r="Z13" s="16" t="s">
        <v>28605</v>
      </c>
      <c r="AA13" s="33">
        <f>CHOOSE(MIN(D6L206C9,RUN_YEARS),B7L802C7,B7L802C16,B7L802C25,B7L802C34,B7L802C43)</f>
        <v>1218</v>
      </c>
      <c r="AB13" s="16" t="s">
        <v>28606</v>
      </c>
      <c r="AC13" s="33">
        <f>IF(D6L206C12=0,0,D6L206C10/D6L206C12)</f>
        <v>6.2426003938630673E-5</v>
      </c>
      <c r="AD13" s="16" t="s">
        <v>28607</v>
      </c>
      <c r="AE13" s="33">
        <f>IF(D6L206C5=0,0,D6L206C10/D6L206C5)</f>
        <v>0.48128901924270528</v>
      </c>
      <c r="AF13" s="16" t="s">
        <v>28608</v>
      </c>
      <c r="AG13" s="33">
        <f>CHOOSE(MIN(D6L206C9,RUN_YEARS),B7L802C5,B7L802C14,B7L802C23,B7L802C32,B7L802C41)</f>
        <v>18.212289250809448</v>
      </c>
      <c r="AH13" s="16" t="s">
        <v>28609</v>
      </c>
      <c r="AI13" s="33">
        <f>IF(D6L206C15=0,0,D6L206C11/D6L206C15)</f>
        <v>1.6230761024043922E-4</v>
      </c>
      <c r="AJ13" s="16" t="s">
        <v>28610</v>
      </c>
      <c r="AK13" s="33">
        <f>IF(D6L206C5=0,0,D6L206C11/D6L206C5)</f>
        <v>1.8710980757294698E-2</v>
      </c>
      <c r="AL13" s="16" t="s">
        <v>28611</v>
      </c>
      <c r="AM13" s="33">
        <f>D6L206C8*CHOOSE(MIN(D6L206C9,RUN_YEARS),B7L802C4,B7L802C13,B7L802C22,B7L802C31,B7L802C40)</f>
        <v>1.7308955342664977E-2</v>
      </c>
      <c r="AN13" s="16" t="s">
        <v>28612</v>
      </c>
      <c r="AO13" s="33">
        <f>D6L206C8-D6L206C18</f>
        <v>6.1681910599893697E-2</v>
      </c>
      <c r="AP13" s="16" t="s">
        <v>28613</v>
      </c>
      <c r="AQ13" s="33">
        <f>CHOOSE(MIN(D6L206C9,RUN_YEARS),B7L802C2,B7L802C11,B7L802C20,B7L802C29,B7L802C38)</f>
        <v>1.9485871552175587</v>
      </c>
      <c r="AR13" s="16" t="s">
        <v>28614</v>
      </c>
      <c r="AS13" s="33">
        <f>IF(D6L206C20=0,0,D6L206C18/D6L206C20)</f>
        <v>8.8828232785576593E-3</v>
      </c>
      <c r="AT13" s="16" t="s">
        <v>28615</v>
      </c>
      <c r="AU13" s="33">
        <f>IF(D6L206C5=0,0,D6L206C18/D6L206C5)</f>
        <v>0.10956301805358018</v>
      </c>
      <c r="AV13" s="16" t="s">
        <v>28616</v>
      </c>
      <c r="AW13" s="33">
        <f>CHOOSE(MIN(D6L206C9,RUN_YEARS),B7L802C1,B7L802C10,B7L802C19,B7L802C28,B7L802C37)</f>
        <v>6.9439533654562631</v>
      </c>
      <c r="AX13" s="16" t="s">
        <v>28617</v>
      </c>
      <c r="AY13" s="33">
        <f>IF(D6L206C23=0,0,D6L206C19/D6L206C23)</f>
        <v>8.8828232785576593E-3</v>
      </c>
      <c r="AZ13" s="16" t="s">
        <v>28618</v>
      </c>
      <c r="BA13" s="33">
        <f>IF(D6L206C5=0,0,D6L206C19/D6L206C5)</f>
        <v>0.39043698194641979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3.5765663859539244E-3</v>
      </c>
      <c r="J14" s="16" t="s">
        <v>28641</v>
      </c>
      <c r="K14" s="21">
        <f>IF(FLOW_THRU_100PCT="Y",1,INDEX(VariabilityMatrix,D6L207C1,D6L207C9))</f>
        <v>0.42892458391448107</v>
      </c>
      <c r="L14" s="16" t="s">
        <v>28621</v>
      </c>
      <c r="M14" s="15">
        <f>IF(D6L207C2&lt;&gt;0,D6L207C2*D6L207C4,D6L207C3*D6L207C4)</f>
        <v>1.5340772489378064E-3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7.6703862446890318E-4</v>
      </c>
      <c r="R14" s="16" t="s">
        <v>28623</v>
      </c>
      <c r="S14" s="15">
        <f>D6L207C5-D6L207C7</f>
        <v>7.6703862446890318E-4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7.3807949285912948E-4</v>
      </c>
      <c r="X14" s="16" t="s">
        <v>28625</v>
      </c>
      <c r="Y14" s="33">
        <f>D6L207C7-D6L207C10</f>
        <v>2.8959131609773703E-5</v>
      </c>
      <c r="Z14" s="16" t="s">
        <v>28626</v>
      </c>
      <c r="AA14" s="33">
        <f>CHOOSE(MIN(D6L207C9,RUN_YEARS),B7L802C7,B7L802C16,B7L802C25,B7L802C34,B7L802C43)</f>
        <v>1451</v>
      </c>
      <c r="AB14" s="16" t="s">
        <v>28627</v>
      </c>
      <c r="AC14" s="33">
        <f>IF(D6L207C12=0,0,D6L207C10/D6L207C12)</f>
        <v>5.0866953332813888E-7</v>
      </c>
      <c r="AD14" s="16" t="s">
        <v>28628</v>
      </c>
      <c r="AE14" s="33">
        <f>IF(D6L207C5=0,0,D6L207C10/D6L207C5)</f>
        <v>0.48112276834179962</v>
      </c>
      <c r="AF14" s="16" t="s">
        <v>28629</v>
      </c>
      <c r="AG14" s="33">
        <f>CHOOSE(MIN(D6L207C9,RUN_YEARS),B7L802C5,B7L802C14,B7L802C23,B7L802C32,B7L802C41)</f>
        <v>21.896588673879791</v>
      </c>
      <c r="AH14" s="16" t="s">
        <v>28630</v>
      </c>
      <c r="AI14" s="33">
        <f>IF(D6L207C15=0,0,D6L207C11/D6L207C15)</f>
        <v>1.3225407866531623E-6</v>
      </c>
      <c r="AJ14" s="16" t="s">
        <v>28631</v>
      </c>
      <c r="AK14" s="33">
        <f>IF(D6L207C5=0,0,D6L207C11/D6L207C5)</f>
        <v>1.8877231658200381E-2</v>
      </c>
      <c r="AL14" s="16" t="s">
        <v>28632</v>
      </c>
      <c r="AM14" s="33">
        <f>D6L207C8*CHOOSE(MIN(D6L207C9,RUN_YEARS),B7L802C4,B7L802C13,B7L802C22,B7L802C31,B7L802C40)</f>
        <v>1.4966674426985542E-4</v>
      </c>
      <c r="AN14" s="16" t="s">
        <v>28633</v>
      </c>
      <c r="AO14" s="33">
        <f>D6L207C8-D6L207C18</f>
        <v>6.1737188019904778E-4</v>
      </c>
      <c r="AP14" s="16" t="s">
        <v>28634</v>
      </c>
      <c r="AQ14" s="33">
        <f>CHOOSE(MIN(D6L207C9,RUN_YEARS),B7L802C2,B7L802C11,B7L802C20,B7L802C29,B7L802C38)</f>
        <v>2.0816167290886392</v>
      </c>
      <c r="AR14" s="16" t="s">
        <v>28635</v>
      </c>
      <c r="AS14" s="33">
        <f>IF(D6L207C20=0,0,D6L207C18/D6L207C20)</f>
        <v>7.189928010204915E-5</v>
      </c>
      <c r="AT14" s="16" t="s">
        <v>28636</v>
      </c>
      <c r="AU14" s="33">
        <f>IF(D6L207C5=0,0,D6L207C18/D6L207C5)</f>
        <v>9.7561413138409117E-2</v>
      </c>
      <c r="AV14" s="16" t="s">
        <v>28637</v>
      </c>
      <c r="AW14" s="33">
        <f>CHOOSE(MIN(D6L207C9,RUN_YEARS),B7L802C1,B7L802C10,B7L802C19,B7L802C28,B7L802C37)</f>
        <v>8.586621163978144</v>
      </c>
      <c r="AX14" s="16" t="s">
        <v>28638</v>
      </c>
      <c r="AY14" s="33">
        <f>IF(D6L207C23=0,0,D6L207C19/D6L207C23)</f>
        <v>7.1899280102049137E-5</v>
      </c>
      <c r="AZ14" s="16" t="s">
        <v>28639</v>
      </c>
      <c r="BA14" s="33">
        <f>IF(D6L207C5=0,0,D6L207C19/D6L207C5)</f>
        <v>0.4024385868615909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0.42892458391448107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1451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21.896588673879791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2.0816167290886392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8.586621163978144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0.42892458391448107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1451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21.896588673879791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2.0816167290886392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8.586621163978144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0.42892458391448107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1451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21.896588673879791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2.0816167290886392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8.586621163978144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0.42892458391448107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1451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21.896588673879791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2.0816167290886392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8.586621163978144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0.42892458391448107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1451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21.896588673879791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2.0816167290886392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8.586621163978144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7.4125577802996986E-2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6.3747996910577406E-2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3.1873998455288703E-2</v>
      </c>
      <c r="R20" s="16" t="s">
        <v>28749</v>
      </c>
      <c r="S20" s="15">
        <f>D6L213C5-D6L213C7</f>
        <v>3.1873998455288703E-2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3.0670612749861492E-2</v>
      </c>
      <c r="X20" s="16" t="s">
        <v>28751</v>
      </c>
      <c r="Y20" s="33">
        <f>D6L213C7-D6L213C10</f>
        <v>1.203385705427211E-3</v>
      </c>
      <c r="Z20" s="16" t="s">
        <v>28752</v>
      </c>
      <c r="AA20" s="33">
        <f>CHOOSE(MIN(D6L213C9,RUN_YEARS),B7L802C7,B7L802C16,B7L802C25,B7L802C34,B7L802C43)</f>
        <v>1451</v>
      </c>
      <c r="AB20" s="16" t="s">
        <v>28753</v>
      </c>
      <c r="AC20" s="33">
        <f>IF(D6L213C12=0,0,D6L213C10/D6L213C12)</f>
        <v>2.1137569090187106E-5</v>
      </c>
      <c r="AD20" s="16" t="s">
        <v>28754</v>
      </c>
      <c r="AE20" s="33">
        <f>IF(D6L213C5=0,0,D6L213C10/D6L213C5)</f>
        <v>0.48112276834179962</v>
      </c>
      <c r="AF20" s="16" t="s">
        <v>28755</v>
      </c>
      <c r="AG20" s="33">
        <f>CHOOSE(MIN(D6L213C9,RUN_YEARS),B7L802C5,B7L802C14,B7L802C23,B7L802C32,B7L802C41)</f>
        <v>21.896588673879791</v>
      </c>
      <c r="AH20" s="16" t="s">
        <v>28756</v>
      </c>
      <c r="AI20" s="33">
        <f>IF(D6L213C15=0,0,D6L213C11/D6L213C15)</f>
        <v>5.4957679634486495E-5</v>
      </c>
      <c r="AJ20" s="16" t="s">
        <v>28757</v>
      </c>
      <c r="AK20" s="33">
        <f>IF(D6L213C5=0,0,D6L213C11/D6L213C5)</f>
        <v>1.8877231658200367E-2</v>
      </c>
      <c r="AL20" s="16" t="s">
        <v>28758</v>
      </c>
      <c r="AM20" s="33">
        <f>D6L213C8*CHOOSE(MIN(D6L213C9,RUN_YEARS),B7L802C4,B7L802C13,B7L802C22,B7L802C31,B7L802C40)</f>
        <v>6.2193446633388707E-3</v>
      </c>
      <c r="AN20" s="16" t="s">
        <v>28759</v>
      </c>
      <c r="AO20" s="33">
        <f>D6L213C8-D6L213C18</f>
        <v>2.5654653791949832E-2</v>
      </c>
      <c r="AP20" s="16" t="s">
        <v>28760</v>
      </c>
      <c r="AQ20" s="33">
        <f>CHOOSE(MIN(D6L213C9,RUN_YEARS),B7L802C2,B7L802C11,B7L802C20,B7L802C29,B7L802C38)</f>
        <v>2.0816167290886392</v>
      </c>
      <c r="AR20" s="16" t="s">
        <v>28761</v>
      </c>
      <c r="AS20" s="33">
        <f>IF(D6L213C20=0,0,D6L213C18/D6L213C20)</f>
        <v>2.9877472526182985E-3</v>
      </c>
      <c r="AT20" s="16" t="s">
        <v>28762</v>
      </c>
      <c r="AU20" s="33">
        <f>IF(D6L213C5=0,0,D6L213C18/D6L213C5)</f>
        <v>9.7561413138409117E-2</v>
      </c>
      <c r="AV20" s="16" t="s">
        <v>28763</v>
      </c>
      <c r="AW20" s="33">
        <f>CHOOSE(MIN(D6L213C9,RUN_YEARS),B7L802C1,B7L802C10,B7L802C19,B7L802C28,B7L802C37)</f>
        <v>8.586621163978144</v>
      </c>
      <c r="AX20" s="16" t="s">
        <v>28764</v>
      </c>
      <c r="AY20" s="33">
        <f>IF(D6L213C23=0,0,D6L213C19/D6L213C23)</f>
        <v>2.987747252618298E-3</v>
      </c>
      <c r="AZ20" s="16" t="s">
        <v>28765</v>
      </c>
      <c r="BA20" s="33">
        <f>IF(D6L213C5=0,0,D6L213C19/D6L213C5)</f>
        <v>0.40243858686159084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8.817205048104626E-3</v>
      </c>
      <c r="J21" s="16" t="s">
        <v>28787</v>
      </c>
      <c r="K21" s="21">
        <f>IF(FLOW_THRU_100PCT="Y",1,INDEX(VariabilityMatrix,D6L214C1,D6L214C9))</f>
        <v>0.40262314166846025</v>
      </c>
      <c r="L21" s="16" t="s">
        <v>28767</v>
      </c>
      <c r="M21" s="15">
        <f>IF(D6L214C2&lt;&gt;0,D6L214C2*D6L214C4,D6L214C3*D6L214C4)</f>
        <v>3.5500107972028915E-3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1.7750053986014458E-3</v>
      </c>
      <c r="R21" s="16" t="s">
        <v>28769</v>
      </c>
      <c r="S21" s="15">
        <f>D6L214C5-D6L214C7</f>
        <v>1.7750053986014458E-3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1.7085812148867939E-3</v>
      </c>
      <c r="X21" s="16" t="s">
        <v>28771</v>
      </c>
      <c r="Y21" s="33">
        <f>D6L214C7-D6L214C10</f>
        <v>6.6424183714651822E-5</v>
      </c>
      <c r="Z21" s="16" t="s">
        <v>28772</v>
      </c>
      <c r="AA21" s="33">
        <f>CHOOSE(MIN(D6L214C9,RUN_YEARS),B7L802C7,B7L802C16,B7L802C25,B7L802C34,B7L802C43)</f>
        <v>1218</v>
      </c>
      <c r="AB21" s="16" t="s">
        <v>28773</v>
      </c>
      <c r="AC21" s="33">
        <f>IF(D6L214C12=0,0,D6L214C10/D6L214C12)</f>
        <v>1.4027760384949047E-6</v>
      </c>
      <c r="AD21" s="16" t="s">
        <v>28774</v>
      </c>
      <c r="AE21" s="33">
        <f>IF(D6L214C5=0,0,D6L214C10/D6L214C5)</f>
        <v>0.48128901924270528</v>
      </c>
      <c r="AF21" s="16" t="s">
        <v>28775</v>
      </c>
      <c r="AG21" s="33">
        <f>CHOOSE(MIN(D6L214C9,RUN_YEARS),B7L802C5,B7L802C14,B7L802C23,B7L802C32,B7L802C41)</f>
        <v>18.212289250809448</v>
      </c>
      <c r="AH21" s="16" t="s">
        <v>28776</v>
      </c>
      <c r="AI21" s="33">
        <f>IF(D6L214C15=0,0,D6L214C11/D6L214C15)</f>
        <v>3.647217700086747E-6</v>
      </c>
      <c r="AJ21" s="16" t="s">
        <v>28777</v>
      </c>
      <c r="AK21" s="33">
        <f>IF(D6L214C5=0,0,D6L214C11/D6L214C5)</f>
        <v>1.8710980757294729E-2</v>
      </c>
      <c r="AL21" s="16" t="s">
        <v>28778</v>
      </c>
      <c r="AM21" s="33">
        <f>D6L214C8*CHOOSE(MIN(D6L214C9,RUN_YEARS),B7L802C4,B7L802C13,B7L802C22,B7L802C31,B7L802C40)</f>
        <v>3.8894989706434499E-4</v>
      </c>
      <c r="AN21" s="16" t="s">
        <v>28779</v>
      </c>
      <c r="AO21" s="33">
        <f>D6L214C8-D6L214C18</f>
        <v>1.3860555015371007E-3</v>
      </c>
      <c r="AP21" s="16" t="s">
        <v>28780</v>
      </c>
      <c r="AQ21" s="33">
        <f>CHOOSE(MIN(D6L214C9,RUN_YEARS),B7L802C2,B7L802C11,B7L802C20,B7L802C29,B7L802C38)</f>
        <v>1.9485871552175587</v>
      </c>
      <c r="AR21" s="16" t="s">
        <v>28781</v>
      </c>
      <c r="AS21" s="33">
        <f>IF(D6L214C20=0,0,D6L214C18/D6L214C20)</f>
        <v>1.9960610744194245E-4</v>
      </c>
      <c r="AT21" s="16" t="s">
        <v>28782</v>
      </c>
      <c r="AU21" s="33">
        <f>IF(D6L214C5=0,0,D6L214C18/D6L214C5)</f>
        <v>0.10956301805358018</v>
      </c>
      <c r="AV21" s="16" t="s">
        <v>28783</v>
      </c>
      <c r="AW21" s="33">
        <f>CHOOSE(MIN(D6L214C9,RUN_YEARS),B7L802C1,B7L802C10,B7L802C19,B7L802C28,B7L802C37)</f>
        <v>6.9439533654562631</v>
      </c>
      <c r="AX21" s="16" t="s">
        <v>28784</v>
      </c>
      <c r="AY21" s="33">
        <f>IF(D6L214C23=0,0,D6L214C19/D6L214C23)</f>
        <v>1.9960610744194245E-4</v>
      </c>
      <c r="AZ21" s="16" t="s">
        <v>28785</v>
      </c>
      <c r="BA21" s="33">
        <f>IF(D6L214C5=0,0,D6L214C19/D6L214C5)</f>
        <v>0.39043698194641979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2.3266259135813854E-2</v>
      </c>
      <c r="J22" s="16" t="s">
        <v>28808</v>
      </c>
      <c r="K22" s="21">
        <f>IF(FLOW_THRU_100PCT="Y",1,INDEX(VariabilityMatrix,D6L215C1,D6L215C9))</f>
        <v>0.40783523378507236</v>
      </c>
      <c r="L22" s="16" t="s">
        <v>28788</v>
      </c>
      <c r="M22" s="15">
        <f>IF(D6L215C2&lt;&gt;0,D6L215C2*D6L215C4,D6L215C3*D6L215C4)</f>
        <v>9.4888002339587191E-3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4.7444001169793595E-3</v>
      </c>
      <c r="R22" s="16" t="s">
        <v>28790</v>
      </c>
      <c r="S22" s="15">
        <f>D6L215C5-D6L215C7</f>
        <v>4.7444001169793595E-3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4.5500914150037337E-3</v>
      </c>
      <c r="X22" s="16" t="s">
        <v>28792</v>
      </c>
      <c r="Y22" s="33">
        <f>D6L215C7-D6L215C10</f>
        <v>1.9430870197562587E-4</v>
      </c>
      <c r="Z22" s="16" t="s">
        <v>28793</v>
      </c>
      <c r="AA22" s="33">
        <f>CHOOSE(MIN(D6L215C9,RUN_YEARS),B7L802C7,B7L802C16,B7L802C25,B7L802C34,B7L802C43)</f>
        <v>1384.6666666666667</v>
      </c>
      <c r="AB22" s="16" t="s">
        <v>28794</v>
      </c>
      <c r="AC22" s="33">
        <f>IF(D6L215C12=0,0,D6L215C10/D6L215C12)</f>
        <v>3.2860554273016851E-6</v>
      </c>
      <c r="AD22" s="16" t="s">
        <v>28795</v>
      </c>
      <c r="AE22" s="33">
        <f>IF(D6L215C5=0,0,D6L215C10/D6L215C5)</f>
        <v>0.47952231081014546</v>
      </c>
      <c r="AF22" s="16" t="s">
        <v>28796</v>
      </c>
      <c r="AG22" s="33">
        <f>CHOOSE(MIN(D6L215C9,RUN_YEARS),B7L802C5,B7L802C14,B7L802C23,B7L802C32,B7L802C41)</f>
        <v>22.742804495491718</v>
      </c>
      <c r="AH22" s="16" t="s">
        <v>28797</v>
      </c>
      <c r="AI22" s="33">
        <f>IF(D6L215C15=0,0,D6L215C11/D6L215C15)</f>
        <v>8.5437441109843549E-6</v>
      </c>
      <c r="AJ22" s="16" t="s">
        <v>28798</v>
      </c>
      <c r="AK22" s="33">
        <f>IF(D6L215C5=0,0,D6L215C11/D6L215C5)</f>
        <v>2.0477689189854559E-2</v>
      </c>
      <c r="AL22" s="16" t="s">
        <v>28799</v>
      </c>
      <c r="AM22" s="33">
        <f>D6L215C8*CHOOSE(MIN(D6L215C9,RUN_YEARS),B7L802C4,B7L802C13,B7L802C22,B7L802C31,B7L802C40)</f>
        <v>9.6322159805887618E-4</v>
      </c>
      <c r="AN22" s="16" t="s">
        <v>28800</v>
      </c>
      <c r="AO22" s="33">
        <f>D6L215C8-D6L215C18</f>
        <v>3.7811785189204835E-3</v>
      </c>
      <c r="AP22" s="16" t="s">
        <v>28801</v>
      </c>
      <c r="AQ22" s="33">
        <f>CHOOSE(MIN(D6L215C9,RUN_YEARS),B7L802C2,B7L802C11,B7L802C20,B7L802C29,B7L802C38)</f>
        <v>2.1965381281680836</v>
      </c>
      <c r="AR22" s="16" t="s">
        <v>28802</v>
      </c>
      <c r="AS22" s="33">
        <f>IF(D6L215C20=0,0,D6L215C18/D6L215C20)</f>
        <v>4.3851804150661595E-4</v>
      </c>
      <c r="AT22" s="16" t="s">
        <v>28803</v>
      </c>
      <c r="AU22" s="33">
        <f>IF(D6L215C5=0,0,D6L215C18/D6L215C5)</f>
        <v>0.1015114212871379</v>
      </c>
      <c r="AV22" s="16" t="s">
        <v>28804</v>
      </c>
      <c r="AW22" s="33">
        <f>CHOOSE(MIN(D6L215C9,RUN_YEARS),B7L802C1,B7L802C10,B7L802C19,B7L802C28,B7L802C37)</f>
        <v>8.6226293128772813</v>
      </c>
      <c r="AX22" s="16" t="s">
        <v>28805</v>
      </c>
      <c r="AY22" s="33">
        <f>IF(D6L215C23=0,0,D6L215C19/D6L215C23)</f>
        <v>4.3851804150661601E-4</v>
      </c>
      <c r="AZ22" s="16" t="s">
        <v>28806</v>
      </c>
      <c r="BA22" s="33">
        <f>IF(D6L215C5=0,0,D6L215C19/D6L215C5)</f>
        <v>0.39848857871286214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18.172086916376969</v>
      </c>
      <c r="J23" s="16" t="s">
        <v>28829</v>
      </c>
      <c r="K23" s="21">
        <f>IF(FLOW_THRU_100PCT="Y",1,INDEX(VariabilityMatrix,D6L216C1,D6L216C9))</f>
        <v>0.1797053940088115</v>
      </c>
      <c r="L23" s="16" t="s">
        <v>28809</v>
      </c>
      <c r="M23" s="15">
        <f>IF(D6L216C2&lt;&gt;0,D6L216C2*D6L216C4,D6L216C3*D6L216C4)</f>
        <v>3.2656220392698918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1.6328110196349459</v>
      </c>
      <c r="R23" s="16" t="s">
        <v>28811</v>
      </c>
      <c r="S23" s="15">
        <f>D6L216C5-D6L216C7</f>
        <v>1.6328110196349459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1.565938626503238</v>
      </c>
      <c r="X23" s="16" t="s">
        <v>28813</v>
      </c>
      <c r="Y23" s="33">
        <f>D6L216C7-D6L216C10</f>
        <v>6.6872393131707897E-2</v>
      </c>
      <c r="Z23" s="16" t="s">
        <v>28814</v>
      </c>
      <c r="AA23" s="33">
        <f>CHOOSE(MIN(D6L216C9,RUN_YEARS),B7L802C7,B7L802C16,B7L802C25,B7L802C34,B7L802C43)</f>
        <v>1384.6666666666667</v>
      </c>
      <c r="AB23" s="16" t="s">
        <v>28815</v>
      </c>
      <c r="AC23" s="33">
        <f>IF(D6L216C12=0,0,D6L216C10/D6L216C12)</f>
        <v>1.130913789000894E-3</v>
      </c>
      <c r="AD23" s="16" t="s">
        <v>28816</v>
      </c>
      <c r="AE23" s="33">
        <f>IF(D6L216C5=0,0,D6L216C10/D6L216C5)</f>
        <v>0.47952231081014546</v>
      </c>
      <c r="AF23" s="16" t="s">
        <v>28817</v>
      </c>
      <c r="AG23" s="33">
        <f>CHOOSE(MIN(D6L216C9,RUN_YEARS),B7L802C5,B7L802C14,B7L802C23,B7L802C32,B7L802C41)</f>
        <v>22.742804495491718</v>
      </c>
      <c r="AH23" s="16" t="s">
        <v>28818</v>
      </c>
      <c r="AI23" s="33">
        <f>IF(D6L216C15=0,0,D6L216C11/D6L216C15)</f>
        <v>2.9403758514023166E-3</v>
      </c>
      <c r="AJ23" s="16" t="s">
        <v>28819</v>
      </c>
      <c r="AK23" s="33">
        <f>IF(D6L216C5=0,0,D6L216C11/D6L216C5)</f>
        <v>2.047768918985457E-2</v>
      </c>
      <c r="AL23" s="16" t="s">
        <v>28820</v>
      </c>
      <c r="AM23" s="33">
        <f>D6L216C8*CHOOSE(MIN(D6L216C9,RUN_YEARS),B7L802C4,B7L802C13,B7L802C22,B7L802C31,B7L802C40)</f>
        <v>0.3314979345928884</v>
      </c>
      <c r="AN23" s="16" t="s">
        <v>28821</v>
      </c>
      <c r="AO23" s="33">
        <f>D6L216C8-D6L216C18</f>
        <v>1.3013130850420576</v>
      </c>
      <c r="AP23" s="16" t="s">
        <v>28822</v>
      </c>
      <c r="AQ23" s="33">
        <f>CHOOSE(MIN(D6L216C9,RUN_YEARS),B7L802C2,B7L802C11,B7L802C20,B7L802C29,B7L802C38)</f>
        <v>2.1965381281680836</v>
      </c>
      <c r="AR23" s="16" t="s">
        <v>28823</v>
      </c>
      <c r="AS23" s="33">
        <f>IF(D6L216C20=0,0,D6L216C18/D6L216C20)</f>
        <v>0.15091836118927662</v>
      </c>
      <c r="AT23" s="16" t="s">
        <v>28824</v>
      </c>
      <c r="AU23" s="33">
        <f>IF(D6L216C5=0,0,D6L216C18/D6L216C5)</f>
        <v>0.1015114212871379</v>
      </c>
      <c r="AV23" s="16" t="s">
        <v>28825</v>
      </c>
      <c r="AW23" s="33">
        <f>CHOOSE(MIN(D6L216C9,RUN_YEARS),B7L802C1,B7L802C10,B7L802C19,B7L802C28,B7L802C37)</f>
        <v>8.6226293128772813</v>
      </c>
      <c r="AX23" s="16" t="s">
        <v>28826</v>
      </c>
      <c r="AY23" s="33">
        <f>IF(D6L216C23=0,0,D6L216C19/D6L216C23)</f>
        <v>0.15091836118927662</v>
      </c>
      <c r="AZ23" s="16" t="s">
        <v>28827</v>
      </c>
      <c r="BA23" s="33">
        <f>IF(D6L216C5=0,0,D6L216C19/D6L216C5)</f>
        <v>0.39848857871286208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2.4812725531596147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2.1338943957172685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1.0669471978586342</v>
      </c>
      <c r="R24" s="16" t="s">
        <v>28832</v>
      </c>
      <c r="S24" s="15">
        <f>D6L217C5-D6L217C7</f>
        <v>1.0669471978586342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1.0232499716591634</v>
      </c>
      <c r="X24" s="16" t="s">
        <v>28834</v>
      </c>
      <c r="Y24" s="33">
        <f>D6L217C7-D6L217C10</f>
        <v>4.3697226199470807E-2</v>
      </c>
      <c r="Z24" s="16" t="s">
        <v>28835</v>
      </c>
      <c r="AA24" s="33">
        <f>CHOOSE(MIN(D6L217C9,RUN_YEARS),B7L802C7,B7L802C16,B7L802C25,B7L802C34,B7L802C43)</f>
        <v>1384.6666666666667</v>
      </c>
      <c r="AB24" s="16" t="s">
        <v>28836</v>
      </c>
      <c r="AC24" s="33">
        <f>IF(D6L217C12=0,0,D6L217C10/D6L217C12)</f>
        <v>7.3898649855019024E-4</v>
      </c>
      <c r="AD24" s="16" t="s">
        <v>28837</v>
      </c>
      <c r="AE24" s="33">
        <f>IF(D6L217C5=0,0,D6L217C10/D6L217C5)</f>
        <v>0.4795223108101454</v>
      </c>
      <c r="AF24" s="16" t="s">
        <v>28838</v>
      </c>
      <c r="AG24" s="33">
        <f>CHOOSE(MIN(D6L217C9,RUN_YEARS),B7L802C5,B7L802C14,B7L802C23,B7L802C32,B7L802C41)</f>
        <v>22.742804495491718</v>
      </c>
      <c r="AH24" s="16" t="s">
        <v>28839</v>
      </c>
      <c r="AI24" s="33">
        <f>IF(D6L217C15=0,0,D6L217C11/D6L217C15)</f>
        <v>1.9213648962304918E-3</v>
      </c>
      <c r="AJ24" s="16" t="s">
        <v>28840</v>
      </c>
      <c r="AK24" s="33">
        <f>IF(D6L217C5=0,0,D6L217C11/D6L217C5)</f>
        <v>2.0477689189854594E-2</v>
      </c>
      <c r="AL24" s="16" t="s">
        <v>28841</v>
      </c>
      <c r="AM24" s="33">
        <f>D6L217C8*CHOOSE(MIN(D6L217C9,RUN_YEARS),B7L802C4,B7L802C13,B7L802C22,B7L802C31,B7L802C40)</f>
        <v>0.2166146529859182</v>
      </c>
      <c r="AN24" s="16" t="s">
        <v>28842</v>
      </c>
      <c r="AO24" s="33">
        <f>D6L217C8-D6L217C18</f>
        <v>0.85033254487271603</v>
      </c>
      <c r="AP24" s="16" t="s">
        <v>28843</v>
      </c>
      <c r="AQ24" s="33">
        <f>CHOOSE(MIN(D6L217C9,RUN_YEARS),B7L802C2,B7L802C11,B7L802C20,B7L802C29,B7L802C38)</f>
        <v>2.1965381281680836</v>
      </c>
      <c r="AR24" s="16" t="s">
        <v>28844</v>
      </c>
      <c r="AS24" s="33">
        <f>IF(D6L217C20=0,0,D6L217C18/D6L217C20)</f>
        <v>9.8616386489304958E-2</v>
      </c>
      <c r="AT24" s="16" t="s">
        <v>28845</v>
      </c>
      <c r="AU24" s="33">
        <f>IF(D6L217C5=0,0,D6L217C18/D6L217C5)</f>
        <v>0.1015114212871379</v>
      </c>
      <c r="AV24" s="16" t="s">
        <v>28846</v>
      </c>
      <c r="AW24" s="33">
        <f>CHOOSE(MIN(D6L217C9,RUN_YEARS),B7L802C1,B7L802C10,B7L802C19,B7L802C28,B7L802C37)</f>
        <v>8.6226293128772813</v>
      </c>
      <c r="AX24" s="16" t="s">
        <v>28847</v>
      </c>
      <c r="AY24" s="33">
        <f>IF(D6L217C23=0,0,D6L217C19/D6L217C23)</f>
        <v>9.8616386489304958E-2</v>
      </c>
      <c r="AZ24" s="16" t="s">
        <v>28848</v>
      </c>
      <c r="BA24" s="33">
        <f>IF(D6L217C5=0,0,D6L217C19/D6L217C5)</f>
        <v>0.39848857871286208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19.737993289018672</v>
      </c>
      <c r="J25" s="16" t="s">
        <v>28870</v>
      </c>
      <c r="K25" s="21">
        <f>IF(FLOW_THRU_100PCT="Y",1,INDEX(VariabilityMatrix,D6L218C1,D6L218C9))</f>
        <v>0.18438491573682433</v>
      </c>
      <c r="L25" s="16" t="s">
        <v>28850</v>
      </c>
      <c r="M25" s="15">
        <f>IF(D6L218C2&lt;&gt;0,D6L218C2*D6L218C4,D6L218C3*D6L218C4)</f>
        <v>3.639388229409712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1.819694114704856</v>
      </c>
      <c r="R25" s="16" t="s">
        <v>28852</v>
      </c>
      <c r="S25" s="15">
        <f>D6L218C5-D6L218C7</f>
        <v>1.819694114704856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1.750992540004161</v>
      </c>
      <c r="X25" s="16" t="s">
        <v>28854</v>
      </c>
      <c r="Y25" s="33">
        <f>D6L218C7-D6L218C10</f>
        <v>6.8701574700694934E-2</v>
      </c>
      <c r="Z25" s="16" t="s">
        <v>28855</v>
      </c>
      <c r="AA25" s="33">
        <f>CHOOSE(MIN(D6L218C9,RUN_YEARS),B7L802C7,B7L802C16,B7L802C25,B7L802C34,B7L802C43)</f>
        <v>1451</v>
      </c>
      <c r="AB25" s="16" t="s">
        <v>28856</v>
      </c>
      <c r="AC25" s="33">
        <f>IF(D6L218C12=0,0,D6L218C10/D6L218C12)</f>
        <v>1.2067488215052799E-3</v>
      </c>
      <c r="AD25" s="16" t="s">
        <v>28857</v>
      </c>
      <c r="AE25" s="33">
        <f>IF(D6L218C5=0,0,D6L218C10/D6L218C5)</f>
        <v>0.48112276834179957</v>
      </c>
      <c r="AF25" s="16" t="s">
        <v>28858</v>
      </c>
      <c r="AG25" s="33">
        <f>CHOOSE(MIN(D6L218C9,RUN_YEARS),B7L802C5,B7L802C14,B7L802C23,B7L802C32,B7L802C41)</f>
        <v>21.896588673879791</v>
      </c>
      <c r="AH25" s="16" t="s">
        <v>28859</v>
      </c>
      <c r="AI25" s="33">
        <f>IF(D6L218C15=0,0,D6L218C11/D6L218C15)</f>
        <v>3.1375469359137351E-3</v>
      </c>
      <c r="AJ25" s="16" t="s">
        <v>28860</v>
      </c>
      <c r="AK25" s="33">
        <f>IF(D6L218C5=0,0,D6L218C11/D6L218C5)</f>
        <v>1.8877231658200405E-2</v>
      </c>
      <c r="AL25" s="16" t="s">
        <v>28861</v>
      </c>
      <c r="AM25" s="33">
        <f>D6L218C8*CHOOSE(MIN(D6L218C9,RUN_YEARS),B7L802C4,B7L802C13,B7L802C22,B7L802C31,B7L802C40)</f>
        <v>0.35506385862050416</v>
      </c>
      <c r="AN25" s="16" t="s">
        <v>28862</v>
      </c>
      <c r="AO25" s="33">
        <f>D6L218C8-D6L218C18</f>
        <v>1.4646302560843518</v>
      </c>
      <c r="AP25" s="16" t="s">
        <v>28863</v>
      </c>
      <c r="AQ25" s="33">
        <f>CHOOSE(MIN(D6L218C9,RUN_YEARS),B7L802C2,B7L802C11,B7L802C20,B7L802C29,B7L802C38)</f>
        <v>2.0816167290886392</v>
      </c>
      <c r="AR25" s="16" t="s">
        <v>28864</v>
      </c>
      <c r="AS25" s="33">
        <f>IF(D6L218C20=0,0,D6L218C18/D6L218C20)</f>
        <v>0.17057119769399434</v>
      </c>
      <c r="AT25" s="16" t="s">
        <v>28865</v>
      </c>
      <c r="AU25" s="33">
        <f>IF(D6L218C5=0,0,D6L218C18/D6L218C5)</f>
        <v>9.7561413138409117E-2</v>
      </c>
      <c r="AV25" s="16" t="s">
        <v>28866</v>
      </c>
      <c r="AW25" s="33">
        <f>CHOOSE(MIN(D6L218C9,RUN_YEARS),B7L802C1,B7L802C10,B7L802C19,B7L802C28,B7L802C37)</f>
        <v>8.586621163978144</v>
      </c>
      <c r="AX25" s="16" t="s">
        <v>28867</v>
      </c>
      <c r="AY25" s="33">
        <f>IF(D6L218C23=0,0,D6L218C19/D6L218C23)</f>
        <v>0.17057119769399434</v>
      </c>
      <c r="AZ25" s="16" t="s">
        <v>28868</v>
      </c>
      <c r="BA25" s="33">
        <f>IF(D6L218C5=0,0,D6L218C19/D6L218C5)</f>
        <v>0.4024385868615909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16.387882659743891</v>
      </c>
      <c r="J26" s="16" t="s">
        <v>28891</v>
      </c>
      <c r="K26" s="21">
        <f>IF(FLOW_THRU_100PCT="Y",1,INDEX(VariabilityMatrix,D6L219C1,D6L219C9))</f>
        <v>0.1797053940088115</v>
      </c>
      <c r="L26" s="16" t="s">
        <v>28871</v>
      </c>
      <c r="M26" s="15">
        <f>IF(D6L219C2&lt;&gt;0,D6L219C2*D6L219C4,D6L219C3*D6L219C4)</f>
        <v>2.9449909103394458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1.4724954551697229</v>
      </c>
      <c r="R26" s="16" t="s">
        <v>28873</v>
      </c>
      <c r="S26" s="15">
        <f>D6L219C5-D6L219C7</f>
        <v>1.4724954551697229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1.4121888466408448</v>
      </c>
      <c r="X26" s="16" t="s">
        <v>28875</v>
      </c>
      <c r="Y26" s="33">
        <f>D6L219C7-D6L219C10</f>
        <v>6.0306608528878147E-2</v>
      </c>
      <c r="Z26" s="16" t="s">
        <v>28876</v>
      </c>
      <c r="AA26" s="33">
        <f>CHOOSE(MIN(D6L219C9,RUN_YEARS),B7L802C7,B7L802C16,B7L802C25,B7L802C34,B7L802C43)</f>
        <v>1384.6666666666667</v>
      </c>
      <c r="AB26" s="16" t="s">
        <v>28877</v>
      </c>
      <c r="AC26" s="33">
        <f>IF(D6L219C12=0,0,D6L219C10/D6L219C12)</f>
        <v>1.0198763938186167E-3</v>
      </c>
      <c r="AD26" s="16" t="s">
        <v>28878</v>
      </c>
      <c r="AE26" s="33">
        <f>IF(D6L219C5=0,0,D6L219C10/D6L219C5)</f>
        <v>0.4795223108101454</v>
      </c>
      <c r="AF26" s="16" t="s">
        <v>28879</v>
      </c>
      <c r="AG26" s="33">
        <f>CHOOSE(MIN(D6L219C9,RUN_YEARS),B7L802C5,B7L802C14,B7L802C23,B7L802C32,B7L802C41)</f>
        <v>22.742804495491718</v>
      </c>
      <c r="AH26" s="16" t="s">
        <v>28880</v>
      </c>
      <c r="AI26" s="33">
        <f>IF(D6L219C15=0,0,D6L219C11/D6L219C15)</f>
        <v>2.6516786239284018E-3</v>
      </c>
      <c r="AJ26" s="16" t="s">
        <v>28881</v>
      </c>
      <c r="AK26" s="33">
        <f>IF(D6L219C5=0,0,D6L219C11/D6L219C5)</f>
        <v>2.0477689189854608E-2</v>
      </c>
      <c r="AL26" s="16" t="s">
        <v>28882</v>
      </c>
      <c r="AM26" s="33">
        <f>D6L219C8*CHOOSE(MIN(D6L219C9,RUN_YEARS),B7L802C4,B7L802C13,B7L802C22,B7L802C31,B7L802C40)</f>
        <v>0.29895021298625923</v>
      </c>
      <c r="AN26" s="16" t="s">
        <v>28883</v>
      </c>
      <c r="AO26" s="33">
        <f>D6L219C8-D6L219C18</f>
        <v>1.1735452421834638</v>
      </c>
      <c r="AP26" s="16" t="s">
        <v>28884</v>
      </c>
      <c r="AQ26" s="33">
        <f>CHOOSE(MIN(D6L219C9,RUN_YEARS),B7L802C2,B7L802C11,B7L802C20,B7L802C29,B7L802C38)</f>
        <v>2.1965381281680836</v>
      </c>
      <c r="AR26" s="16" t="s">
        <v>28885</v>
      </c>
      <c r="AS26" s="33">
        <f>IF(D6L219C20=0,0,D6L219C18/D6L219C20)</f>
        <v>0.13610062541258239</v>
      </c>
      <c r="AT26" s="16" t="s">
        <v>28886</v>
      </c>
      <c r="AU26" s="33">
        <f>IF(D6L219C5=0,0,D6L219C18/D6L219C5)</f>
        <v>0.1015114212871379</v>
      </c>
      <c r="AV26" s="16" t="s">
        <v>28887</v>
      </c>
      <c r="AW26" s="33">
        <f>CHOOSE(MIN(D6L219C9,RUN_YEARS),B7L802C1,B7L802C10,B7L802C19,B7L802C28,B7L802C37)</f>
        <v>8.6226293128772813</v>
      </c>
      <c r="AX26" s="16" t="s">
        <v>28888</v>
      </c>
      <c r="AY26" s="33">
        <f>IF(D6L219C23=0,0,D6L219C19/D6L219C23)</f>
        <v>0.13610062541258242</v>
      </c>
      <c r="AZ26" s="16" t="s">
        <v>28889</v>
      </c>
      <c r="BA26" s="33">
        <f>IF(D6L219C5=0,0,D6L219C19/D6L219C5)</f>
        <v>0.39848857871286214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5.3973987944577813</v>
      </c>
      <c r="J27" s="16" t="s">
        <v>28912</v>
      </c>
      <c r="K27" s="21">
        <f>IF(FLOW_THRU_100PCT="Y",1,INDEX(VariabilityMatrix,D6L220C1,D6L220C9))</f>
        <v>0.18438491573682433</v>
      </c>
      <c r="L27" s="16" t="s">
        <v>28892</v>
      </c>
      <c r="M27" s="15">
        <f>IF(D6L220C2&lt;&gt;0,D6L220C2*D6L220C4,D6L220C3*D6L220C4)</f>
        <v>0.99519892191413528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0.49759946095706764</v>
      </c>
      <c r="R27" s="16" t="s">
        <v>28894</v>
      </c>
      <c r="S27" s="15">
        <f>D6L220C5-D6L220C7</f>
        <v>0.49759946095706764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0.47881286036210324</v>
      </c>
      <c r="X27" s="16" t="s">
        <v>28896</v>
      </c>
      <c r="Y27" s="33">
        <f>D6L220C7-D6L220C10</f>
        <v>1.8786600594964398E-2</v>
      </c>
      <c r="Z27" s="16" t="s">
        <v>28897</v>
      </c>
      <c r="AA27" s="33">
        <f>CHOOSE(MIN(D6L220C9,RUN_YEARS),B7L802C7,B7L802C16,B7L802C25,B7L802C34,B7L802C43)</f>
        <v>1451</v>
      </c>
      <c r="AB27" s="16" t="s">
        <v>28898</v>
      </c>
      <c r="AC27" s="33">
        <f>IF(D6L220C12=0,0,D6L220C10/D6L220C12)</f>
        <v>3.2998818770648054E-4</v>
      </c>
      <c r="AD27" s="16" t="s">
        <v>28899</v>
      </c>
      <c r="AE27" s="33">
        <f>IF(D6L220C5=0,0,D6L220C10/D6L220C5)</f>
        <v>0.48112276834179962</v>
      </c>
      <c r="AF27" s="16" t="s">
        <v>28900</v>
      </c>
      <c r="AG27" s="33">
        <f>CHOOSE(MIN(D6L220C9,RUN_YEARS),B7L802C5,B7L802C14,B7L802C23,B7L802C32,B7L802C41)</f>
        <v>21.896588673879791</v>
      </c>
      <c r="AH27" s="16" t="s">
        <v>28901</v>
      </c>
      <c r="AI27" s="33">
        <f>IF(D6L220C15=0,0,D6L220C11/D6L220C15)</f>
        <v>8.5796928803685E-4</v>
      </c>
      <c r="AJ27" s="16" t="s">
        <v>28902</v>
      </c>
      <c r="AK27" s="33">
        <f>IF(D6L220C5=0,0,D6L220C11/D6L220C5)</f>
        <v>1.8877231658200374E-2</v>
      </c>
      <c r="AL27" s="16" t="s">
        <v>28903</v>
      </c>
      <c r="AM27" s="33">
        <f>D6L220C8*CHOOSE(MIN(D6L220C9,RUN_YEARS),B7L802C4,B7L802C13,B7L802C22,B7L802C31,B7L802C40)</f>
        <v>9.7093013175764312E-2</v>
      </c>
      <c r="AN27" s="16" t="s">
        <v>28904</v>
      </c>
      <c r="AO27" s="33">
        <f>D6L220C8-D6L220C18</f>
        <v>0.40050644778130334</v>
      </c>
      <c r="AP27" s="16" t="s">
        <v>28905</v>
      </c>
      <c r="AQ27" s="33">
        <f>CHOOSE(MIN(D6L220C9,RUN_YEARS),B7L802C2,B7L802C11,B7L802C20,B7L802C29,B7L802C38)</f>
        <v>2.0816167290886392</v>
      </c>
      <c r="AR27" s="16" t="s">
        <v>28906</v>
      </c>
      <c r="AS27" s="33">
        <f>IF(D6L220C20=0,0,D6L220C18/D6L220C20)</f>
        <v>4.6643078823772229E-2</v>
      </c>
      <c r="AT27" s="16" t="s">
        <v>28907</v>
      </c>
      <c r="AU27" s="33">
        <f>IF(D6L220C5=0,0,D6L220C18/D6L220C5)</f>
        <v>9.7561413138409117E-2</v>
      </c>
      <c r="AV27" s="16" t="s">
        <v>28908</v>
      </c>
      <c r="AW27" s="33">
        <f>CHOOSE(MIN(D6L220C9,RUN_YEARS),B7L802C1,B7L802C10,B7L802C19,B7L802C28,B7L802C37)</f>
        <v>8.586621163978144</v>
      </c>
      <c r="AX27" s="16" t="s">
        <v>28909</v>
      </c>
      <c r="AY27" s="33">
        <f>IF(D6L220C23=0,0,D6L220C19/D6L220C23)</f>
        <v>4.6643078823772222E-2</v>
      </c>
      <c r="AZ27" s="16" t="s">
        <v>28910</v>
      </c>
      <c r="BA27" s="33">
        <f>IF(D6L220C5=0,0,D6L220C19/D6L220C5)</f>
        <v>0.4024385868615909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0.18438491573682433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1451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21.896588673879791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2.0816167290886392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8.586621163978144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0.18438491573682433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1451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21.896588673879791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2.0816167290886392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8.586621163978144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0.18438491573682433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1451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21.896588673879791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2.0816167290886392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8.586621163978144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0.18438491573682433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1451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21.896588673879791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2.0816167290886392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8.586621163978144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0.18438491573682433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1451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21.896588673879791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2.0816167290886392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8.586621163978144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5.0494467616608096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4.3425242150282966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2.1712621075141483</v>
      </c>
      <c r="R33" s="16" t="s">
        <v>29020</v>
      </c>
      <c r="S33" s="15">
        <f>D6L226C5-D6L226C7</f>
        <v>2.1712621075141483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2.0892872719257145</v>
      </c>
      <c r="X33" s="16" t="s">
        <v>29022</v>
      </c>
      <c r="Y33" s="33">
        <f>D6L226C7-D6L226C10</f>
        <v>8.197483558843377E-2</v>
      </c>
      <c r="Z33" s="16" t="s">
        <v>29023</v>
      </c>
      <c r="AA33" s="33">
        <f>CHOOSE(MIN(D6L226C9,RUN_YEARS),B7L802C7,B7L802C16,B7L802C25,B7L802C34,B7L802C43)</f>
        <v>1451</v>
      </c>
      <c r="AB33" s="16" t="s">
        <v>29024</v>
      </c>
      <c r="AC33" s="33">
        <f>IF(D6L226C12=0,0,D6L226C10/D6L226C12)</f>
        <v>1.4398947428847103E-3</v>
      </c>
      <c r="AD33" s="16" t="s">
        <v>29025</v>
      </c>
      <c r="AE33" s="33">
        <f>IF(D6L226C5=0,0,D6L226C10/D6L226C5)</f>
        <v>0.48112276834179968</v>
      </c>
      <c r="AF33" s="16" t="s">
        <v>29026</v>
      </c>
      <c r="AG33" s="33">
        <f>CHOOSE(MIN(D6L226C9,RUN_YEARS),B7L802C5,B7L802C14,B7L802C23,B7L802C32,B7L802C41)</f>
        <v>21.896588673879791</v>
      </c>
      <c r="AH33" s="16" t="s">
        <v>29027</v>
      </c>
      <c r="AI33" s="33">
        <f>IF(D6L226C15=0,0,D6L226C11/D6L226C15)</f>
        <v>3.7437263315002437E-3</v>
      </c>
      <c r="AJ33" s="16" t="s">
        <v>29028</v>
      </c>
      <c r="AK33" s="33">
        <f>IF(D6L226C5=0,0,D6L226C11/D6L226C5)</f>
        <v>1.8877231658200346E-2</v>
      </c>
      <c r="AL33" s="16" t="s">
        <v>29029</v>
      </c>
      <c r="AM33" s="33">
        <f>D6L226C8*CHOOSE(MIN(D6L226C9,RUN_YEARS),B7L802C4,B7L802C13,B7L802C22,B7L802C31,B7L802C40)</f>
        <v>0.42366279900592141</v>
      </c>
      <c r="AN33" s="16" t="s">
        <v>29030</v>
      </c>
      <c r="AO33" s="33">
        <f>D6L226C8-D6L226C18</f>
        <v>1.7475993085082269</v>
      </c>
      <c r="AP33" s="16" t="s">
        <v>29031</v>
      </c>
      <c r="AQ33" s="33">
        <f>CHOOSE(MIN(D6L226C9,RUN_YEARS),B7L802C2,B7L802C11,B7L802C20,B7L802C29,B7L802C38)</f>
        <v>2.0816167290886392</v>
      </c>
      <c r="AR33" s="16" t="s">
        <v>29032</v>
      </c>
      <c r="AS33" s="33">
        <f>IF(D6L226C20=0,0,D6L226C18/D6L226C20)</f>
        <v>0.20352584271909022</v>
      </c>
      <c r="AT33" s="16" t="s">
        <v>29033</v>
      </c>
      <c r="AU33" s="33">
        <f>IF(D6L226C5=0,0,D6L226C18/D6L226C5)</f>
        <v>9.7561413138409117E-2</v>
      </c>
      <c r="AV33" s="16" t="s">
        <v>29034</v>
      </c>
      <c r="AW33" s="33">
        <f>CHOOSE(MIN(D6L226C9,RUN_YEARS),B7L802C1,B7L802C10,B7L802C19,B7L802C28,B7L802C37)</f>
        <v>8.586621163978144</v>
      </c>
      <c r="AX33" s="16" t="s">
        <v>29035</v>
      </c>
      <c r="AY33" s="33">
        <f>IF(D6L226C23=0,0,D6L226C19/D6L226C23)</f>
        <v>0.20352584271909019</v>
      </c>
      <c r="AZ33" s="16" t="s">
        <v>29036</v>
      </c>
      <c r="BA33" s="33">
        <f>IF(D6L226C5=0,0,D6L226C19/D6L226C5)</f>
        <v>0.4024385868615909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0.20931361062073789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0.18000970513383457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9.0004852566917287E-2</v>
      </c>
      <c r="R34" s="16" t="s">
        <v>29040</v>
      </c>
      <c r="S34" s="15">
        <f>D6L227C5-D6L227C7</f>
        <v>9.0004852566917287E-2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8.6318669774029244E-2</v>
      </c>
      <c r="X34" s="16" t="s">
        <v>29042</v>
      </c>
      <c r="Y34" s="33">
        <f>D6L227C7-D6L227C10</f>
        <v>3.6861827928880431E-3</v>
      </c>
      <c r="Z34" s="16" t="s">
        <v>29043</v>
      </c>
      <c r="AA34" s="33">
        <f>CHOOSE(MIN(D6L227C9,RUN_YEARS),B7L802C7,B7L802C16,B7L802C25,B7L802C34,B7L802C43)</f>
        <v>1384.6666666666667</v>
      </c>
      <c r="AB34" s="16" t="s">
        <v>29044</v>
      </c>
      <c r="AC34" s="33">
        <f>IF(D6L227C12=0,0,D6L227C10/D6L227C12)</f>
        <v>6.2338952653367283E-5</v>
      </c>
      <c r="AD34" s="16" t="s">
        <v>29045</v>
      </c>
      <c r="AE34" s="33">
        <f>IF(D6L227C5=0,0,D6L227C10/D6L227C5)</f>
        <v>0.47952231081014535</v>
      </c>
      <c r="AF34" s="16" t="s">
        <v>29046</v>
      </c>
      <c r="AG34" s="33">
        <f>CHOOSE(MIN(D6L227C9,RUN_YEARS),B7L802C5,B7L802C14,B7L802C23,B7L802C32,B7L802C41)</f>
        <v>22.742804495491718</v>
      </c>
      <c r="AH34" s="16" t="s">
        <v>29047</v>
      </c>
      <c r="AI34" s="33">
        <f>IF(D6L227C15=0,0,D6L227C11/D6L227C15)</f>
        <v>1.6208127689875499E-4</v>
      </c>
      <c r="AJ34" s="16" t="s">
        <v>29048</v>
      </c>
      <c r="AK34" s="33">
        <f>IF(D6L227C5=0,0,D6L227C11/D6L227C5)</f>
        <v>2.0477689189854625E-2</v>
      </c>
      <c r="AL34" s="16" t="s">
        <v>29049</v>
      </c>
      <c r="AM34" s="33">
        <f>D6L227C8*CHOOSE(MIN(D6L227C9,RUN_YEARS),B7L802C4,B7L802C13,B7L802C22,B7L802C31,B7L802C40)</f>
        <v>1.8273041013614152E-2</v>
      </c>
      <c r="AN34" s="16" t="s">
        <v>29050</v>
      </c>
      <c r="AO34" s="33">
        <f>D6L227C8-D6L227C18</f>
        <v>7.1731811553303132E-2</v>
      </c>
      <c r="AP34" s="16" t="s">
        <v>29051</v>
      </c>
      <c r="AQ34" s="33">
        <f>CHOOSE(MIN(D6L227C9,RUN_YEARS),B7L802C2,B7L802C11,B7L802C20,B7L802C29,B7L802C38)</f>
        <v>2.1965381281680836</v>
      </c>
      <c r="AR34" s="16" t="s">
        <v>29052</v>
      </c>
      <c r="AS34" s="33">
        <f>IF(D6L227C20=0,0,D6L227C18/D6L227C20)</f>
        <v>8.3190183586086437E-3</v>
      </c>
      <c r="AT34" s="16" t="s">
        <v>29053</v>
      </c>
      <c r="AU34" s="33">
        <f>IF(D6L227C5=0,0,D6L227C18/D6L227C5)</f>
        <v>0.1015114212871379</v>
      </c>
      <c r="AV34" s="16" t="s">
        <v>29054</v>
      </c>
      <c r="AW34" s="33">
        <f>CHOOSE(MIN(D6L227C9,RUN_YEARS),B7L802C1,B7L802C10,B7L802C19,B7L802C28,B7L802C37)</f>
        <v>8.6226293128772813</v>
      </c>
      <c r="AX34" s="16" t="s">
        <v>29055</v>
      </c>
      <c r="AY34" s="33">
        <f>IF(D6L227C23=0,0,D6L227C19/D6L227C23)</f>
        <v>8.3190183586086437E-3</v>
      </c>
      <c r="AZ34" s="16" t="s">
        <v>29056</v>
      </c>
      <c r="BA34" s="33">
        <f>IF(D6L227C5=0,0,D6L227C19/D6L227C5)</f>
        <v>0.39848857871286208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164.6768138359428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100.18910138639902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50.094550693199508</v>
      </c>
      <c r="R35" s="16" t="s">
        <v>29060</v>
      </c>
      <c r="S35" s="15">
        <f>SUM(D6L201C8:D6L227C8)-2*SUM(D6L209C8,D6L211C8,D6L222C8,D6L224C8,D6L227C8)</f>
        <v>50.094550693199508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48.05819116790969</v>
      </c>
      <c r="X35" s="16" t="s">
        <v>29062</v>
      </c>
      <c r="Y35" s="33">
        <f>SUM(D6L201C11:D6L227C11)-2*SUM(D6L209C11,D6L211C11,D6L222C11,D6L224C11,D6L227C11)</f>
        <v>2.0363595252898228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3.4585574323201154E-2</v>
      </c>
      <c r="AD35" s="16" t="s">
        <v>29064</v>
      </c>
      <c r="AE35" s="33">
        <f>IF(D6L228C5=0,0,D6L228C10/D6L228C5)</f>
        <v>0.47967483990662624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8.992249324032274E-2</v>
      </c>
      <c r="AJ35" s="16" t="s">
        <v>29066</v>
      </c>
      <c r="AK35" s="33">
        <f>IF(D6L228C5=0,0,D6L228C11/D6L228C5)</f>
        <v>2.0325160093373838E-2</v>
      </c>
      <c r="AL35" s="16" t="s">
        <v>29067</v>
      </c>
      <c r="AM35" s="33">
        <f>SUM(D6L201C18:D6L227C18)-2*SUM(D6L209C18,D6L211C18,D6L222C18,D6L224C18,D6L227C18)</f>
        <v>10.138311071984795</v>
      </c>
      <c r="AN35" s="16" t="s">
        <v>29068</v>
      </c>
      <c r="AO35" s="33">
        <f>SUM(D6L201C19:D6L227C19)-2*SUM(D6L209C19,D6L211C19,D6L222C19,D6L224C19,D6L227C19)</f>
        <v>39.956239621214735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4.6406683407286575</v>
      </c>
      <c r="AT35" s="16" t="s">
        <v>29070</v>
      </c>
      <c r="AU35" s="33">
        <f>IF(D6L228C5=0,0,D6L228C18/D6L228C5)</f>
        <v>0.10119175570688473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4.6406683407286584</v>
      </c>
      <c r="AZ35" s="16" t="s">
        <v>29072</v>
      </c>
      <c r="BA35" s="33">
        <f>IF(D6L228C5=0,0,D6L228C19/D6L228C5)</f>
        <v>0.39880824429311551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0.55322767213457813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0.27661383606728907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0.13830691803364453</v>
      </c>
      <c r="R36" s="16" t="s">
        <v>29077</v>
      </c>
      <c r="S36" s="15">
        <f>D6L229C5-D6L229C7</f>
        <v>0.13830691803364453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0.13308521457033887</v>
      </c>
      <c r="X36" s="16" t="s">
        <v>29079</v>
      </c>
      <c r="Y36" s="33">
        <f>D6L229C7-D6L229C10</f>
        <v>5.2217034633056658E-3</v>
      </c>
      <c r="Z36" s="16" t="s">
        <v>29080</v>
      </c>
      <c r="AA36" s="33">
        <f>CHOOSE(MIN(D6L229C9,RUN_YEARS),B7L802C7,B7L802C16,B7L802C25,B7L802C34,B7L802C43)</f>
        <v>1451</v>
      </c>
      <c r="AB36" s="16" t="s">
        <v>29081</v>
      </c>
      <c r="AC36" s="33">
        <f>IF(D6L229C12=0,0,D6L229C10/D6L229C12)</f>
        <v>9.1719651668048836E-5</v>
      </c>
      <c r="AD36" s="16" t="s">
        <v>29082</v>
      </c>
      <c r="AE36" s="33">
        <f>IF(D6L229C5=0,0,D6L229C10/D6L229C5)</f>
        <v>0.48112276834179968</v>
      </c>
      <c r="AF36" s="16" t="s">
        <v>29083</v>
      </c>
      <c r="AG36" s="33">
        <f>CHOOSE(MIN(D6L229C9,RUN_YEARS),B7L802C5,B7L802C14,B7L802C23,B7L802C32,B7L802C41)</f>
        <v>21.896588673879791</v>
      </c>
      <c r="AH36" s="16" t="s">
        <v>29084</v>
      </c>
      <c r="AI36" s="33">
        <f>IF(D6L229C15=0,0,D6L229C11/D6L229C15)</f>
        <v>2.3847109433692659E-4</v>
      </c>
      <c r="AJ36" s="16" t="s">
        <v>29085</v>
      </c>
      <c r="AK36" s="33">
        <f>IF(D6L229C5=0,0,D6L229C11/D6L229C5)</f>
        <v>1.8877231658200332E-2</v>
      </c>
      <c r="AL36" s="16" t="s">
        <v>29086</v>
      </c>
      <c r="AM36" s="33">
        <f>D6L229C8*CHOOSE(MIN(D6L229C9,RUN_YEARS),B7L802C4,B7L802C13,B7L802C22,B7L802C31,B7L802C40)</f>
        <v>2.698683674036096E-2</v>
      </c>
      <c r="AN36" s="16" t="s">
        <v>29087</v>
      </c>
      <c r="AO36" s="33">
        <f>D6L229C8-D6L229C18</f>
        <v>0.11132008129328358</v>
      </c>
      <c r="AP36" s="16" t="s">
        <v>29088</v>
      </c>
      <c r="AQ36" s="33">
        <f>CHOOSE(MIN(D6L229C9,RUN_YEARS),B7L802C2,B7L802C11,B7L802C20,B7L802C29,B7L802C38)</f>
        <v>2.0816167290886392</v>
      </c>
      <c r="AR36" s="16" t="s">
        <v>29089</v>
      </c>
      <c r="AS36" s="33">
        <f>IF(D6L229C20=0,0,D6L229C18/D6L229C20)</f>
        <v>1.2964363882767302E-2</v>
      </c>
      <c r="AT36" s="16" t="s">
        <v>29090</v>
      </c>
      <c r="AU36" s="33">
        <f>IF(D6L229C5=0,0,D6L229C18/D6L229C5)</f>
        <v>9.7561413138409117E-2</v>
      </c>
      <c r="AV36" s="16" t="s">
        <v>29091</v>
      </c>
      <c r="AW36" s="33">
        <f>CHOOSE(MIN(D6L229C9,RUN_YEARS),B7L802C1,B7L802C10,B7L802C19,B7L802C28,B7L802C37)</f>
        <v>8.586621163978144</v>
      </c>
      <c r="AX36" s="16" t="s">
        <v>29092</v>
      </c>
      <c r="AY36" s="33">
        <f>IF(D6L229C23=0,0,D6L229C19/D6L229C23)</f>
        <v>1.2964363882767302E-2</v>
      </c>
      <c r="AZ36" s="16" t="s">
        <v>29093</v>
      </c>
      <c r="BA36" s="33">
        <f>IF(D6L229C5=0,0,D6L229C19/D6L229C5)</f>
        <v>0.4024385868615909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1451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21.896588673879791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2.0816167290886392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8.586621163978144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11.081415321195466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5.5407076605977332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2.7703538302988666</v>
      </c>
      <c r="R38" s="16" t="s">
        <v>29117</v>
      </c>
      <c r="S38" s="15">
        <f>D6L231C5-D6L231C7</f>
        <v>2.7703538302988666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2.6657606082393976</v>
      </c>
      <c r="X38" s="16" t="s">
        <v>29119</v>
      </c>
      <c r="Y38" s="33">
        <f>D6L231C7-D6L231C10</f>
        <v>0.10459322205946897</v>
      </c>
      <c r="Z38" s="16" t="s">
        <v>29120</v>
      </c>
      <c r="AA38" s="33">
        <f>CHOOSE(MIN(D6L231C9,RUN_YEARS),B7L802C7,B7L802C16,B7L802C25,B7L802C34,B7L802C43)</f>
        <v>1451</v>
      </c>
      <c r="AB38" s="16" t="s">
        <v>29121</v>
      </c>
      <c r="AC38" s="33">
        <f>IF(D6L231C12=0,0,D6L231C10/D6L231C12)</f>
        <v>1.8371885652924862E-3</v>
      </c>
      <c r="AD38" s="16" t="s">
        <v>29122</v>
      </c>
      <c r="AE38" s="33">
        <f>IF(D6L231C5=0,0,D6L231C10/D6L231C5)</f>
        <v>0.48112276834179962</v>
      </c>
      <c r="AF38" s="16" t="s">
        <v>29123</v>
      </c>
      <c r="AG38" s="33">
        <f>CHOOSE(MIN(D6L231C9,RUN_YEARS),B7L802C5,B7L802C14,B7L802C23,B7L802C32,B7L802C41)</f>
        <v>21.896588673879791</v>
      </c>
      <c r="AH38" s="16" t="s">
        <v>29124</v>
      </c>
      <c r="AI38" s="33">
        <f>IF(D6L231C15=0,0,D6L231C11/D6L231C15)</f>
        <v>4.7766902697604727E-3</v>
      </c>
      <c r="AJ38" s="16" t="s">
        <v>29125</v>
      </c>
      <c r="AK38" s="33">
        <f>IF(D6L231C5=0,0,D6L231C11/D6L231C5)</f>
        <v>1.8877231658200395E-2</v>
      </c>
      <c r="AL38" s="16" t="s">
        <v>29126</v>
      </c>
      <c r="AM38" s="33">
        <f>D6L231C8*CHOOSE(MIN(D6L231C9,RUN_YEARS),B7L802C4,B7L802C13,B7L802C22,B7L802C31,B7L802C40)</f>
        <v>0.54055926915472374</v>
      </c>
      <c r="AN38" s="16" t="s">
        <v>29127</v>
      </c>
      <c r="AO38" s="33">
        <f>D6L231C8-D6L231C18</f>
        <v>2.2297945611441428</v>
      </c>
      <c r="AP38" s="16" t="s">
        <v>29128</v>
      </c>
      <c r="AQ38" s="33">
        <f>CHOOSE(MIN(D6L231C9,RUN_YEARS),B7L802C2,B7L802C11,B7L802C20,B7L802C29,B7L802C38)</f>
        <v>2.0816167290886392</v>
      </c>
      <c r="AR38" s="16" t="s">
        <v>29129</v>
      </c>
      <c r="AS38" s="33">
        <f>IF(D6L231C20=0,0,D6L231C18/D6L231C20)</f>
        <v>0.2596824197273761</v>
      </c>
      <c r="AT38" s="16" t="s">
        <v>29130</v>
      </c>
      <c r="AU38" s="33">
        <f>IF(D6L231C5=0,0,D6L231C18/D6L231C5)</f>
        <v>9.7561413138409117E-2</v>
      </c>
      <c r="AV38" s="16" t="s">
        <v>29131</v>
      </c>
      <c r="AW38" s="33">
        <f>CHOOSE(MIN(D6L231C9,RUN_YEARS),B7L802C1,B7L802C10,B7L802C19,B7L802C28,B7L802C37)</f>
        <v>8.586621163978144</v>
      </c>
      <c r="AX38" s="16" t="s">
        <v>29132</v>
      </c>
      <c r="AY38" s="33">
        <f>IF(D6L231C23=0,0,D6L231C19/D6L231C23)</f>
        <v>0.25968241972737605</v>
      </c>
      <c r="AZ38" s="16" t="s">
        <v>29133</v>
      </c>
      <c r="BA38" s="33">
        <f>IF(D6L231C5=0,0,D6L231C19/D6L231C5)</f>
        <v>0.40243858686159084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1451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21.896588673879791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2.0816167290886392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8.586621163978144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254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254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101.60000000000001</v>
      </c>
      <c r="R40" s="16" t="s">
        <v>29158</v>
      </c>
      <c r="S40" s="15">
        <f>D6L233C5-D6L233C7</f>
        <v>152.39999999999998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97.764146527053697</v>
      </c>
      <c r="X40" s="16" t="s">
        <v>29160</v>
      </c>
      <c r="Y40" s="33">
        <f>D6L233C7-D6L233C10</f>
        <v>3.8358534729463116</v>
      </c>
      <c r="Z40" s="16" t="s">
        <v>29161</v>
      </c>
      <c r="AA40" s="33">
        <f>CHOOSE(MIN(D6L233C9,RUN_YEARS),B7L802C7,B7L802C16,B7L802C25,B7L802C34,B7L802C43)</f>
        <v>1451</v>
      </c>
      <c r="AB40" s="16" t="s">
        <v>29162</v>
      </c>
      <c r="AC40" s="33">
        <f>IF(D6L233C12=0,0,D6L233C10/D6L233C12)</f>
        <v>6.7377082375640038E-2</v>
      </c>
      <c r="AD40" s="16" t="s">
        <v>29163</v>
      </c>
      <c r="AE40" s="33">
        <f>IF(D6L233C5=0,0,D6L233C10/D6L233C5)</f>
        <v>0.38489821467343976</v>
      </c>
      <c r="AF40" s="16" t="s">
        <v>29164</v>
      </c>
      <c r="AG40" s="33">
        <f>CHOOSE(MIN(D6L233C9,RUN_YEARS),B7L802C5,B7L802C14,B7L802C23,B7L802C32,B7L802C41)</f>
        <v>21.896588673879791</v>
      </c>
      <c r="AH40" s="16" t="s">
        <v>29165</v>
      </c>
      <c r="AI40" s="33">
        <f>IF(D6L233C15=0,0,D6L233C11/D6L233C15)</f>
        <v>0.175180414176664</v>
      </c>
      <c r="AJ40" s="16" t="s">
        <v>29166</v>
      </c>
      <c r="AK40" s="33">
        <f>IF(D6L233C5=0,0,D6L233C11/D6L233C5)</f>
        <v>1.5101785326560282E-2</v>
      </c>
      <c r="AL40" s="16" t="s">
        <v>29167</v>
      </c>
      <c r="AM40" s="33">
        <f>D6L233C8*CHOOSE(MIN(D6L233C9,RUN_YEARS),B7L802C4,B7L802C13,B7L802C22,B7L802C31,B7L802C40)</f>
        <v>29.736718724587096</v>
      </c>
      <c r="AN40" s="16" t="s">
        <v>29168</v>
      </c>
      <c r="AO40" s="33">
        <f>D6L233C8-D6L233C18</f>
        <v>122.66328127541288</v>
      </c>
      <c r="AP40" s="16" t="s">
        <v>29169</v>
      </c>
      <c r="AQ40" s="33">
        <f>CHOOSE(MIN(D6L233C9,RUN_YEARS),B7L802C2,B7L802C11,B7L802C20,B7L802C29,B7L802C38)</f>
        <v>2.0816167290886392</v>
      </c>
      <c r="AR40" s="16" t="s">
        <v>29170</v>
      </c>
      <c r="AS40" s="33">
        <f>IF(D6L233C20=0,0,D6L233C18/D6L233C20)</f>
        <v>14.285395725853071</v>
      </c>
      <c r="AT40" s="16" t="s">
        <v>29171</v>
      </c>
      <c r="AU40" s="33">
        <f>IF(D6L233C5=0,0,D6L233C18/D6L233C5)</f>
        <v>0.11707369576609093</v>
      </c>
      <c r="AV40" s="16" t="s">
        <v>29172</v>
      </c>
      <c r="AW40" s="33">
        <f>CHOOSE(MIN(D6L233C9,RUN_YEARS),B7L802C1,B7L802C10,B7L802C19,B7L802C28,B7L802C37)</f>
        <v>8.586621163978144</v>
      </c>
      <c r="AX40" s="16" t="s">
        <v>29173</v>
      </c>
      <c r="AY40" s="33">
        <f>IF(D6L233C23=0,0,D6L233C19/D6L233C23)</f>
        <v>14.285395725853069</v>
      </c>
      <c r="AZ40" s="16" t="s">
        <v>29174</v>
      </c>
      <c r="BA40" s="33">
        <f>IF(D6L233C5=0,0,D6L233C19/D6L233C5)</f>
        <v>0.48292630423390898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1451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21.896588673879791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2.0816167290886392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8.586621163978144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97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97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97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93.337817058309128</v>
      </c>
      <c r="X42" s="16" t="s">
        <v>29200</v>
      </c>
      <c r="Y42" s="33">
        <f>D6L235C7-D6L235C10</f>
        <v>3.6621829416908724</v>
      </c>
      <c r="Z42" s="16" t="s">
        <v>29201</v>
      </c>
      <c r="AA42" s="33">
        <f>CHOOSE(MIN(D6L235C9,RUN_YEARS),B7L802C7,B7L802C16,B7L802C25,B7L802C34,B7L802C43)</f>
        <v>1451</v>
      </c>
      <c r="AB42" s="16" t="s">
        <v>29202</v>
      </c>
      <c r="AC42" s="33">
        <f>IF(D6L235C12=0,0,D6L235C10/D6L235C12)</f>
        <v>6.4326545181467354E-2</v>
      </c>
      <c r="AD42" s="16" t="s">
        <v>29203</v>
      </c>
      <c r="AE42" s="33">
        <f>IF(D6L235C5=0,0,D6L235C10/D6L235C5)</f>
        <v>0.96224553668359925</v>
      </c>
      <c r="AF42" s="16" t="s">
        <v>29204</v>
      </c>
      <c r="AG42" s="33">
        <f>CHOOSE(MIN(D6L235C9,RUN_YEARS),B7L802C5,B7L802C14,B7L802C23,B7L802C32,B7L802C41)</f>
        <v>21.896588673879791</v>
      </c>
      <c r="AH42" s="16" t="s">
        <v>29205</v>
      </c>
      <c r="AI42" s="33">
        <f>IF(D6L235C15=0,0,D6L235C11/D6L235C15)</f>
        <v>0.16724901747181523</v>
      </c>
      <c r="AJ42" s="16" t="s">
        <v>29206</v>
      </c>
      <c r="AK42" s="33">
        <f>IF(D6L235C5=0,0,D6L235C11/D6L235C5)</f>
        <v>3.7754463316400748E-2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2.0816167290886392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8.586621163978144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284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284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1451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21.896588673879791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55.414882662616378</v>
      </c>
      <c r="AN43" s="16" t="s">
        <v>29228</v>
      </c>
      <c r="AO43" s="33">
        <f>D6L236C8-D6L236C18</f>
        <v>228.58511733738362</v>
      </c>
      <c r="AP43" s="16" t="s">
        <v>29229</v>
      </c>
      <c r="AQ43" s="33">
        <f>CHOOSE(MIN(D6L236C9,RUN_YEARS),B7L802C2,B7L802C11,B7L802C20,B7L802C29,B7L802C38)</f>
        <v>2.0816167290886392</v>
      </c>
      <c r="AR43" s="16" t="s">
        <v>29230</v>
      </c>
      <c r="AS43" s="33">
        <f>IF(D6L236C20=0,0,D6L236C18/D6L236C20)</f>
        <v>26.62107864922751</v>
      </c>
      <c r="AT43" s="16" t="s">
        <v>29231</v>
      </c>
      <c r="AU43" s="33">
        <f>IF(D6L236C5=0,0,D6L236C18/D6L236C5)</f>
        <v>0.19512282627681823</v>
      </c>
      <c r="AV43" s="16" t="s">
        <v>29232</v>
      </c>
      <c r="AW43" s="33">
        <f>CHOOSE(MIN(D6L236C9,RUN_YEARS),B7L802C1,B7L802C10,B7L802C19,B7L802C28,B7L802C37)</f>
        <v>8.586621163978144</v>
      </c>
      <c r="AX43" s="16" t="s">
        <v>29233</v>
      </c>
      <c r="AY43" s="33">
        <f>IF(D6L236C23=0,0,D6L236C19/D6L236C23)</f>
        <v>26.621078649227506</v>
      </c>
      <c r="AZ43" s="16" t="s">
        <v>29234</v>
      </c>
      <c r="BA43" s="33">
        <f>IF(D6L236C5=0,0,D6L236C19/D6L236C5)</f>
        <v>0.80487717372318179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646.63464299333009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640.81732149666504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201.50866074833252</v>
      </c>
      <c r="R44" s="16" t="s">
        <v>29238</v>
      </c>
      <c r="S44" s="15">
        <f>SUM(D6L229C8:D6L236C8)</f>
        <v>439.3086607483325</v>
      </c>
      <c r="U44" s="21" t="str">
        <f>NULL_VALUE</f>
        <v>n/a</v>
      </c>
      <c r="V44" s="16" t="s">
        <v>29239</v>
      </c>
      <c r="W44" s="33">
        <f>SUM(D6L229C10:D6L236C10)</f>
        <v>193.90080940817256</v>
      </c>
      <c r="X44" s="16" t="s">
        <v>29240</v>
      </c>
      <c r="Y44" s="33">
        <f>SUM(D6L229C11:D6L236C11)</f>
        <v>7.607851340159959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0.13363253577406792</v>
      </c>
      <c r="AD44" s="16" t="s">
        <v>29242</v>
      </c>
      <c r="AE44" s="33">
        <f>IF(D6L237C5=0,0,D6L237C10/D6L237C5)</f>
        <v>0.30258359582931726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0.34744459301257663</v>
      </c>
      <c r="AJ44" s="16" t="s">
        <v>29244</v>
      </c>
      <c r="AK44" s="33">
        <f>IF(D6L237C5=0,0,D6L237C11/D6L237C5)</f>
        <v>1.1872106269523727E-2</v>
      </c>
      <c r="AL44" s="16" t="s">
        <v>29245</v>
      </c>
      <c r="AM44" s="33">
        <f>SUM(D6L229C18:D6L236C18)</f>
        <v>85.719147493098561</v>
      </c>
      <c r="AN44" s="16" t="s">
        <v>29246</v>
      </c>
      <c r="AO44" s="33">
        <f>SUM(D6L229C19:D6L236C19)</f>
        <v>353.58951325523395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41.179121158690727</v>
      </c>
      <c r="AT44" s="16" t="s">
        <v>29248</v>
      </c>
      <c r="AU44" s="33">
        <f>IF(D6L237C5=0,0,D6L237C18/D6L237C5)</f>
        <v>0.13376534094443118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41.17912115869072</v>
      </c>
      <c r="AZ44" s="16" t="s">
        <v>29250</v>
      </c>
      <c r="BA44" s="33">
        <f>IF(D6L237C5=0,0,D6L237C19/D6L237C5)</f>
        <v>0.55177895695672785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24.203741581597377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12.101870790798689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6.0509353953993443</v>
      </c>
      <c r="R45" s="16" t="s">
        <v>29255</v>
      </c>
      <c r="S45" s="15">
        <f>D6L238C5-D6L238C7</f>
        <v>6.0509353953993443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5.8224855769838291</v>
      </c>
      <c r="X45" s="16" t="s">
        <v>29257</v>
      </c>
      <c r="Y45" s="33">
        <f>D6L238C7-D6L238C10</f>
        <v>0.22844981841551526</v>
      </c>
      <c r="Z45" s="16" t="s">
        <v>29258</v>
      </c>
      <c r="AA45" s="33">
        <f>CHOOSE(MIN(D6L238C9,RUN_YEARS),B7L802C7,B7L802C16,B7L802C25,B7L802C34,B7L802C43)</f>
        <v>1451</v>
      </c>
      <c r="AB45" s="16" t="s">
        <v>29259</v>
      </c>
      <c r="AC45" s="33">
        <f>IF(D6L238C12=0,0,D6L238C10/D6L238C12)</f>
        <v>4.0127398876525352E-3</v>
      </c>
      <c r="AD45" s="16" t="s">
        <v>29260</v>
      </c>
      <c r="AE45" s="33">
        <f>IF(D6L238C5=0,0,D6L238C10/D6L238C5)</f>
        <v>0.48112276834179962</v>
      </c>
      <c r="AF45" s="16" t="s">
        <v>29261</v>
      </c>
      <c r="AG45" s="33">
        <f>CHOOSE(MIN(D6L238C9,RUN_YEARS),B7L802C5,B7L802C14,B7L802C23,B7L802C32,B7L802C41)</f>
        <v>21.896588673879791</v>
      </c>
      <c r="AH45" s="16" t="s">
        <v>29262</v>
      </c>
      <c r="AI45" s="33">
        <f>IF(D6L238C15=0,0,D6L238C11/D6L238C15)</f>
        <v>1.0433123707896593E-2</v>
      </c>
      <c r="AJ45" s="16" t="s">
        <v>29263</v>
      </c>
      <c r="AK45" s="33">
        <f>IF(D6L238C5=0,0,D6L238C11/D6L238C5)</f>
        <v>1.8877231658200364E-2</v>
      </c>
      <c r="AL45" s="16" t="s">
        <v>29264</v>
      </c>
      <c r="AM45" s="33">
        <f>D6L238C8*CHOOSE(MIN(D6L238C9,RUN_YEARS),B7L802C4,B7L802C13,B7L802C22,B7L802C31,B7L802C40)</f>
        <v>1.1806756159687568</v>
      </c>
      <c r="AN45" s="16" t="s">
        <v>29265</v>
      </c>
      <c r="AO45" s="33">
        <f>D6L238C8-D6L238C18</f>
        <v>4.8702597794305875</v>
      </c>
      <c r="AP45" s="16" t="s">
        <v>29266</v>
      </c>
      <c r="AQ45" s="33">
        <f>CHOOSE(MIN(D6L238C9,RUN_YEARS),B7L802C2,B7L802C11,B7L802C20,B7L802C29,B7L802C38)</f>
        <v>2.0816167290886392</v>
      </c>
      <c r="AR45" s="16" t="s">
        <v>29267</v>
      </c>
      <c r="AS45" s="33">
        <f>IF(D6L238C20=0,0,D6L238C18/D6L238C20)</f>
        <v>0.56719164458563565</v>
      </c>
      <c r="AT45" s="16" t="s">
        <v>29268</v>
      </c>
      <c r="AU45" s="33">
        <f>IF(D6L238C5=0,0,D6L238C18/D6L238C5)</f>
        <v>9.7561413138409131E-2</v>
      </c>
      <c r="AV45" s="16" t="s">
        <v>29269</v>
      </c>
      <c r="AW45" s="33">
        <f>CHOOSE(MIN(D6L238C9,RUN_YEARS),B7L802C1,B7L802C10,B7L802C19,B7L802C28,B7L802C37)</f>
        <v>8.586621163978144</v>
      </c>
      <c r="AX45" s="16" t="s">
        <v>29270</v>
      </c>
      <c r="AY45" s="33">
        <f>IF(D6L238C23=0,0,D6L238C19/D6L238C23)</f>
        <v>0.56719164458563553</v>
      </c>
      <c r="AZ45" s="16" t="s">
        <v>29271</v>
      </c>
      <c r="BA45" s="33">
        <f>IF(D6L238C5=0,0,D6L238C19/D6L238C5)</f>
        <v>0.4024385868615909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43.822014248491193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43.822014248491193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17.528805699396479</v>
      </c>
      <c r="R46" s="16" t="s">
        <v>29275</v>
      </c>
      <c r="S46" s="15">
        <f>D6L239C5-D6L239C7</f>
        <v>26.293208549094714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16.867015047638297</v>
      </c>
      <c r="X46" s="16" t="s">
        <v>29277</v>
      </c>
      <c r="Y46" s="33">
        <f>D6L239C7-D6L239C10</f>
        <v>0.66179065175818153</v>
      </c>
      <c r="Z46" s="16" t="s">
        <v>29278</v>
      </c>
      <c r="AA46" s="33">
        <f>CHOOSE(MIN(D6L239C9,RUN_YEARS),B7L802C7,B7L802C16,B7L802C25,B7L802C34,B7L802C43)</f>
        <v>1451</v>
      </c>
      <c r="AB46" s="16" t="s">
        <v>29279</v>
      </c>
      <c r="AC46" s="33">
        <f>IF(D6L239C12=0,0,D6L239C10/D6L239C12)</f>
        <v>1.162440733813804E-2</v>
      </c>
      <c r="AD46" s="16" t="s">
        <v>29280</v>
      </c>
      <c r="AE46" s="33">
        <f>IF(D6L239C5=0,0,D6L239C10/D6L239C5)</f>
        <v>0.38489821467343971</v>
      </c>
      <c r="AF46" s="16" t="s">
        <v>29281</v>
      </c>
      <c r="AG46" s="33">
        <f>CHOOSE(MIN(D6L239C9,RUN_YEARS),B7L802C5,B7L802C14,B7L802C23,B7L802C32,B7L802C41)</f>
        <v>21.896588673879791</v>
      </c>
      <c r="AH46" s="16" t="s">
        <v>29282</v>
      </c>
      <c r="AI46" s="33">
        <f>IF(D6L239C15=0,0,D6L239C11/D6L239C15)</f>
        <v>3.0223459079158965E-2</v>
      </c>
      <c r="AJ46" s="16" t="s">
        <v>29283</v>
      </c>
      <c r="AK46" s="33">
        <f>IF(D6L239C5=0,0,D6L239C11/D6L239C5)</f>
        <v>1.5101785326560318E-2</v>
      </c>
      <c r="AL46" s="16" t="s">
        <v>29284</v>
      </c>
      <c r="AM46" s="33">
        <f>D6L239C8*CHOOSE(MIN(D6L239C9,RUN_YEARS),B7L802C4,B7L802C13,B7L802C22,B7L802C31,B7L802C40)</f>
        <v>5.1304051639851602</v>
      </c>
      <c r="AN46" s="16" t="s">
        <v>29285</v>
      </c>
      <c r="AO46" s="33">
        <f>D6L239C8-D6L239C18</f>
        <v>21.162803385109555</v>
      </c>
      <c r="AP46" s="16" t="s">
        <v>29286</v>
      </c>
      <c r="AQ46" s="33">
        <f>CHOOSE(MIN(D6L239C9,RUN_YEARS),B7L802C2,B7L802C11,B7L802C20,B7L802C29,B7L802C38)</f>
        <v>2.0816167290886392</v>
      </c>
      <c r="AR46" s="16" t="s">
        <v>29287</v>
      </c>
      <c r="AS46" s="33">
        <f>IF(D6L239C20=0,0,D6L239C18/D6L239C20)</f>
        <v>2.4646252560774351</v>
      </c>
      <c r="AT46" s="16" t="s">
        <v>29288</v>
      </c>
      <c r="AU46" s="33">
        <f>IF(D6L239C5=0,0,D6L239C18/D6L239C5)</f>
        <v>0.11707369576609095</v>
      </c>
      <c r="AV46" s="16" t="s">
        <v>29289</v>
      </c>
      <c r="AW46" s="33">
        <f>CHOOSE(MIN(D6L239C9,RUN_YEARS),B7L802C1,B7L802C10,B7L802C19,B7L802C28,B7L802C37)</f>
        <v>8.586621163978144</v>
      </c>
      <c r="AX46" s="16" t="s">
        <v>29290</v>
      </c>
      <c r="AY46" s="33">
        <f>IF(D6L239C23=0,0,D6L239C19/D6L239C23)</f>
        <v>2.4646252560774351</v>
      </c>
      <c r="AZ46" s="16" t="s">
        <v>29291</v>
      </c>
      <c r="BA46" s="33">
        <f>IF(D6L239C5=0,0,D6L239C19/D6L239C5)</f>
        <v>0.48292630423390903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68.025755830088571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55.923885039289885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23.579741094795821</v>
      </c>
      <c r="R47" s="16" t="s">
        <v>29295</v>
      </c>
      <c r="S47" s="15">
        <f>SUM(D6L238C8:D6L239C8)</f>
        <v>32.344143944494057</v>
      </c>
      <c r="U47" s="21" t="str">
        <f>NULL_VALUE</f>
        <v>n/a</v>
      </c>
      <c r="V47" s="16" t="s">
        <v>29296</v>
      </c>
      <c r="W47" s="33">
        <f>SUM(D6L238C10:D6L239C10)</f>
        <v>22.689500624622127</v>
      </c>
      <c r="X47" s="16" t="s">
        <v>29297</v>
      </c>
      <c r="Y47" s="33">
        <f>SUM(D6L238C11:D6L239C11)</f>
        <v>0.89024047017369679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1.5637147225790574E-2</v>
      </c>
      <c r="AD47" s="16" t="s">
        <v>29299</v>
      </c>
      <c r="AE47" s="33">
        <f>IF(D6L240C5=0,0,D6L240C10/D6L240C5)</f>
        <v>0.40572110840799763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4.0656582787055556E-2</v>
      </c>
      <c r="AJ47" s="16" t="s">
        <v>29301</v>
      </c>
      <c r="AK47" s="33">
        <f>IF(D6L240C5=0,0,D6L240C11/D6L240C5)</f>
        <v>1.5918788001732166E-2</v>
      </c>
      <c r="AL47" s="16" t="s">
        <v>29302</v>
      </c>
      <c r="AM47" s="33">
        <f>SUM(D6L238C18:D6L239C18)</f>
        <v>6.311080779953917</v>
      </c>
      <c r="AN47" s="16" t="s">
        <v>29303</v>
      </c>
      <c r="AO47" s="33">
        <f>SUM(D6L238C19:D6L239C19)</f>
        <v>26.033063164540142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3.0318169006630709</v>
      </c>
      <c r="AT47" s="16" t="s">
        <v>29305</v>
      </c>
      <c r="AU47" s="33">
        <f>IF(D6L240C5=0,0,D6L240C18/D6L240C5)</f>
        <v>0.1128512580182869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3.0318169006630704</v>
      </c>
      <c r="AZ47" s="16" t="s">
        <v>29307</v>
      </c>
      <c r="BA47" s="33">
        <f>IF(D6L240C5=0,0,D6L240C19/D6L240C5)</f>
        <v>0.4655088455719833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879.3372126593614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796.9303079223539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275.18295253632789</v>
      </c>
      <c r="R48" s="16" t="s">
        <v>29312</v>
      </c>
      <c r="S48" s="15">
        <f>SUM(D6L228C8,D6L237C8,D6L240C8)</f>
        <v>521.74735538602602</v>
      </c>
      <c r="U48" s="21" t="str">
        <f>NULL_VALUE</f>
        <v>n/a</v>
      </c>
      <c r="V48" s="16" t="s">
        <v>29313</v>
      </c>
      <c r="W48" s="33">
        <f>SUM(D6L228C10,D6L237C10,D6L240C10)</f>
        <v>264.64850120070435</v>
      </c>
      <c r="X48" s="16" t="s">
        <v>29314</v>
      </c>
      <c r="Y48" s="33">
        <f>SUM(D6L228C11,D6L237C11,D6L240C11)</f>
        <v>10.53445133562348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0.18385525732305963</v>
      </c>
      <c r="AD48" s="16" t="s">
        <v>29316</v>
      </c>
      <c r="AE48" s="33">
        <f>IF(D6L241C5=0,0,D6L241C10/D6L241C5)</f>
        <v>0.33208487438589102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0.47802366903995497</v>
      </c>
      <c r="AJ48" s="16" t="s">
        <v>29318</v>
      </c>
      <c r="AK48" s="33">
        <f>IF(D6L241C5=0,0,D6L241C11/D6L241C5)</f>
        <v>1.3218786173520541E-2</v>
      </c>
      <c r="AL48" s="16" t="s">
        <v>29319</v>
      </c>
      <c r="AM48" s="33">
        <f>SUM(D6L228C18,D6L237C18,D6L240C18)</f>
        <v>102.16853934503727</v>
      </c>
      <c r="AN48" s="16" t="s">
        <v>29320</v>
      </c>
      <c r="AO48" s="33">
        <f>SUM(D6L228C19,D6L237C19,D6L240C19)</f>
        <v>419.57881604098878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48.85160640008246</v>
      </c>
      <c r="AT48" s="16" t="s">
        <v>29322</v>
      </c>
      <c r="AU48" s="33">
        <f>IF(D6L241C5=0,0,D6L241C18/D6L241C5)</f>
        <v>0.12820260232214897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48.851606400082446</v>
      </c>
      <c r="AZ48" s="16" t="s">
        <v>29324</v>
      </c>
      <c r="BA48" s="33">
        <f>IF(D6L241C5=0,0,D6L241C19/D6L241C5)</f>
        <v>0.52649373711843939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207.30237333333332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178.28004106666666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89.140020533333328</v>
      </c>
      <c r="R8" s="16" t="s">
        <v>29335</v>
      </c>
      <c r="S8" s="15">
        <f>D6L301C5-D6L301C7</f>
        <v>89.140020533333328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85.067016472404276</v>
      </c>
      <c r="X8" s="16" t="s">
        <v>29337</v>
      </c>
      <c r="Y8" s="33">
        <f>D6L301C7-D6L301C10</f>
        <v>4.0730040609290512</v>
      </c>
      <c r="Z8" s="16" t="s">
        <v>29338</v>
      </c>
      <c r="AA8" s="33">
        <f>CHOOSE(MIN(D6L301C9,RUN_YEARS),B7L803C7,B7L803C16,B7L803C25,B7L803C34,B7L803C43)</f>
        <v>28452.666666666668</v>
      </c>
      <c r="AB8" s="16" t="s">
        <v>29339</v>
      </c>
      <c r="AC8" s="33">
        <f>IF(D6L301C12=0,0,D6L301C10/D6L301C12)</f>
        <v>2.9897730665809042E-3</v>
      </c>
      <c r="AD8" s="16" t="s">
        <v>29340</v>
      </c>
      <c r="AE8" s="33">
        <f>IF(D6L301C5=0,0,D6L301C10/D6L301C5)</f>
        <v>0.47715389767379524</v>
      </c>
      <c r="AF8" s="16" t="s">
        <v>29341</v>
      </c>
      <c r="AG8" s="33">
        <f>CHOOSE(MIN(D6L301C9,RUN_YEARS),B7L803C5,B7L803C14,B7L803C23,B7L803C32,B7L803C41)</f>
        <v>523.96619694809749</v>
      </c>
      <c r="AH8" s="16" t="s">
        <v>29342</v>
      </c>
      <c r="AI8" s="33">
        <f>IF(D6L301C15=0,0,D6L301C11/D6L301C15)</f>
        <v>7.7734099731103659E-3</v>
      </c>
      <c r="AJ8" s="16" t="s">
        <v>29343</v>
      </c>
      <c r="AK8" s="33">
        <f>IF(D6L301C5=0,0,D6L301C11/D6L301C5)</f>
        <v>2.2846102326204747E-2</v>
      </c>
      <c r="AL8" s="16" t="s">
        <v>29344</v>
      </c>
      <c r="AM8" s="33">
        <f>D6L301C8*CHOOSE(MIN(D6L301C9,RUN_YEARS),B7L803C4,B7L803C13,B7L803C22,B7L803C31,B7L803C40)</f>
        <v>17.026036278001559</v>
      </c>
      <c r="AN8" s="16" t="s">
        <v>29345</v>
      </c>
      <c r="AO8" s="33">
        <f>D6L301C8-D6L301C18</f>
        <v>72.113984255331772</v>
      </c>
      <c r="AP8" s="16" t="s">
        <v>29346</v>
      </c>
      <c r="AQ8" s="33">
        <f>CHOOSE(MIN(D6L301C9,RUN_YEARS),B7L803C2,B7L803C11,B7L803C20,B7L803C29,B7L803C38)</f>
        <v>45.135315730421581</v>
      </c>
      <c r="AR8" s="16" t="s">
        <v>29347</v>
      </c>
      <c r="AS8" s="33">
        <f>IF(D6L301C20=0,0,D6L301C18/D6L301C20)</f>
        <v>0.37722204890938354</v>
      </c>
      <c r="AT8" s="16" t="s">
        <v>29348</v>
      </c>
      <c r="AU8" s="33">
        <f>IF(D6L301C5=0,0,D6L301C18/D6L301C5)</f>
        <v>9.5501639870246513E-2</v>
      </c>
      <c r="AV8" s="16" t="s">
        <v>29349</v>
      </c>
      <c r="AW8" s="33">
        <f>CHOOSE(MIN(D6L301C9,RUN_YEARS),B7L803C1,B7L803C10,B7L803C19,B7L803C28,B7L803C37)</f>
        <v>191.17118011480557</v>
      </c>
      <c r="AX8" s="16" t="s">
        <v>29350</v>
      </c>
      <c r="AY8" s="33">
        <f>IF(D6L301C23=0,0,D6L301C19/D6L301C23)</f>
        <v>0.37722204890938366</v>
      </c>
      <c r="AZ8" s="16" t="s">
        <v>29351</v>
      </c>
      <c r="BA8" s="33">
        <f>IF(D6L301C5=0,0,D6L301C19/D6L301C5)</f>
        <v>0.40449836012975349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0.59060884761274979</v>
      </c>
      <c r="J9" s="16" t="s">
        <v>29372</v>
      </c>
      <c r="K9" s="21">
        <f>IF(FLOW_THRU_100PCT="Y",1,INDEX(VariabilityMatrix,D6L302C1,D6L302C9))</f>
        <v>0.40262314166846025</v>
      </c>
      <c r="L9" s="16" t="s">
        <v>29352</v>
      </c>
      <c r="M9" s="15">
        <f>IF(D6L302C2&lt;&gt;0,D6L302C2*D6L302C4,D6L302C3*D6L302C4)</f>
        <v>0.23779278972303422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0.11889639486151711</v>
      </c>
      <c r="R9" s="16" t="s">
        <v>29354</v>
      </c>
      <c r="S9" s="15">
        <f>D6L302C5-D6L302C7</f>
        <v>0.11889639486151711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0.11435888664742977</v>
      </c>
      <c r="X9" s="16" t="s">
        <v>29356</v>
      </c>
      <c r="Y9" s="33">
        <f>D6L302C7-D6L302C10</f>
        <v>4.5375082140873407E-3</v>
      </c>
      <c r="Z9" s="16" t="s">
        <v>29357</v>
      </c>
      <c r="AA9" s="33">
        <f>CHOOSE(MIN(D6L302C9,RUN_YEARS),B7L803C7,B7L803C16,B7L803C25,B7L803C34,B7L803C43)</f>
        <v>27359.4</v>
      </c>
      <c r="AB9" s="16" t="s">
        <v>29358</v>
      </c>
      <c r="AC9" s="33">
        <f>IF(D6L302C12=0,0,D6L302C10/D6L302C12)</f>
        <v>4.1798755326297277E-6</v>
      </c>
      <c r="AD9" s="16" t="s">
        <v>29359</v>
      </c>
      <c r="AE9" s="33">
        <f>IF(D6L302C5=0,0,D6L302C10/D6L302C5)</f>
        <v>0.48091822624490699</v>
      </c>
      <c r="AF9" s="16" t="s">
        <v>29360</v>
      </c>
      <c r="AG9" s="33">
        <f>CHOOSE(MIN(D6L302C9,RUN_YEARS),B7L803C5,B7L803C14,B7L803C23,B7L803C32,B7L803C41)</f>
        <v>417.52330980504041</v>
      </c>
      <c r="AH9" s="16" t="s">
        <v>29361</v>
      </c>
      <c r="AI9" s="33">
        <f>IF(D6L302C15=0,0,D6L302C11/D6L302C15)</f>
        <v>1.0867676384837289E-5</v>
      </c>
      <c r="AJ9" s="16" t="s">
        <v>29362</v>
      </c>
      <c r="AK9" s="33">
        <f>IF(D6L302C5=0,0,D6L302C11/D6L302C5)</f>
        <v>1.9081773755092991E-2</v>
      </c>
      <c r="AL9" s="16" t="s">
        <v>29363</v>
      </c>
      <c r="AM9" s="33">
        <f>D6L302C8*CHOOSE(MIN(D6L302C9,RUN_YEARS),B7L803C4,B7L803C13,B7L803C22,B7L803C31,B7L803C40)</f>
        <v>2.5956642730361478E-2</v>
      </c>
      <c r="AN9" s="16" t="s">
        <v>29364</v>
      </c>
      <c r="AO9" s="33">
        <f>D6L302C8-D6L302C18</f>
        <v>9.2939752131155629E-2</v>
      </c>
      <c r="AP9" s="16" t="s">
        <v>29365</v>
      </c>
      <c r="AQ9" s="33">
        <f>CHOOSE(MIN(D6L302C9,RUN_YEARS),B7L803C2,B7L803C11,B7L803C20,B7L803C29,B7L803C38)</f>
        <v>43.770258960968199</v>
      </c>
      <c r="AR9" s="16" t="s">
        <v>29366</v>
      </c>
      <c r="AS9" s="33">
        <f>IF(D6L302C20=0,0,D6L302C18/D6L302C20)</f>
        <v>5.930200859334216E-4</v>
      </c>
      <c r="AT9" s="16" t="s">
        <v>29367</v>
      </c>
      <c r="AU9" s="33">
        <f>IF(D6L302C5=0,0,D6L302C18/D6L302C5)</f>
        <v>0.10915655920683764</v>
      </c>
      <c r="AV9" s="16" t="s">
        <v>29368</v>
      </c>
      <c r="AW9" s="33">
        <f>CHOOSE(MIN(D6L302C9,RUN_YEARS),B7L803C1,B7L803C10,B7L803C19,B7L803C28,B7L803C37)</f>
        <v>156.72277269473463</v>
      </c>
      <c r="AX9" s="16" t="s">
        <v>29369</v>
      </c>
      <c r="AY9" s="33">
        <f>IF(D6L302C23=0,0,D6L302C19/D6L302C23)</f>
        <v>5.930200859334216E-4</v>
      </c>
      <c r="AZ9" s="16" t="s">
        <v>29370</v>
      </c>
      <c r="BA9" s="33">
        <f>IF(D6L302C5=0,0,D6L302C19/D6L302C5)</f>
        <v>0.39084344079316236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0.11591545896922506</v>
      </c>
      <c r="J10" s="16" t="s">
        <v>29393</v>
      </c>
      <c r="K10" s="21">
        <f>IF(FLOW_THRU_100PCT="Y",1,INDEX(VariabilityMatrix,D6L303C1,D6L303C9))</f>
        <v>0.40262314166846025</v>
      </c>
      <c r="L10" s="16" t="s">
        <v>29373</v>
      </c>
      <c r="M10" s="15">
        <f>IF(D6L303C2&lt;&gt;0,D6L303C2*D6L303C4,D6L303C3*D6L303C4)</f>
        <v>4.667024625813089E-2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2.3335123129065445E-2</v>
      </c>
      <c r="R10" s="16" t="s">
        <v>29375</v>
      </c>
      <c r="S10" s="15">
        <f>D6L303C5-D6L303C7</f>
        <v>2.3335123129065445E-2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2.2444572048873315E-2</v>
      </c>
      <c r="X10" s="16" t="s">
        <v>29377</v>
      </c>
      <c r="Y10" s="33">
        <f>D6L303C7-D6L303C10</f>
        <v>8.9055108019213056E-4</v>
      </c>
      <c r="Z10" s="16" t="s">
        <v>29378</v>
      </c>
      <c r="AA10" s="33">
        <f>CHOOSE(MIN(D6L303C9,RUN_YEARS),B7L803C7,B7L803C16,B7L803C25,B7L803C34,B7L803C43)</f>
        <v>27359.4</v>
      </c>
      <c r="AB10" s="16" t="s">
        <v>29379</v>
      </c>
      <c r="AC10" s="33">
        <f>IF(D6L303C12=0,0,D6L303C10/D6L303C12)</f>
        <v>8.2036053600858617E-7</v>
      </c>
      <c r="AD10" s="16" t="s">
        <v>29380</v>
      </c>
      <c r="AE10" s="33">
        <f>IF(D6L303C5=0,0,D6L303C10/D6L303C5)</f>
        <v>0.48091822624490699</v>
      </c>
      <c r="AF10" s="16" t="s">
        <v>29381</v>
      </c>
      <c r="AG10" s="33">
        <f>CHOOSE(MIN(D6L303C9,RUN_YEARS),B7L803C5,B7L803C14,B7L803C23,B7L803C32,B7L803C41)</f>
        <v>417.52330980504041</v>
      </c>
      <c r="AH10" s="16" t="s">
        <v>29382</v>
      </c>
      <c r="AI10" s="33">
        <f>IF(D6L303C15=0,0,D6L303C11/D6L303C15)</f>
        <v>2.1329373936223278E-6</v>
      </c>
      <c r="AJ10" s="16" t="s">
        <v>29383</v>
      </c>
      <c r="AK10" s="33">
        <f>IF(D6L303C5=0,0,D6L303C11/D6L303C5)</f>
        <v>1.9081773755093026E-2</v>
      </c>
      <c r="AL10" s="16" t="s">
        <v>29384</v>
      </c>
      <c r="AM10" s="33">
        <f>D6L303C8*CHOOSE(MIN(D6L303C9,RUN_YEARS),B7L803C4,B7L803C13,B7L803C22,B7L803C31,B7L803C40)</f>
        <v>5.0943634988733577E-3</v>
      </c>
      <c r="AN10" s="16" t="s">
        <v>29385</v>
      </c>
      <c r="AO10" s="33">
        <f>D6L303C8-D6L303C18</f>
        <v>1.8240759630192088E-2</v>
      </c>
      <c r="AP10" s="16" t="s">
        <v>29386</v>
      </c>
      <c r="AQ10" s="33">
        <f>CHOOSE(MIN(D6L303C9,RUN_YEARS),B7L803C2,B7L803C11,B7L803C20,B7L803C29,B7L803C38)</f>
        <v>43.770258960968199</v>
      </c>
      <c r="AR10" s="16" t="s">
        <v>29387</v>
      </c>
      <c r="AS10" s="33">
        <f>IF(D6L303C20=0,0,D6L303C18/D6L303C20)</f>
        <v>1.1638869908026403E-4</v>
      </c>
      <c r="AT10" s="16" t="s">
        <v>29388</v>
      </c>
      <c r="AU10" s="33">
        <f>IF(D6L303C5=0,0,D6L303C18/D6L303C5)</f>
        <v>0.10915655920683764</v>
      </c>
      <c r="AV10" s="16" t="s">
        <v>29389</v>
      </c>
      <c r="AW10" s="33">
        <f>CHOOSE(MIN(D6L303C9,RUN_YEARS),B7L803C1,B7L803C10,B7L803C19,B7L803C28,B7L803C37)</f>
        <v>156.72277269473463</v>
      </c>
      <c r="AX10" s="16" t="s">
        <v>29390</v>
      </c>
      <c r="AY10" s="33">
        <f>IF(D6L303C23=0,0,D6L303C19/D6L303C23)</f>
        <v>1.1638869908026403E-4</v>
      </c>
      <c r="AZ10" s="16" t="s">
        <v>29391</v>
      </c>
      <c r="BA10" s="33">
        <f>IF(D6L303C5=0,0,D6L303C19/D6L303C5)</f>
        <v>0.39084344079316236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0.42892458391448107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27698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524.53869193891398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39.735782331011116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188.37927473071164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1.9098392356904854</v>
      </c>
      <c r="J12" s="16" t="s">
        <v>29435</v>
      </c>
      <c r="K12" s="21">
        <f>IF(FLOW_THRU_100PCT="Y",1,INDEX(VariabilityMatrix,D6L305C1,D6L305C9))</f>
        <v>0.18685333051376601</v>
      </c>
      <c r="L12" s="16" t="s">
        <v>29415</v>
      </c>
      <c r="M12" s="15">
        <f>IF(D6L305C2&lt;&gt;0,D6L305C2*D6L305C4,D6L305C3*D6L305C4)</f>
        <v>0.35685982193463256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0.17842991096731628</v>
      </c>
      <c r="R12" s="16" t="s">
        <v>29417</v>
      </c>
      <c r="S12" s="15">
        <f>D6L305C5-D6L305C7</f>
        <v>0.17842991096731628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0.17162039258287684</v>
      </c>
      <c r="X12" s="16" t="s">
        <v>29419</v>
      </c>
      <c r="Y12" s="33">
        <f>D6L305C7-D6L305C10</f>
        <v>6.8095183844394391E-3</v>
      </c>
      <c r="Z12" s="16" t="s">
        <v>29420</v>
      </c>
      <c r="AA12" s="33">
        <f>CHOOSE(MIN(D6L305C9,RUN_YEARS),B7L803C7,B7L803C16,B7L803C25,B7L803C34,B7L803C43)</f>
        <v>27359.4</v>
      </c>
      <c r="AB12" s="16" t="s">
        <v>29421</v>
      </c>
      <c r="AC12" s="33">
        <f>IF(D6L305C12=0,0,D6L305C10/D6L305C12)</f>
        <v>6.2728127291854657E-6</v>
      </c>
      <c r="AD12" s="16" t="s">
        <v>29422</v>
      </c>
      <c r="AE12" s="33">
        <f>IF(D6L305C5=0,0,D6L305C10/D6L305C5)</f>
        <v>0.48091822624490699</v>
      </c>
      <c r="AF12" s="16" t="s">
        <v>29423</v>
      </c>
      <c r="AG12" s="33">
        <f>CHOOSE(MIN(D6L305C9,RUN_YEARS),B7L803C5,B7L803C14,B7L803C23,B7L803C32,B7L803C41)</f>
        <v>417.52330980504041</v>
      </c>
      <c r="AH12" s="16" t="s">
        <v>29424</v>
      </c>
      <c r="AI12" s="33">
        <f>IF(D6L305C15=0,0,D6L305C11/D6L305C15)</f>
        <v>1.6309313095882231E-5</v>
      </c>
      <c r="AJ12" s="16" t="s">
        <v>29425</v>
      </c>
      <c r="AK12" s="33">
        <f>IF(D6L305C5=0,0,D6L305C11/D6L305C5)</f>
        <v>1.9081773755093019E-2</v>
      </c>
      <c r="AL12" s="16" t="s">
        <v>29426</v>
      </c>
      <c r="AM12" s="33">
        <f>D6L305C8*CHOOSE(MIN(D6L305C9,RUN_YEARS),B7L803C4,B7L803C13,B7L803C22,B7L803C31,B7L803C40)</f>
        <v>3.8953590281549259E-2</v>
      </c>
      <c r="AN12" s="16" t="s">
        <v>29427</v>
      </c>
      <c r="AO12" s="33">
        <f>D6L305C8-D6L305C18</f>
        <v>0.13947632068576701</v>
      </c>
      <c r="AP12" s="16" t="s">
        <v>29428</v>
      </c>
      <c r="AQ12" s="33">
        <f>CHOOSE(MIN(D6L305C9,RUN_YEARS),B7L803C2,B7L803C11,B7L803C20,B7L803C29,B7L803C38)</f>
        <v>43.770258960968199</v>
      </c>
      <c r="AR12" s="16" t="s">
        <v>29429</v>
      </c>
      <c r="AS12" s="33">
        <f>IF(D6L305C20=0,0,D6L305C18/D6L305C20)</f>
        <v>8.8995567324118036E-4</v>
      </c>
      <c r="AT12" s="16" t="s">
        <v>29430</v>
      </c>
      <c r="AU12" s="33">
        <f>IF(D6L305C5=0,0,D6L305C18/D6L305C5)</f>
        <v>0.10915655920683764</v>
      </c>
      <c r="AV12" s="16" t="s">
        <v>29431</v>
      </c>
      <c r="AW12" s="33">
        <f>CHOOSE(MIN(D6L305C9,RUN_YEARS),B7L803C1,B7L803C10,B7L803C19,B7L803C28,B7L803C37)</f>
        <v>156.72277269473463</v>
      </c>
      <c r="AX12" s="16" t="s">
        <v>29432</v>
      </c>
      <c r="AY12" s="33">
        <f>IF(D6L305C23=0,0,D6L305C19/D6L305C23)</f>
        <v>8.8995567324118025E-4</v>
      </c>
      <c r="AZ12" s="16" t="s">
        <v>29433</v>
      </c>
      <c r="BA12" s="33">
        <f>IF(D6L305C5=0,0,D6L305C19/D6L305C5)</f>
        <v>0.39084344079316236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0.84777638115886289</v>
      </c>
      <c r="J13" s="16" t="s">
        <v>29456</v>
      </c>
      <c r="K13" s="21">
        <f>IF(FLOW_THRU_100PCT="Y",1,INDEX(VariabilityMatrix,D6L306C1,D6L306C9))</f>
        <v>0.40262314166846025</v>
      </c>
      <c r="L13" s="16" t="s">
        <v>29436</v>
      </c>
      <c r="M13" s="15">
        <f>IF(D6L306C2&lt;&gt;0,D6L306C2*D6L306C4,D6L306C3*D6L306C4)</f>
        <v>0.34133439001449939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0.17066719500724969</v>
      </c>
      <c r="R13" s="16" t="s">
        <v>29438</v>
      </c>
      <c r="S13" s="15">
        <f>D6L306C5-D6L306C7</f>
        <v>0.17066719500724969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0.16415392940216034</v>
      </c>
      <c r="X13" s="16" t="s">
        <v>29440</v>
      </c>
      <c r="Y13" s="33">
        <f>D6L306C7-D6L306C10</f>
        <v>6.5132656050893578E-3</v>
      </c>
      <c r="Z13" s="16" t="s">
        <v>29441</v>
      </c>
      <c r="AA13" s="33">
        <f>CHOOSE(MIN(D6L306C9,RUN_YEARS),B7L803C7,B7L803C16,B7L803C25,B7L803C34,B7L803C43)</f>
        <v>27359.4</v>
      </c>
      <c r="AB13" s="16" t="s">
        <v>29442</v>
      </c>
      <c r="AC13" s="33">
        <f>IF(D6L306C12=0,0,D6L306C10/D6L306C12)</f>
        <v>5.9999096983910583E-6</v>
      </c>
      <c r="AD13" s="16" t="s">
        <v>29443</v>
      </c>
      <c r="AE13" s="33">
        <f>IF(D6L306C5=0,0,D6L306C10/D6L306C5)</f>
        <v>0.48091822624490699</v>
      </c>
      <c r="AF13" s="16" t="s">
        <v>29444</v>
      </c>
      <c r="AG13" s="33">
        <f>CHOOSE(MIN(D6L306C9,RUN_YEARS),B7L803C5,B7L803C14,B7L803C23,B7L803C32,B7L803C41)</f>
        <v>417.52330980504041</v>
      </c>
      <c r="AH13" s="16" t="s">
        <v>29445</v>
      </c>
      <c r="AI13" s="33">
        <f>IF(D6L306C15=0,0,D6L306C11/D6L306C15)</f>
        <v>1.5599765215816768E-5</v>
      </c>
      <c r="AJ13" s="16" t="s">
        <v>29446</v>
      </c>
      <c r="AK13" s="33">
        <f>IF(D6L306C5=0,0,D6L306C11/D6L306C5)</f>
        <v>1.9081773755093016E-2</v>
      </c>
      <c r="AL13" s="16" t="s">
        <v>29447</v>
      </c>
      <c r="AM13" s="33">
        <f>D6L306C8*CHOOSE(MIN(D6L306C9,RUN_YEARS),B7L803C4,B7L803C13,B7L803C22,B7L803C31,B7L803C40)</f>
        <v>3.7258887552947512E-2</v>
      </c>
      <c r="AN13" s="16" t="s">
        <v>29448</v>
      </c>
      <c r="AO13" s="33">
        <f>D6L306C8-D6L306C18</f>
        <v>0.13340830745430218</v>
      </c>
      <c r="AP13" s="16" t="s">
        <v>29449</v>
      </c>
      <c r="AQ13" s="33">
        <f>CHOOSE(MIN(D6L306C9,RUN_YEARS),B7L803C2,B7L803C11,B7L803C20,B7L803C29,B7L803C38)</f>
        <v>43.770258960968199</v>
      </c>
      <c r="AR13" s="16" t="s">
        <v>29450</v>
      </c>
      <c r="AS13" s="33">
        <f>IF(D6L306C20=0,0,D6L306C18/D6L306C20)</f>
        <v>8.5123753976810708E-4</v>
      </c>
      <c r="AT13" s="16" t="s">
        <v>29451</v>
      </c>
      <c r="AU13" s="33">
        <f>IF(D6L306C5=0,0,D6L306C18/D6L306C5)</f>
        <v>0.10915655920683763</v>
      </c>
      <c r="AV13" s="16" t="s">
        <v>29452</v>
      </c>
      <c r="AW13" s="33">
        <f>CHOOSE(MIN(D6L306C9,RUN_YEARS),B7L803C1,B7L803C10,B7L803C19,B7L803C28,B7L803C37)</f>
        <v>156.72277269473463</v>
      </c>
      <c r="AX13" s="16" t="s">
        <v>29453</v>
      </c>
      <c r="AY13" s="33">
        <f>IF(D6L306C23=0,0,D6L306C19/D6L306C23)</f>
        <v>8.5123753976810708E-4</v>
      </c>
      <c r="AZ13" s="16" t="s">
        <v>29454</v>
      </c>
      <c r="BA13" s="33">
        <f>IF(D6L306C5=0,0,D6L306C19/D6L306C5)</f>
        <v>0.39084344079316236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7.7275080550686824E-3</v>
      </c>
      <c r="J14" s="16" t="s">
        <v>29477</v>
      </c>
      <c r="K14" s="21">
        <f>IF(FLOW_THRU_100PCT="Y",1,INDEX(VariabilityMatrix,D6L307C1,D6L307C9))</f>
        <v>0.42892458391448107</v>
      </c>
      <c r="L14" s="16" t="s">
        <v>29457</v>
      </c>
      <c r="M14" s="15">
        <f>IF(D6L307C2&lt;&gt;0,D6L307C2*D6L307C4,D6L307C3*D6L307C4)</f>
        <v>3.3145181772161357E-3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1.6572590886080678E-3</v>
      </c>
      <c r="R14" s="16" t="s">
        <v>29459</v>
      </c>
      <c r="S14" s="15">
        <f>D6L307C5-D6L307C7</f>
        <v>1.6572590886080678E-3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1.5794878944211293E-3</v>
      </c>
      <c r="X14" s="16" t="s">
        <v>29461</v>
      </c>
      <c r="Y14" s="33">
        <f>D6L307C7-D6L307C10</f>
        <v>7.7771194186938581E-5</v>
      </c>
      <c r="Z14" s="16" t="s">
        <v>29462</v>
      </c>
      <c r="AA14" s="33">
        <f>CHOOSE(MIN(D6L307C9,RUN_YEARS),B7L803C7,B7L803C16,B7L803C25,B7L803C34,B7L803C43)</f>
        <v>27698</v>
      </c>
      <c r="AB14" s="16" t="s">
        <v>29463</v>
      </c>
      <c r="AC14" s="33">
        <f>IF(D6L307C12=0,0,D6L307C10/D6L307C12)</f>
        <v>5.7025340978450763E-8</v>
      </c>
      <c r="AD14" s="16" t="s">
        <v>29464</v>
      </c>
      <c r="AE14" s="33">
        <f>IF(D6L307C5=0,0,D6L307C10/D6L307C5)</f>
        <v>0.47653619922149332</v>
      </c>
      <c r="AF14" s="16" t="s">
        <v>29465</v>
      </c>
      <c r="AG14" s="33">
        <f>CHOOSE(MIN(D6L307C9,RUN_YEARS),B7L803C5,B7L803C14,B7L803C23,B7L803C32,B7L803C41)</f>
        <v>524.53869193891398</v>
      </c>
      <c r="AH14" s="16" t="s">
        <v>29466</v>
      </c>
      <c r="AI14" s="33">
        <f>IF(D6L307C15=0,0,D6L307C11/D6L307C15)</f>
        <v>1.4826588654397215E-7</v>
      </c>
      <c r="AJ14" s="16" t="s">
        <v>29467</v>
      </c>
      <c r="AK14" s="33">
        <f>IF(D6L307C5=0,0,D6L307C11/D6L307C5)</f>
        <v>2.3463800778506703E-2</v>
      </c>
      <c r="AL14" s="16" t="s">
        <v>29468</v>
      </c>
      <c r="AM14" s="33">
        <f>D6L307C8*CHOOSE(MIN(D6L307C9,RUN_YEARS),B7L803C4,B7L803C13,B7L803C22,B7L803C31,B7L803C40)</f>
        <v>2.8868101588402321E-4</v>
      </c>
      <c r="AN14" s="16" t="s">
        <v>29469</v>
      </c>
      <c r="AO14" s="33">
        <f>D6L307C8-D6L307C18</f>
        <v>1.3685780727240447E-3</v>
      </c>
      <c r="AP14" s="16" t="s">
        <v>29470</v>
      </c>
      <c r="AQ14" s="33">
        <f>CHOOSE(MIN(D6L307C9,RUN_YEARS),B7L803C2,B7L803C11,B7L803C20,B7L803C29,B7L803C38)</f>
        <v>39.735782331011116</v>
      </c>
      <c r="AR14" s="16" t="s">
        <v>29471</v>
      </c>
      <c r="AS14" s="33">
        <f>IF(D6L307C20=0,0,D6L307C18/D6L307C20)</f>
        <v>7.265014023864506E-6</v>
      </c>
      <c r="AT14" s="16" t="s">
        <v>29472</v>
      </c>
      <c r="AU14" s="33">
        <f>IF(D6L307C5=0,0,D6L307C18/D6L307C5)</f>
        <v>8.7095921774816287E-2</v>
      </c>
      <c r="AV14" s="16" t="s">
        <v>29473</v>
      </c>
      <c r="AW14" s="33">
        <f>CHOOSE(MIN(D6L307C9,RUN_YEARS),B7L803C1,B7L803C10,B7L803C19,B7L803C28,B7L803C37)</f>
        <v>188.37927473071164</v>
      </c>
      <c r="AX14" s="16" t="s">
        <v>29474</v>
      </c>
      <c r="AY14" s="33">
        <f>IF(D6L307C23=0,0,D6L307C19/D6L307C23)</f>
        <v>7.2650140238645069E-6</v>
      </c>
      <c r="AZ14" s="16" t="s">
        <v>29475</v>
      </c>
      <c r="BA14" s="33">
        <f>IF(D6L307C5=0,0,D6L307C19/D6L307C5)</f>
        <v>0.41290407822518377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0.42892458391448107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27698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524.53869193891398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39.735782331011116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188.37927473071164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0.42892458391448107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27698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524.53869193891398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39.735782331011116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188.37927473071164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0.42892458391448107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27698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524.53869193891398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39.735782331011116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188.37927473071164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0.42892458391448107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27698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524.53869193891398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39.735782331011116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188.37927473071164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0.42892458391448107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27698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524.53869193891398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39.735782331011116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188.37927473071164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0.16015528239845703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0.13773354286267303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6.8866771431336515E-2</v>
      </c>
      <c r="R20" s="16" t="s">
        <v>29585</v>
      </c>
      <c r="S20" s="15">
        <f>D6L313C5-D6L313C7</f>
        <v>6.8866771431336515E-2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6.5635019021088842E-2</v>
      </c>
      <c r="X20" s="16" t="s">
        <v>29587</v>
      </c>
      <c r="Y20" s="33">
        <f>D6L313C7-D6L313C10</f>
        <v>3.2317524102476736E-3</v>
      </c>
      <c r="Z20" s="16" t="s">
        <v>29588</v>
      </c>
      <c r="AA20" s="33">
        <f>CHOOSE(MIN(D6L313C9,RUN_YEARS),B7L803C7,B7L803C16,B7L803C25,B7L803C34,B7L803C43)</f>
        <v>27698</v>
      </c>
      <c r="AB20" s="16" t="s">
        <v>29589</v>
      </c>
      <c r="AC20" s="33">
        <f>IF(D6L313C12=0,0,D6L313C10/D6L313C12)</f>
        <v>2.3696663665639699E-6</v>
      </c>
      <c r="AD20" s="16" t="s">
        <v>29590</v>
      </c>
      <c r="AE20" s="33">
        <f>IF(D6L313C5=0,0,D6L313C10/D6L313C5)</f>
        <v>0.47653619922149332</v>
      </c>
      <c r="AF20" s="16" t="s">
        <v>29591</v>
      </c>
      <c r="AG20" s="33">
        <f>CHOOSE(MIN(D6L313C9,RUN_YEARS),B7L803C5,B7L803C14,B7L803C23,B7L803C32,B7L803C41)</f>
        <v>524.53869193891398</v>
      </c>
      <c r="AH20" s="16" t="s">
        <v>29592</v>
      </c>
      <c r="AI20" s="33">
        <f>IF(D6L313C15=0,0,D6L313C11/D6L313C15)</f>
        <v>6.1611325530663286E-6</v>
      </c>
      <c r="AJ20" s="16" t="s">
        <v>29593</v>
      </c>
      <c r="AK20" s="33">
        <f>IF(D6L313C5=0,0,D6L313C11/D6L313C5)</f>
        <v>2.34638007785067E-2</v>
      </c>
      <c r="AL20" s="16" t="s">
        <v>29594</v>
      </c>
      <c r="AM20" s="33">
        <f>D6L313C8*CHOOSE(MIN(D6L313C9,RUN_YEARS),B7L803C4,B7L803C13,B7L803C22,B7L803C31,B7L803C40)</f>
        <v>1.1996029874935676E-2</v>
      </c>
      <c r="AN20" s="16" t="s">
        <v>29595</v>
      </c>
      <c r="AO20" s="33">
        <f>D6L313C8-D6L313C18</f>
        <v>5.6870741556400838E-2</v>
      </c>
      <c r="AP20" s="16" t="s">
        <v>29596</v>
      </c>
      <c r="AQ20" s="33">
        <f>CHOOSE(MIN(D6L313C9,RUN_YEARS),B7L803C2,B7L803C11,B7L803C20,B7L803C29,B7L803C38)</f>
        <v>39.735782331011116</v>
      </c>
      <c r="AR20" s="16" t="s">
        <v>29597</v>
      </c>
      <c r="AS20" s="33">
        <f>IF(D6L313C20=0,0,D6L313C18/D6L313C20)</f>
        <v>3.0189489601601673E-4</v>
      </c>
      <c r="AT20" s="16" t="s">
        <v>29598</v>
      </c>
      <c r="AU20" s="33">
        <f>IF(D6L313C5=0,0,D6L313C18/D6L313C5)</f>
        <v>8.7095921774816287E-2</v>
      </c>
      <c r="AV20" s="16" t="s">
        <v>29599</v>
      </c>
      <c r="AW20" s="33">
        <f>CHOOSE(MIN(D6L313C9,RUN_YEARS),B7L803C1,B7L803C10,B7L803C19,B7L803C28,B7L803C37)</f>
        <v>188.37927473071164</v>
      </c>
      <c r="AX20" s="16" t="s">
        <v>29600</v>
      </c>
      <c r="AY20" s="33">
        <f>IF(D6L313C23=0,0,D6L313C19/D6L313C23)</f>
        <v>3.0189489601601673E-4</v>
      </c>
      <c r="AZ20" s="16" t="s">
        <v>29601</v>
      </c>
      <c r="BA20" s="33">
        <f>IF(D6L313C5=0,0,D6L313C19/D6L313C5)</f>
        <v>0.41290407822518371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1.9050400769856844E-2</v>
      </c>
      <c r="J21" s="16" t="s">
        <v>29623</v>
      </c>
      <c r="K21" s="21">
        <f>IF(FLOW_THRU_100PCT="Y",1,INDEX(VariabilityMatrix,D6L314C1,D6L314C9))</f>
        <v>0.40262314166846025</v>
      </c>
      <c r="L21" s="16" t="s">
        <v>29603</v>
      </c>
      <c r="M21" s="15">
        <f>IF(D6L314C2&lt;&gt;0,D6L314C2*D6L314C4,D6L314C3*D6L314C4)</f>
        <v>7.6701322080030164E-3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3.8350661040015082E-3</v>
      </c>
      <c r="R21" s="16" t="s">
        <v>29605</v>
      </c>
      <c r="S21" s="15">
        <f>D6L314C5-D6L314C7</f>
        <v>3.8350661040015082E-3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3.6887063765367427E-3</v>
      </c>
      <c r="X21" s="16" t="s">
        <v>29607</v>
      </c>
      <c r="Y21" s="33">
        <f>D6L314C7-D6L314C10</f>
        <v>1.463597274647655E-4</v>
      </c>
      <c r="Z21" s="16" t="s">
        <v>29608</v>
      </c>
      <c r="AA21" s="33">
        <f>CHOOSE(MIN(D6L314C9,RUN_YEARS),B7L803C7,B7L803C16,B7L803C25,B7L803C34,B7L803C43)</f>
        <v>27359.4</v>
      </c>
      <c r="AB21" s="16" t="s">
        <v>29609</v>
      </c>
      <c r="AC21" s="33">
        <f>IF(D6L314C12=0,0,D6L314C10/D6L314C12)</f>
        <v>1.3482409616207747E-7</v>
      </c>
      <c r="AD21" s="16" t="s">
        <v>29610</v>
      </c>
      <c r="AE21" s="33">
        <f>IF(D6L314C5=0,0,D6L314C10/D6L314C5)</f>
        <v>0.48091822624490699</v>
      </c>
      <c r="AF21" s="16" t="s">
        <v>29611</v>
      </c>
      <c r="AG21" s="33">
        <f>CHOOSE(MIN(D6L314C9,RUN_YEARS),B7L803C5,B7L803C14,B7L803C23,B7L803C32,B7L803C41)</f>
        <v>417.52330980504041</v>
      </c>
      <c r="AH21" s="16" t="s">
        <v>29612</v>
      </c>
      <c r="AI21" s="33">
        <f>IF(D6L314C15=0,0,D6L314C11/D6L314C15)</f>
        <v>3.5054265002140155E-7</v>
      </c>
      <c r="AJ21" s="16" t="s">
        <v>29613</v>
      </c>
      <c r="AK21" s="33">
        <f>IF(D6L314C5=0,0,D6L314C11/D6L314C5)</f>
        <v>1.9081773755093002E-2</v>
      </c>
      <c r="AL21" s="16" t="s">
        <v>29614</v>
      </c>
      <c r="AM21" s="33">
        <f>D6L314C8*CHOOSE(MIN(D6L314C9,RUN_YEARS),B7L803C4,B7L803C13,B7L803C22,B7L803C31,B7L803C40)</f>
        <v>8.3724524048715365E-4</v>
      </c>
      <c r="AN21" s="16" t="s">
        <v>29615</v>
      </c>
      <c r="AO21" s="33">
        <f>D6L314C8-D6L314C18</f>
        <v>2.9978208635143546E-3</v>
      </c>
      <c r="AP21" s="16" t="s">
        <v>29616</v>
      </c>
      <c r="AQ21" s="33">
        <f>CHOOSE(MIN(D6L314C9,RUN_YEARS),B7L803C2,B7L803C11,B7L803C20,B7L803C29,B7L803C38)</f>
        <v>43.770258960968199</v>
      </c>
      <c r="AR21" s="16" t="s">
        <v>29617</v>
      </c>
      <c r="AS21" s="33">
        <f>IF(D6L314C20=0,0,D6L314C18/D6L314C20)</f>
        <v>1.9128176537263825E-5</v>
      </c>
      <c r="AT21" s="16" t="s">
        <v>29618</v>
      </c>
      <c r="AU21" s="33">
        <f>IF(D6L314C5=0,0,D6L314C18/D6L314C5)</f>
        <v>0.10915655920683764</v>
      </c>
      <c r="AV21" s="16" t="s">
        <v>29619</v>
      </c>
      <c r="AW21" s="33">
        <f>CHOOSE(MIN(D6L314C9,RUN_YEARS),B7L803C1,B7L803C10,B7L803C19,B7L803C28,B7L803C37)</f>
        <v>156.72277269473463</v>
      </c>
      <c r="AX21" s="16" t="s">
        <v>29620</v>
      </c>
      <c r="AY21" s="33">
        <f>IF(D6L314C23=0,0,D6L314C19/D6L314C23)</f>
        <v>1.9128176537263825E-5</v>
      </c>
      <c r="AZ21" s="16" t="s">
        <v>29621</v>
      </c>
      <c r="BA21" s="33">
        <f>IF(D6L314C5=0,0,D6L314C19/D6L314C5)</f>
        <v>0.39084344079316236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5.0268941068561807E-2</v>
      </c>
      <c r="J22" s="16" t="s">
        <v>29644</v>
      </c>
      <c r="K22" s="21">
        <f>IF(FLOW_THRU_100PCT="Y",1,INDEX(VariabilityMatrix,D6L315C1,D6L315C9))</f>
        <v>0.40783523378507236</v>
      </c>
      <c r="L22" s="16" t="s">
        <v>29624</v>
      </c>
      <c r="M22" s="15">
        <f>IF(D6L315C2&lt;&gt;0,D6L315C2*D6L315C4,D6L315C3*D6L315C4)</f>
        <v>2.0501445332824931E-2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1.0250722666412465E-2</v>
      </c>
      <c r="R22" s="16" t="s">
        <v>29626</v>
      </c>
      <c r="S22" s="15">
        <f>D6L315C5-D6L315C7</f>
        <v>1.0250722666412465E-2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9.7823445485036558E-3</v>
      </c>
      <c r="X22" s="16" t="s">
        <v>29628</v>
      </c>
      <c r="Y22" s="33">
        <f>D6L315C7-D6L315C10</f>
        <v>4.6837811790880965E-4</v>
      </c>
      <c r="Z22" s="16" t="s">
        <v>29629</v>
      </c>
      <c r="AA22" s="33">
        <f>CHOOSE(MIN(D6L315C9,RUN_YEARS),B7L803C7,B7L803C16,B7L803C25,B7L803C34,B7L803C43)</f>
        <v>28452.666666666668</v>
      </c>
      <c r="AB22" s="16" t="s">
        <v>29630</v>
      </c>
      <c r="AC22" s="33">
        <f>IF(D6L315C12=0,0,D6L315C10/D6L315C12)</f>
        <v>3.4381116761769216E-7</v>
      </c>
      <c r="AD22" s="16" t="s">
        <v>29631</v>
      </c>
      <c r="AE22" s="33">
        <f>IF(D6L315C5=0,0,D6L315C10/D6L315C5)</f>
        <v>0.47715389767379535</v>
      </c>
      <c r="AF22" s="16" t="s">
        <v>29632</v>
      </c>
      <c r="AG22" s="33">
        <f>CHOOSE(MIN(D6L315C9,RUN_YEARS),B7L803C5,B7L803C14,B7L803C23,B7L803C32,B7L803C41)</f>
        <v>523.96619694809749</v>
      </c>
      <c r="AH22" s="16" t="s">
        <v>29633</v>
      </c>
      <c r="AI22" s="33">
        <f>IF(D6L315C15=0,0,D6L315C11/D6L315C15)</f>
        <v>8.9390903580599831E-7</v>
      </c>
      <c r="AJ22" s="16" t="s">
        <v>29634</v>
      </c>
      <c r="AK22" s="33">
        <f>IF(D6L315C5=0,0,D6L315C11/D6L315C5)</f>
        <v>2.2846102326204674E-2</v>
      </c>
      <c r="AL22" s="16" t="s">
        <v>29635</v>
      </c>
      <c r="AM22" s="33">
        <f>D6L315C8*CHOOSE(MIN(D6L315C9,RUN_YEARS),B7L803C4,B7L803C13,B7L803C22,B7L803C31,B7L803C40)</f>
        <v>1.9579216489949928E-3</v>
      </c>
      <c r="AN22" s="16" t="s">
        <v>29636</v>
      </c>
      <c r="AO22" s="33">
        <f>D6L315C8-D6L315C18</f>
        <v>8.2928010174174727E-3</v>
      </c>
      <c r="AP22" s="16" t="s">
        <v>29637</v>
      </c>
      <c r="AQ22" s="33">
        <f>CHOOSE(MIN(D6L315C9,RUN_YEARS),B7L803C2,B7L803C11,B7L803C20,B7L803C29,B7L803C38)</f>
        <v>45.135315730421581</v>
      </c>
      <c r="AR22" s="16" t="s">
        <v>29638</v>
      </c>
      <c r="AS22" s="33">
        <f>IF(D6L315C20=0,0,D6L315C18/D6L315C20)</f>
        <v>4.3378928834551994E-5</v>
      </c>
      <c r="AT22" s="16" t="s">
        <v>29639</v>
      </c>
      <c r="AU22" s="33">
        <f>IF(D6L315C5=0,0,D6L315C18/D6L315C5)</f>
        <v>9.5501639870246513E-2</v>
      </c>
      <c r="AV22" s="16" t="s">
        <v>29640</v>
      </c>
      <c r="AW22" s="33">
        <f>CHOOSE(MIN(D6L315C9,RUN_YEARS),B7L803C1,B7L803C10,B7L803C19,B7L803C28,B7L803C37)</f>
        <v>191.17118011480557</v>
      </c>
      <c r="AX22" s="16" t="s">
        <v>29641</v>
      </c>
      <c r="AY22" s="33">
        <f>IF(D6L315C23=0,0,D6L315C19/D6L315C23)</f>
        <v>4.3378928834552E-5</v>
      </c>
      <c r="AZ22" s="16" t="s">
        <v>29642</v>
      </c>
      <c r="BA22" s="33">
        <f>IF(D6L315C5=0,0,D6L315C19/D6L315C5)</f>
        <v>0.40449836012975349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39.262502878513686</v>
      </c>
      <c r="J23" s="16" t="s">
        <v>29665</v>
      </c>
      <c r="K23" s="21">
        <f>IF(FLOW_THRU_100PCT="Y",1,INDEX(VariabilityMatrix,D6L316C1,D6L316C9))</f>
        <v>0.1797053940088115</v>
      </c>
      <c r="L23" s="16" t="s">
        <v>29645</v>
      </c>
      <c r="M23" s="15">
        <f>IF(D6L316C2&lt;&gt;0,D6L316C2*D6L316C4,D6L316C3*D6L316C4)</f>
        <v>7.0556835495553978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3.5278417747776989</v>
      </c>
      <c r="R23" s="16" t="s">
        <v>29647</v>
      </c>
      <c r="S23" s="15">
        <f>D6L316C5-D6L316C7</f>
        <v>3.5278417747776989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3.3666469064232372</v>
      </c>
      <c r="X23" s="16" t="s">
        <v>29649</v>
      </c>
      <c r="Y23" s="33">
        <f>D6L316C7-D6L316C10</f>
        <v>0.16119486835446173</v>
      </c>
      <c r="Z23" s="16" t="s">
        <v>29650</v>
      </c>
      <c r="AA23" s="33">
        <f>CHOOSE(MIN(D6L316C9,RUN_YEARS),B7L803C7,B7L803C16,B7L803C25,B7L803C34,B7L803C43)</f>
        <v>28452.666666666668</v>
      </c>
      <c r="AB23" s="16" t="s">
        <v>29651</v>
      </c>
      <c r="AC23" s="33">
        <f>IF(D6L316C12=0,0,D6L316C10/D6L316C12)</f>
        <v>1.1832447713477016E-4</v>
      </c>
      <c r="AD23" s="16" t="s">
        <v>29652</v>
      </c>
      <c r="AE23" s="33">
        <f>IF(D6L316C5=0,0,D6L316C10/D6L316C5)</f>
        <v>0.47715389767379529</v>
      </c>
      <c r="AF23" s="16" t="s">
        <v>29653</v>
      </c>
      <c r="AG23" s="33">
        <f>CHOOSE(MIN(D6L316C9,RUN_YEARS),B7L803C5,B7L803C14,B7L803C23,B7L803C32,B7L803C41)</f>
        <v>523.96619694809749</v>
      </c>
      <c r="AH23" s="16" t="s">
        <v>29654</v>
      </c>
      <c r="AI23" s="33">
        <f>IF(D6L316C15=0,0,D6L316C11/D6L316C15)</f>
        <v>3.0764364055040218E-4</v>
      </c>
      <c r="AJ23" s="16" t="s">
        <v>29655</v>
      </c>
      <c r="AK23" s="33">
        <f>IF(D6L316C5=0,0,D6L316C11/D6L316C5)</f>
        <v>2.2846102326204688E-2</v>
      </c>
      <c r="AL23" s="16" t="s">
        <v>29656</v>
      </c>
      <c r="AM23" s="33">
        <f>D6L316C8*CHOOSE(MIN(D6L316C9,RUN_YEARS),B7L803C4,B7L803C13,B7L803C22,B7L803C31,B7L803C40)</f>
        <v>0.67382934938806227</v>
      </c>
      <c r="AN23" s="16" t="s">
        <v>29657</v>
      </c>
      <c r="AO23" s="33">
        <f>D6L316C8-D6L316C18</f>
        <v>2.8540124253896364</v>
      </c>
      <c r="AP23" s="16" t="s">
        <v>29658</v>
      </c>
      <c r="AQ23" s="33">
        <f>CHOOSE(MIN(D6L316C9,RUN_YEARS),B7L803C2,B7L803C11,B7L803C20,B7L803C29,B7L803C38)</f>
        <v>45.135315730421581</v>
      </c>
      <c r="AR23" s="16" t="s">
        <v>29659</v>
      </c>
      <c r="AS23" s="33">
        <f>IF(D6L316C20=0,0,D6L316C18/D6L316C20)</f>
        <v>1.4929093515433096E-2</v>
      </c>
      <c r="AT23" s="16" t="s">
        <v>29660</v>
      </c>
      <c r="AU23" s="33">
        <f>IF(D6L316C5=0,0,D6L316C18/D6L316C5)</f>
        <v>9.5501639870246527E-2</v>
      </c>
      <c r="AV23" s="16" t="s">
        <v>29661</v>
      </c>
      <c r="AW23" s="33">
        <f>CHOOSE(MIN(D6L316C9,RUN_YEARS),B7L803C1,B7L803C10,B7L803C19,B7L803C28,B7L803C37)</f>
        <v>191.17118011480557</v>
      </c>
      <c r="AX23" s="16" t="s">
        <v>29662</v>
      </c>
      <c r="AY23" s="33">
        <f>IF(D6L316C23=0,0,D6L316C19/D6L316C23)</f>
        <v>1.4929093515433096E-2</v>
      </c>
      <c r="AZ23" s="16" t="s">
        <v>29663</v>
      </c>
      <c r="BA23" s="33">
        <f>IF(D6L316C5=0,0,D6L316C19/D6L316C5)</f>
        <v>0.40449836012975343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5.3610227162742152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4.6104795359958253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2.3052397679979126</v>
      </c>
      <c r="R24" s="16" t="s">
        <v>29668</v>
      </c>
      <c r="S24" s="15">
        <f>D6L317C5-D6L317C7</f>
        <v>2.3052397679979126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2.1999082807456793</v>
      </c>
      <c r="X24" s="16" t="s">
        <v>29670</v>
      </c>
      <c r="Y24" s="33">
        <f>D6L317C7-D6L317C10</f>
        <v>0.10533148725223329</v>
      </c>
      <c r="Z24" s="16" t="s">
        <v>29671</v>
      </c>
      <c r="AA24" s="33">
        <f>CHOOSE(MIN(D6L317C9,RUN_YEARS),B7L803C7,B7L803C16,B7L803C25,B7L803C34,B7L803C43)</f>
        <v>28452.666666666668</v>
      </c>
      <c r="AB24" s="16" t="s">
        <v>29672</v>
      </c>
      <c r="AC24" s="33">
        <f>IF(D6L317C12=0,0,D6L317C10/D6L317C12)</f>
        <v>7.7318175709799176E-5</v>
      </c>
      <c r="AD24" s="16" t="s">
        <v>29673</v>
      </c>
      <c r="AE24" s="33">
        <f>IF(D6L317C5=0,0,D6L317C10/D6L317C5)</f>
        <v>0.47715389767379535</v>
      </c>
      <c r="AF24" s="16" t="s">
        <v>29674</v>
      </c>
      <c r="AG24" s="33">
        <f>CHOOSE(MIN(D6L317C9,RUN_YEARS),B7L803C5,B7L803C14,B7L803C23,B7L803C32,B7L803C41)</f>
        <v>523.96619694809749</v>
      </c>
      <c r="AH24" s="16" t="s">
        <v>29675</v>
      </c>
      <c r="AI24" s="33">
        <f>IF(D6L317C15=0,0,D6L317C11/D6L317C15)</f>
        <v>2.0102725684547758E-4</v>
      </c>
      <c r="AJ24" s="16" t="s">
        <v>29676</v>
      </c>
      <c r="AK24" s="33">
        <f>IF(D6L317C5=0,0,D6L317C11/D6L317C5)</f>
        <v>2.2846102326204678E-2</v>
      </c>
      <c r="AL24" s="16" t="s">
        <v>29677</v>
      </c>
      <c r="AM24" s="33">
        <f>D6L317C8*CHOOSE(MIN(D6L317C9,RUN_YEARS),B7L803C4,B7L803C13,B7L803C22,B7L803C31,B7L803C40)</f>
        <v>0.44030835627581461</v>
      </c>
      <c r="AN24" s="16" t="s">
        <v>29678</v>
      </c>
      <c r="AO24" s="33">
        <f>D6L317C8-D6L317C18</f>
        <v>1.8649314117220981</v>
      </c>
      <c r="AP24" s="16" t="s">
        <v>29679</v>
      </c>
      <c r="AQ24" s="33">
        <f>CHOOSE(MIN(D6L317C9,RUN_YEARS),B7L803C2,B7L803C11,B7L803C20,B7L803C29,B7L803C38)</f>
        <v>45.135315730421581</v>
      </c>
      <c r="AR24" s="16" t="s">
        <v>29680</v>
      </c>
      <c r="AS24" s="33">
        <f>IF(D6L317C20=0,0,D6L317C18/D6L317C20)</f>
        <v>9.755295806628048E-3</v>
      </c>
      <c r="AT24" s="16" t="s">
        <v>29681</v>
      </c>
      <c r="AU24" s="33">
        <f>IF(D6L317C5=0,0,D6L317C18/D6L317C5)</f>
        <v>9.5501639870246527E-2</v>
      </c>
      <c r="AV24" s="16" t="s">
        <v>29682</v>
      </c>
      <c r="AW24" s="33">
        <f>CHOOSE(MIN(D6L317C9,RUN_YEARS),B7L803C1,B7L803C10,B7L803C19,B7L803C28,B7L803C37)</f>
        <v>191.17118011480557</v>
      </c>
      <c r="AX24" s="16" t="s">
        <v>29683</v>
      </c>
      <c r="AY24" s="33">
        <f>IF(D6L317C23=0,0,D6L317C19/D6L317C23)</f>
        <v>9.755295806628048E-3</v>
      </c>
      <c r="AZ24" s="16" t="s">
        <v>29684</v>
      </c>
      <c r="BA24" s="33">
        <f>IF(D6L317C5=0,0,D6L317C19/D6L317C5)</f>
        <v>0.40449836012975349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42.645790871040276</v>
      </c>
      <c r="J25" s="16" t="s">
        <v>29706</v>
      </c>
      <c r="K25" s="21">
        <f>IF(FLOW_THRU_100PCT="Y",1,INDEX(VariabilityMatrix,D6L318C1,D6L318C9))</f>
        <v>0.18438491573682433</v>
      </c>
      <c r="L25" s="16" t="s">
        <v>29686</v>
      </c>
      <c r="M25" s="15">
        <f>IF(D6L318C2&lt;&gt;0,D6L318C2*D6L318C4,D6L318C3*D6L318C4)</f>
        <v>7.8632405562869936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3.9316202781434968</v>
      </c>
      <c r="R25" s="16" t="s">
        <v>29688</v>
      </c>
      <c r="S25" s="15">
        <f>D6L318C5-D6L318C7</f>
        <v>3.9316202781434968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3.7471187682573048</v>
      </c>
      <c r="X25" s="16" t="s">
        <v>29690</v>
      </c>
      <c r="Y25" s="33">
        <f>D6L318C7-D6L318C10</f>
        <v>0.18450150988619196</v>
      </c>
      <c r="Z25" s="16" t="s">
        <v>29691</v>
      </c>
      <c r="AA25" s="33">
        <f>CHOOSE(MIN(D6L318C9,RUN_YEARS),B7L803C7,B7L803C16,B7L803C25,B7L803C34,B7L803C43)</f>
        <v>27698</v>
      </c>
      <c r="AB25" s="16" t="s">
        <v>29692</v>
      </c>
      <c r="AC25" s="33">
        <f>IF(D6L318C12=0,0,D6L318C10/D6L318C12)</f>
        <v>1.3528481364204293E-4</v>
      </c>
      <c r="AD25" s="16" t="s">
        <v>29693</v>
      </c>
      <c r="AE25" s="33">
        <f>IF(D6L318C5=0,0,D6L318C10/D6L318C5)</f>
        <v>0.47653619922149332</v>
      </c>
      <c r="AF25" s="16" t="s">
        <v>29694</v>
      </c>
      <c r="AG25" s="33">
        <f>CHOOSE(MIN(D6L318C9,RUN_YEARS),B7L803C5,B7L803C14,B7L803C23,B7L803C32,B7L803C41)</f>
        <v>524.53869193891398</v>
      </c>
      <c r="AH25" s="16" t="s">
        <v>29695</v>
      </c>
      <c r="AI25" s="33">
        <f>IF(D6L318C15=0,0,D6L318C11/D6L318C15)</f>
        <v>3.5174051546931146E-4</v>
      </c>
      <c r="AJ25" s="16" t="s">
        <v>29696</v>
      </c>
      <c r="AK25" s="33">
        <f>IF(D6L318C5=0,0,D6L318C11/D6L318C5)</f>
        <v>2.3463800778506669E-2</v>
      </c>
      <c r="AL25" s="16" t="s">
        <v>29697</v>
      </c>
      <c r="AM25" s="33">
        <f>D6L318C8*CHOOSE(MIN(D6L318C9,RUN_YEARS),B7L803C4,B7L803C13,B7L803C22,B7L803C31,B7L803C40)</f>
        <v>0.68485618438693485</v>
      </c>
      <c r="AN25" s="16" t="s">
        <v>29698</v>
      </c>
      <c r="AO25" s="33">
        <f>D6L318C8-D6L318C18</f>
        <v>3.2467640937565618</v>
      </c>
      <c r="AP25" s="16" t="s">
        <v>29699</v>
      </c>
      <c r="AQ25" s="33">
        <f>CHOOSE(MIN(D6L318C9,RUN_YEARS),B7L803C2,B7L803C11,B7L803C20,B7L803C29,B7L803C38)</f>
        <v>39.735782331011116</v>
      </c>
      <c r="AR25" s="16" t="s">
        <v>29700</v>
      </c>
      <c r="AS25" s="33">
        <f>IF(D6L318C20=0,0,D6L318C18/D6L318C20)</f>
        <v>1.7235251056135631E-2</v>
      </c>
      <c r="AT25" s="16" t="s">
        <v>29701</v>
      </c>
      <c r="AU25" s="33">
        <f>IF(D6L318C5=0,0,D6L318C18/D6L318C5)</f>
        <v>8.7095921774816287E-2</v>
      </c>
      <c r="AV25" s="16" t="s">
        <v>29702</v>
      </c>
      <c r="AW25" s="33">
        <f>CHOOSE(MIN(D6L318C9,RUN_YEARS),B7L803C1,B7L803C10,B7L803C19,B7L803C28,B7L803C37)</f>
        <v>188.37927473071164</v>
      </c>
      <c r="AX25" s="16" t="s">
        <v>29703</v>
      </c>
      <c r="AY25" s="33">
        <f>IF(D6L318C23=0,0,D6L318C19/D6L318C23)</f>
        <v>1.7235251056135631E-2</v>
      </c>
      <c r="AZ25" s="16" t="s">
        <v>29704</v>
      </c>
      <c r="BA25" s="33">
        <f>IF(D6L318C5=0,0,D6L318C19/D6L318C5)</f>
        <v>0.41290407822518371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35.407561776576721</v>
      </c>
      <c r="J26" s="16" t="s">
        <v>29727</v>
      </c>
      <c r="K26" s="21">
        <f>IF(FLOW_THRU_100PCT="Y",1,INDEX(VariabilityMatrix,D6L319C1,D6L319C9))</f>
        <v>0.1797053940088115</v>
      </c>
      <c r="L26" s="16" t="s">
        <v>29707</v>
      </c>
      <c r="M26" s="15">
        <f>IF(D6L319C2&lt;&gt;0,D6L319C2*D6L319C4,D6L319C3*D6L319C4)</f>
        <v>6.362929839951053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3.1814649199755265</v>
      </c>
      <c r="R26" s="16" t="s">
        <v>29709</v>
      </c>
      <c r="S26" s="15">
        <f>D6L319C5-D6L319C7</f>
        <v>3.1814649199755265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3.0360967737575435</v>
      </c>
      <c r="X26" s="16" t="s">
        <v>29711</v>
      </c>
      <c r="Y26" s="33">
        <f>D6L319C7-D6L319C10</f>
        <v>0.145368146217983</v>
      </c>
      <c r="Z26" s="16" t="s">
        <v>29712</v>
      </c>
      <c r="AA26" s="33">
        <f>CHOOSE(MIN(D6L319C9,RUN_YEARS),B7L803C7,B7L803C16,B7L803C25,B7L803C34,B7L803C43)</f>
        <v>28452.666666666668</v>
      </c>
      <c r="AB26" s="16" t="s">
        <v>29713</v>
      </c>
      <c r="AC26" s="33">
        <f>IF(D6L319C12=0,0,D6L319C10/D6L319C12)</f>
        <v>1.0670693222981596E-4</v>
      </c>
      <c r="AD26" s="16" t="s">
        <v>29714</v>
      </c>
      <c r="AE26" s="33">
        <f>IF(D6L319C5=0,0,D6L319C10/D6L319C5)</f>
        <v>0.47715389767379529</v>
      </c>
      <c r="AF26" s="16" t="s">
        <v>29715</v>
      </c>
      <c r="AG26" s="33">
        <f>CHOOSE(MIN(D6L319C9,RUN_YEARS),B7L803C5,B7L803C14,B7L803C23,B7L803C32,B7L803C41)</f>
        <v>523.96619694809749</v>
      </c>
      <c r="AH26" s="16" t="s">
        <v>29716</v>
      </c>
      <c r="AI26" s="33">
        <f>IF(D6L319C15=0,0,D6L319C11/D6L319C15)</f>
        <v>2.7743802379752127E-4</v>
      </c>
      <c r="AJ26" s="16" t="s">
        <v>29717</v>
      </c>
      <c r="AK26" s="33">
        <f>IF(D6L319C5=0,0,D6L319C11/D6L319C5)</f>
        <v>2.2846102326204692E-2</v>
      </c>
      <c r="AL26" s="16" t="s">
        <v>29718</v>
      </c>
      <c r="AM26" s="33">
        <f>D6L319C8*CHOOSE(MIN(D6L319C9,RUN_YEARS),B7L803C4,B7L803C13,B7L803C22,B7L803C31,B7L803C40)</f>
        <v>0.60767023409465082</v>
      </c>
      <c r="AN26" s="16" t="s">
        <v>29719</v>
      </c>
      <c r="AO26" s="33">
        <f>D6L319C8-D6L319C18</f>
        <v>2.5737946858808756</v>
      </c>
      <c r="AP26" s="16" t="s">
        <v>29720</v>
      </c>
      <c r="AQ26" s="33">
        <f>CHOOSE(MIN(D6L319C9,RUN_YEARS),B7L803C2,B7L803C11,B7L803C20,B7L803C29,B7L803C38)</f>
        <v>45.135315730421581</v>
      </c>
      <c r="AR26" s="16" t="s">
        <v>29721</v>
      </c>
      <c r="AS26" s="33">
        <f>IF(D6L319C20=0,0,D6L319C18/D6L319C20)</f>
        <v>1.3463298622392841E-2</v>
      </c>
      <c r="AT26" s="16" t="s">
        <v>29722</v>
      </c>
      <c r="AU26" s="33">
        <f>IF(D6L319C5=0,0,D6L319C18/D6L319C5)</f>
        <v>9.5501639870246527E-2</v>
      </c>
      <c r="AV26" s="16" t="s">
        <v>29723</v>
      </c>
      <c r="AW26" s="33">
        <f>CHOOSE(MIN(D6L319C9,RUN_YEARS),B7L803C1,B7L803C10,B7L803C19,B7L803C28,B7L803C37)</f>
        <v>191.17118011480557</v>
      </c>
      <c r="AX26" s="16" t="s">
        <v>29724</v>
      </c>
      <c r="AY26" s="33">
        <f>IF(D6L319C23=0,0,D6L319C19/D6L319C23)</f>
        <v>1.3463298622392842E-2</v>
      </c>
      <c r="AZ26" s="16" t="s">
        <v>29725</v>
      </c>
      <c r="BA26" s="33">
        <f>IF(D6L319C5=0,0,D6L319C19/D6L319C5)</f>
        <v>0.40449836012975343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11.661587724022136</v>
      </c>
      <c r="J27" s="16" t="s">
        <v>29748</v>
      </c>
      <c r="K27" s="21">
        <f>IF(FLOW_THRU_100PCT="Y",1,INDEX(VariabilityMatrix,D6L320C1,D6L320C9))</f>
        <v>0.18438491573682433</v>
      </c>
      <c r="L27" s="16" t="s">
        <v>29728</v>
      </c>
      <c r="M27" s="15">
        <f>IF(D6L320C2&lt;&gt;0,D6L320C2*D6L320C4,D6L320C3*D6L320C4)</f>
        <v>2.1502208698514065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1.0751104349257032</v>
      </c>
      <c r="R27" s="16" t="s">
        <v>29730</v>
      </c>
      <c r="S27" s="15">
        <f>D6L320C5-D6L320C7</f>
        <v>1.0751104349257032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1.0246580808057224</v>
      </c>
      <c r="X27" s="16" t="s">
        <v>29732</v>
      </c>
      <c r="Y27" s="33">
        <f>D6L320C7-D6L320C10</f>
        <v>5.0452354119980836E-2</v>
      </c>
      <c r="Z27" s="16" t="s">
        <v>29733</v>
      </c>
      <c r="AA27" s="33">
        <f>CHOOSE(MIN(D6L320C9,RUN_YEARS),B7L803C7,B7L803C16,B7L803C25,B7L803C34,B7L803C43)</f>
        <v>27698</v>
      </c>
      <c r="AB27" s="16" t="s">
        <v>29734</v>
      </c>
      <c r="AC27" s="33">
        <f>IF(D6L320C12=0,0,D6L320C10/D6L320C12)</f>
        <v>3.6993937497498824E-5</v>
      </c>
      <c r="AD27" s="16" t="s">
        <v>29735</v>
      </c>
      <c r="AE27" s="33">
        <f>IF(D6L320C5=0,0,D6L320C10/D6L320C5)</f>
        <v>0.47653619922149326</v>
      </c>
      <c r="AF27" s="16" t="s">
        <v>29736</v>
      </c>
      <c r="AG27" s="33">
        <f>CHOOSE(MIN(D6L320C9,RUN_YEARS),B7L803C5,B7L803C14,B7L803C23,B7L803C32,B7L803C41)</f>
        <v>524.53869193891398</v>
      </c>
      <c r="AH27" s="16" t="s">
        <v>29737</v>
      </c>
      <c r="AI27" s="33">
        <f>IF(D6L320C15=0,0,D6L320C11/D6L320C15)</f>
        <v>9.6184237493497144E-5</v>
      </c>
      <c r="AJ27" s="16" t="s">
        <v>29738</v>
      </c>
      <c r="AK27" s="33">
        <f>IF(D6L320C5=0,0,D6L320C11/D6L320C5)</f>
        <v>2.3463800778506724E-2</v>
      </c>
      <c r="AL27" s="16" t="s">
        <v>29739</v>
      </c>
      <c r="AM27" s="33">
        <f>D6L320C8*CHOOSE(MIN(D6L320C9,RUN_YEARS),B7L803C4,B7L803C13,B7L803C22,B7L803C31,B7L803C40)</f>
        <v>0.18727546867915554</v>
      </c>
      <c r="AN27" s="16" t="s">
        <v>29740</v>
      </c>
      <c r="AO27" s="33">
        <f>D6L320C8-D6L320C18</f>
        <v>0.88783496624654767</v>
      </c>
      <c r="AP27" s="16" t="s">
        <v>29741</v>
      </c>
      <c r="AQ27" s="33">
        <f>CHOOSE(MIN(D6L320C9,RUN_YEARS),B7L803C2,B7L803C11,B7L803C20,B7L803C29,B7L803C38)</f>
        <v>39.735782331011116</v>
      </c>
      <c r="AR27" s="16" t="s">
        <v>29742</v>
      </c>
      <c r="AS27" s="33">
        <f>IF(D6L320C20=0,0,D6L320C18/D6L320C20)</f>
        <v>4.7130182846053994E-3</v>
      </c>
      <c r="AT27" s="16" t="s">
        <v>29743</v>
      </c>
      <c r="AU27" s="33">
        <f>IF(D6L320C5=0,0,D6L320C18/D6L320C5)</f>
        <v>8.7095921774816287E-2</v>
      </c>
      <c r="AV27" s="16" t="s">
        <v>29744</v>
      </c>
      <c r="AW27" s="33">
        <f>CHOOSE(MIN(D6L320C9,RUN_YEARS),B7L803C1,B7L803C10,B7L803C19,B7L803C28,B7L803C37)</f>
        <v>188.37927473071164</v>
      </c>
      <c r="AX27" s="16" t="s">
        <v>29745</v>
      </c>
      <c r="AY27" s="33">
        <f>IF(D6L320C23=0,0,D6L320C19/D6L320C23)</f>
        <v>4.7130182846053985E-3</v>
      </c>
      <c r="AZ27" s="16" t="s">
        <v>29746</v>
      </c>
      <c r="BA27" s="33">
        <f>IF(D6L320C5=0,0,D6L320C19/D6L320C5)</f>
        <v>0.41290407822518371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0.18438491573682433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27698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524.53869193891398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39.735782331011116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188.37927473071164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0.18438491573682433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27698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524.53869193891398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39.735782331011116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188.37927473071164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0.18438491573682433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27698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524.53869193891398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39.735782331011116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188.37927473071164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0.18438491573682433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27698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524.53869193891398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39.735782331011116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188.37927473071164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0.18438491573682433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27698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524.53869193891398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39.735782331011116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188.37927473071164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10.909804632066757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9.3824319835774119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4.691215991788706</v>
      </c>
      <c r="R33" s="16" t="s">
        <v>29856</v>
      </c>
      <c r="S33" s="15">
        <f>D6L326C5-D6L326C7</f>
        <v>4.691215991788706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4.4710684769081563</v>
      </c>
      <c r="X33" s="16" t="s">
        <v>29858</v>
      </c>
      <c r="Y33" s="33">
        <f>D6L326C7-D6L326C10</f>
        <v>0.22014751488054962</v>
      </c>
      <c r="Z33" s="16" t="s">
        <v>29859</v>
      </c>
      <c r="AA33" s="33">
        <f>CHOOSE(MIN(D6L326C9,RUN_YEARS),B7L803C7,B7L803C16,B7L803C25,B7L803C34,B7L803C43)</f>
        <v>27698</v>
      </c>
      <c r="AB33" s="16" t="s">
        <v>29860</v>
      </c>
      <c r="AC33" s="33">
        <f>IF(D6L326C12=0,0,D6L326C10/D6L326C12)</f>
        <v>1.6142206935187221E-4</v>
      </c>
      <c r="AD33" s="16" t="s">
        <v>29861</v>
      </c>
      <c r="AE33" s="33">
        <f>IF(D6L326C5=0,0,D6L326C10/D6L326C5)</f>
        <v>0.47653619922149332</v>
      </c>
      <c r="AF33" s="16" t="s">
        <v>29862</v>
      </c>
      <c r="AG33" s="33">
        <f>CHOOSE(MIN(D6L326C9,RUN_YEARS),B7L803C5,B7L803C14,B7L803C23,B7L803C32,B7L803C41)</f>
        <v>524.53869193891398</v>
      </c>
      <c r="AH33" s="16" t="s">
        <v>29863</v>
      </c>
      <c r="AI33" s="33">
        <f>IF(D6L326C15=0,0,D6L326C11/D6L326C15)</f>
        <v>4.1969738031486772E-4</v>
      </c>
      <c r="AJ33" s="16" t="s">
        <v>29864</v>
      </c>
      <c r="AK33" s="33">
        <f>IF(D6L326C5=0,0,D6L326C11/D6L326C5)</f>
        <v>2.3463800778506676E-2</v>
      </c>
      <c r="AL33" s="16" t="s">
        <v>29865</v>
      </c>
      <c r="AM33" s="33">
        <f>D6L326C8*CHOOSE(MIN(D6L326C9,RUN_YEARS),B7L803C4,B7L803C13,B7L803C22,B7L803C31,B7L803C40)</f>
        <v>0.81717156209919273</v>
      </c>
      <c r="AN33" s="16" t="s">
        <v>29866</v>
      </c>
      <c r="AO33" s="33">
        <f>D6L326C8-D6L326C18</f>
        <v>3.8740444296895133</v>
      </c>
      <c r="AP33" s="16" t="s">
        <v>29867</v>
      </c>
      <c r="AQ33" s="33">
        <f>CHOOSE(MIN(D6L326C9,RUN_YEARS),B7L803C2,B7L803C11,B7L803C20,B7L803C29,B7L803C38)</f>
        <v>39.735782331011116</v>
      </c>
      <c r="AR33" s="16" t="s">
        <v>29868</v>
      </c>
      <c r="AS33" s="33">
        <f>IF(D6L326C20=0,0,D6L326C18/D6L326C20)</f>
        <v>2.0565130825710334E-2</v>
      </c>
      <c r="AT33" s="16" t="s">
        <v>29869</v>
      </c>
      <c r="AU33" s="33">
        <f>IF(D6L326C5=0,0,D6L326C18/D6L326C5)</f>
        <v>8.7095921774816287E-2</v>
      </c>
      <c r="AV33" s="16" t="s">
        <v>29870</v>
      </c>
      <c r="AW33" s="33">
        <f>CHOOSE(MIN(D6L326C9,RUN_YEARS),B7L803C1,B7L803C10,B7L803C19,B7L803C28,B7L803C37)</f>
        <v>188.37927473071164</v>
      </c>
      <c r="AX33" s="16" t="s">
        <v>29871</v>
      </c>
      <c r="AY33" s="33">
        <f>IF(D6L326C23=0,0,D6L326C19/D6L326C23)</f>
        <v>2.0565130825710331E-2</v>
      </c>
      <c r="AZ33" s="16" t="s">
        <v>29872</v>
      </c>
      <c r="BA33" s="33">
        <f>IF(D6L326C5=0,0,D6L326C19/D6L326C5)</f>
        <v>0.41290407822518371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0.45224174181681165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0.38892789796245802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0.19446394898122901</v>
      </c>
      <c r="R34" s="16" t="s">
        <v>29876</v>
      </c>
      <c r="S34" s="15">
        <f>D6L327C5-D6L327C7</f>
        <v>0.19446394898122901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0.18557846242686299</v>
      </c>
      <c r="X34" s="16" t="s">
        <v>29878</v>
      </c>
      <c r="Y34" s="33">
        <f>D6L327C7-D6L327C10</f>
        <v>8.8854865543660233E-3</v>
      </c>
      <c r="Z34" s="16" t="s">
        <v>29879</v>
      </c>
      <c r="AA34" s="33">
        <f>CHOOSE(MIN(D6L327C9,RUN_YEARS),B7L803C7,B7L803C16,B7L803C25,B7L803C34,B7L803C43)</f>
        <v>28452.666666666668</v>
      </c>
      <c r="AB34" s="16" t="s">
        <v>29880</v>
      </c>
      <c r="AC34" s="33">
        <f>IF(D6L327C12=0,0,D6L327C10/D6L327C12)</f>
        <v>6.5223574507437958E-6</v>
      </c>
      <c r="AD34" s="16" t="s">
        <v>29881</v>
      </c>
      <c r="AE34" s="33">
        <f>IF(D6L327C5=0,0,D6L327C10/D6L327C5)</f>
        <v>0.47715389767379529</v>
      </c>
      <c r="AF34" s="16" t="s">
        <v>29882</v>
      </c>
      <c r="AG34" s="33">
        <f>CHOOSE(MIN(D6L327C9,RUN_YEARS),B7L803C5,B7L803C14,B7L803C23,B7L803C32,B7L803C41)</f>
        <v>523.96619694809749</v>
      </c>
      <c r="AH34" s="16" t="s">
        <v>29883</v>
      </c>
      <c r="AI34" s="33">
        <f>IF(D6L327C15=0,0,D6L327C11/D6L327C15)</f>
        <v>1.6958129371933877E-5</v>
      </c>
      <c r="AJ34" s="16" t="s">
        <v>29884</v>
      </c>
      <c r="AK34" s="33">
        <f>IF(D6L327C5=0,0,D6L327C11/D6L327C5)</f>
        <v>2.2846102326204716E-2</v>
      </c>
      <c r="AL34" s="16" t="s">
        <v>29885</v>
      </c>
      <c r="AM34" s="33">
        <f>D6L327C8*CHOOSE(MIN(D6L327C9,RUN_YEARS),B7L803C4,B7L803C13,B7L803C22,B7L803C31,B7L803C40)</f>
        <v>3.7143252046702657E-2</v>
      </c>
      <c r="AN34" s="16" t="s">
        <v>29886</v>
      </c>
      <c r="AO34" s="33">
        <f>D6L327C8-D6L327C18</f>
        <v>0.15732069693452636</v>
      </c>
      <c r="AP34" s="16" t="s">
        <v>29887</v>
      </c>
      <c r="AQ34" s="33">
        <f>CHOOSE(MIN(D6L327C9,RUN_YEARS),B7L803C2,B7L803C11,B7L803C20,B7L803C29,B7L803C38)</f>
        <v>45.135315730421581</v>
      </c>
      <c r="AR34" s="16" t="s">
        <v>29888</v>
      </c>
      <c r="AS34" s="33">
        <f>IF(D6L327C20=0,0,D6L327C18/D6L327C20)</f>
        <v>8.2293103406093587E-4</v>
      </c>
      <c r="AT34" s="16" t="s">
        <v>29889</v>
      </c>
      <c r="AU34" s="33">
        <f>IF(D6L327C5=0,0,D6L327C18/D6L327C5)</f>
        <v>9.5501639870246541E-2</v>
      </c>
      <c r="AV34" s="16" t="s">
        <v>29890</v>
      </c>
      <c r="AW34" s="33">
        <f>CHOOSE(MIN(D6L327C9,RUN_YEARS),B7L803C1,B7L803C10,B7L803C19,B7L803C28,B7L803C37)</f>
        <v>191.17118011480557</v>
      </c>
      <c r="AX34" s="16" t="s">
        <v>29891</v>
      </c>
      <c r="AY34" s="33">
        <f>IF(D6L327C23=0,0,D6L327C19/D6L327C23)</f>
        <v>8.2293103406093577E-4</v>
      </c>
      <c r="AZ34" s="16" t="s">
        <v>29892</v>
      </c>
      <c r="BA34" s="33">
        <f>IF(D6L327C5=0,0,D6L327C19/D6L327C5)</f>
        <v>0.40449836012975349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355.79974424573356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216.46797639043328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108.23398819521664</v>
      </c>
      <c r="R35" s="16" t="s">
        <v>29896</v>
      </c>
      <c r="S35" s="15">
        <f>SUM(D6L301C8:D6L327C8)-2*SUM(D6L309C8,D6L311C8,D6L322C8,D6L324C8,D6L327C8)</f>
        <v>108.23398819521664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103.28019863539694</v>
      </c>
      <c r="X35" s="16" t="s">
        <v>29898</v>
      </c>
      <c r="Y35" s="33">
        <f>SUM(D6L301C11:D6L327C11)-2*SUM(D6L309C11,D6L311C11,D6L322C11,D6L324C11,D6L327C11)</f>
        <v>4.9537895598197021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3.6394794001634962E-3</v>
      </c>
      <c r="AD35" s="16" t="s">
        <v>29900</v>
      </c>
      <c r="AE35" s="33">
        <f>IF(D6L328C5=0,0,D6L328C10/D6L328C5)</f>
        <v>0.47711536993867038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9.4626464404251095E-3</v>
      </c>
      <c r="AJ35" s="16" t="s">
        <v>29902</v>
      </c>
      <c r="AK35" s="33">
        <f>IF(D6L328C5=0,0,D6L328C11/D6L328C5)</f>
        <v>2.2884630061329632E-2</v>
      </c>
      <c r="AL35" s="16" t="s">
        <v>29903</v>
      </c>
      <c r="AM35" s="33">
        <f>SUM(D6L301C18:D6L327C18)-2*SUM(D6L309C18,D6L311C18,D6L322C18,D6L324C18,D6L327C18)</f>
        <v>20.522347542722702</v>
      </c>
      <c r="AN35" s="16" t="s">
        <v>29904</v>
      </c>
      <c r="AO35" s="33">
        <f>SUM(D6L301C19:D6L327C19)-2*SUM(D6L309C19,D6L311C19,D6L322C19,D6L324C19,D6L327C19)</f>
        <v>87.711640652493955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0.45988247499966256</v>
      </c>
      <c r="AT35" s="16" t="s">
        <v>29906</v>
      </c>
      <c r="AU35" s="33">
        <f>IF(D6L328C5=0,0,D6L328C18/D6L328C5)</f>
        <v>9.4805466771248847E-2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0.45988247499966267</v>
      </c>
      <c r="AZ35" s="16" t="s">
        <v>29908</v>
      </c>
      <c r="BA35" s="33">
        <f>IF(D6L328C5=0,0,D6L328C19/D6L328C5)</f>
        <v>0.40519453322875121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1.1953004170413637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0.59765020852068185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0.29882510426034092</v>
      </c>
      <c r="R36" s="16" t="s">
        <v>29913</v>
      </c>
      <c r="S36" s="15">
        <f>D6L329C5-D6L329C7</f>
        <v>0.29882510426034092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0.28480195883237869</v>
      </c>
      <c r="X36" s="16" t="s">
        <v>29915</v>
      </c>
      <c r="Y36" s="33">
        <f>D6L329C7-D6L329C10</f>
        <v>1.4023145427962236E-2</v>
      </c>
      <c r="Z36" s="16" t="s">
        <v>29916</v>
      </c>
      <c r="AA36" s="33">
        <f>CHOOSE(MIN(D6L329C9,RUN_YEARS),B7L803C7,B7L803C16,B7L803C25,B7L803C34,B7L803C43)</f>
        <v>27698</v>
      </c>
      <c r="AB36" s="16" t="s">
        <v>29917</v>
      </c>
      <c r="AC36" s="33">
        <f>IF(D6L329C12=0,0,D6L329C10/D6L329C12)</f>
        <v>1.0282401575289866E-5</v>
      </c>
      <c r="AD36" s="16" t="s">
        <v>29918</v>
      </c>
      <c r="AE36" s="33">
        <f>IF(D6L329C5=0,0,D6L329C10/D6L329C5)</f>
        <v>0.47653619922149337</v>
      </c>
      <c r="AF36" s="16" t="s">
        <v>29919</v>
      </c>
      <c r="AG36" s="33">
        <f>CHOOSE(MIN(D6L329C9,RUN_YEARS),B7L803C5,B7L803C14,B7L803C23,B7L803C32,B7L803C41)</f>
        <v>524.53869193891398</v>
      </c>
      <c r="AH36" s="16" t="s">
        <v>29920</v>
      </c>
      <c r="AI36" s="33">
        <f>IF(D6L329C15=0,0,D6L329C11/D6L329C15)</f>
        <v>2.6734244095753615E-5</v>
      </c>
      <c r="AJ36" s="16" t="s">
        <v>29921</v>
      </c>
      <c r="AK36" s="33">
        <f>IF(D6L329C5=0,0,D6L329C11/D6L329C5)</f>
        <v>2.3463800778506648E-2</v>
      </c>
      <c r="AL36" s="16" t="s">
        <v>29922</v>
      </c>
      <c r="AM36" s="33">
        <f>D6L329C8*CHOOSE(MIN(D6L329C9,RUN_YEARS),B7L803C4,B7L803C13,B7L803C22,B7L803C31,B7L803C40)</f>
        <v>5.2052895810019949E-2</v>
      </c>
      <c r="AN36" s="16" t="s">
        <v>29923</v>
      </c>
      <c r="AO36" s="33">
        <f>D6L329C8-D6L329C18</f>
        <v>0.24677220845032097</v>
      </c>
      <c r="AP36" s="16" t="s">
        <v>29924</v>
      </c>
      <c r="AQ36" s="33">
        <f>CHOOSE(MIN(D6L329C9,RUN_YEARS),B7L803C2,B7L803C11,B7L803C20,B7L803C29,B7L803C38)</f>
        <v>39.735782331011116</v>
      </c>
      <c r="AR36" s="16" t="s">
        <v>29925</v>
      </c>
      <c r="AS36" s="33">
        <f>IF(D6L329C20=0,0,D6L329C18/D6L329C20)</f>
        <v>1.3099753611594592E-3</v>
      </c>
      <c r="AT36" s="16" t="s">
        <v>29926</v>
      </c>
      <c r="AU36" s="33">
        <f>IF(D6L329C5=0,0,D6L329C18/D6L329C5)</f>
        <v>8.7095921774816287E-2</v>
      </c>
      <c r="AV36" s="16" t="s">
        <v>29927</v>
      </c>
      <c r="AW36" s="33">
        <f>CHOOSE(MIN(D6L329C9,RUN_YEARS),B7L803C1,B7L803C10,B7L803C19,B7L803C28,B7L803C37)</f>
        <v>188.37927473071164</v>
      </c>
      <c r="AX36" s="16" t="s">
        <v>29928</v>
      </c>
      <c r="AY36" s="33">
        <f>IF(D6L329C23=0,0,D6L329C19/D6L329C23)</f>
        <v>1.3099753611594592E-3</v>
      </c>
      <c r="AZ36" s="16" t="s">
        <v>29929</v>
      </c>
      <c r="BA36" s="33">
        <f>IF(D6L329C5=0,0,D6L329C19/D6L329C5)</f>
        <v>0.41290407822518371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27698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524.53869193891398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39.735782331011116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188.37927473071164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6.7186533837169353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3.3593266918584677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1.6796633459292338</v>
      </c>
      <c r="R38" s="16" t="s">
        <v>29953</v>
      </c>
      <c r="S38" s="15">
        <f>D6L331C5-D6L331C7</f>
        <v>1.6796633459292338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1.6008407736815469</v>
      </c>
      <c r="X38" s="16" t="s">
        <v>29955</v>
      </c>
      <c r="Y38" s="33">
        <f>D6L331C7-D6L331C10</f>
        <v>7.8822572247686962E-2</v>
      </c>
      <c r="Z38" s="16" t="s">
        <v>29956</v>
      </c>
      <c r="AA38" s="33">
        <f>CHOOSE(MIN(D6L331C9,RUN_YEARS),B7L803C7,B7L803C16,B7L803C25,B7L803C34,B7L803C43)</f>
        <v>27698</v>
      </c>
      <c r="AB38" s="16" t="s">
        <v>29957</v>
      </c>
      <c r="AC38" s="33">
        <f>IF(D6L331C12=0,0,D6L331C10/D6L331C12)</f>
        <v>5.7796258707543751E-5</v>
      </c>
      <c r="AD38" s="16" t="s">
        <v>29958</v>
      </c>
      <c r="AE38" s="33">
        <f>IF(D6L331C5=0,0,D6L331C10/D6L331C5)</f>
        <v>0.47653619922149332</v>
      </c>
      <c r="AF38" s="16" t="s">
        <v>29959</v>
      </c>
      <c r="AG38" s="33">
        <f>CHOOSE(MIN(D6L331C9,RUN_YEARS),B7L803C5,B7L803C14,B7L803C23,B7L803C32,B7L803C41)</f>
        <v>524.53869193891398</v>
      </c>
      <c r="AH38" s="16" t="s">
        <v>29960</v>
      </c>
      <c r="AI38" s="33">
        <f>IF(D6L331C15=0,0,D6L331C11/D6L331C15)</f>
        <v>1.5027027263961372E-4</v>
      </c>
      <c r="AJ38" s="16" t="s">
        <v>29961</v>
      </c>
      <c r="AK38" s="33">
        <f>IF(D6L331C5=0,0,D6L331C11/D6L331C5)</f>
        <v>2.3463800778506672E-2</v>
      </c>
      <c r="AL38" s="16" t="s">
        <v>29962</v>
      </c>
      <c r="AM38" s="33">
        <f>D6L331C8*CHOOSE(MIN(D6L331C9,RUN_YEARS),B7L803C4,B7L803C13,B7L803C22,B7L803C31,B7L803C40)</f>
        <v>0.29258365477015746</v>
      </c>
      <c r="AN38" s="16" t="s">
        <v>29963</v>
      </c>
      <c r="AO38" s="33">
        <f>D6L331C8-D6L331C18</f>
        <v>1.3870796911590764</v>
      </c>
      <c r="AP38" s="16" t="s">
        <v>29964</v>
      </c>
      <c r="AQ38" s="33">
        <f>CHOOSE(MIN(D6L331C9,RUN_YEARS),B7L803C2,B7L803C11,B7L803C20,B7L803C29,B7L803C38)</f>
        <v>39.735782331011116</v>
      </c>
      <c r="AR38" s="16" t="s">
        <v>29965</v>
      </c>
      <c r="AS38" s="33">
        <f>IF(D6L331C20=0,0,D6L331C18/D6L331C20)</f>
        <v>7.3632287476523527E-3</v>
      </c>
      <c r="AT38" s="16" t="s">
        <v>29966</v>
      </c>
      <c r="AU38" s="33">
        <f>IF(D6L331C5=0,0,D6L331C18/D6L331C5)</f>
        <v>8.7095921774816287E-2</v>
      </c>
      <c r="AV38" s="16" t="s">
        <v>29967</v>
      </c>
      <c r="AW38" s="33">
        <f>CHOOSE(MIN(D6L331C9,RUN_YEARS),B7L803C1,B7L803C10,B7L803C19,B7L803C28,B7L803C37)</f>
        <v>188.37927473071164</v>
      </c>
      <c r="AX38" s="16" t="s">
        <v>29968</v>
      </c>
      <c r="AY38" s="33">
        <f>IF(D6L331C23=0,0,D6L331C19/D6L331C23)</f>
        <v>7.3632287476523527E-3</v>
      </c>
      <c r="AZ38" s="16" t="s">
        <v>29969</v>
      </c>
      <c r="BA38" s="33">
        <f>IF(D6L331C5=0,0,D6L331C19/D6L331C5)</f>
        <v>0.41290407822518371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27698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524.53869193891398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39.735782331011116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188.37927473071164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154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154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61.6</v>
      </c>
      <c r="R40" s="16" t="s">
        <v>29994</v>
      </c>
      <c r="S40" s="15">
        <f>D6L333C5-D6L333C7</f>
        <v>92.4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58.70925974408798</v>
      </c>
      <c r="X40" s="16" t="s">
        <v>29996</v>
      </c>
      <c r="Y40" s="33">
        <f>D6L333C7-D6L333C10</f>
        <v>2.8907402559120214</v>
      </c>
      <c r="Z40" s="16" t="s">
        <v>29997</v>
      </c>
      <c r="AA40" s="33">
        <f>CHOOSE(MIN(D6L333C9,RUN_YEARS),B7L803C7,B7L803C16,B7L803C25,B7L803C34,B7L803C43)</f>
        <v>27698</v>
      </c>
      <c r="AB40" s="16" t="s">
        <v>29998</v>
      </c>
      <c r="AC40" s="33">
        <f>IF(D6L333C12=0,0,D6L333C10/D6L333C12)</f>
        <v>2.1196209020177621E-3</v>
      </c>
      <c r="AD40" s="16" t="s">
        <v>29999</v>
      </c>
      <c r="AE40" s="33">
        <f>IF(D6L333C5=0,0,D6L333C10/D6L333C5)</f>
        <v>0.3812289593771947</v>
      </c>
      <c r="AF40" s="16" t="s">
        <v>30000</v>
      </c>
      <c r="AG40" s="33">
        <f>CHOOSE(MIN(D6L333C9,RUN_YEARS),B7L803C5,B7L803C14,B7L803C23,B7L803C32,B7L803C41)</f>
        <v>524.53869193891398</v>
      </c>
      <c r="AH40" s="16" t="s">
        <v>30001</v>
      </c>
      <c r="AI40" s="33">
        <f>IF(D6L333C15=0,0,D6L333C11/D6L333C15)</f>
        <v>5.5110143452461796E-3</v>
      </c>
      <c r="AJ40" s="16" t="s">
        <v>30002</v>
      </c>
      <c r="AK40" s="33">
        <f>IF(D6L333C5=0,0,D6L333C11/D6L333C5)</f>
        <v>1.8771040622805334E-2</v>
      </c>
      <c r="AL40" s="16" t="s">
        <v>30003</v>
      </c>
      <c r="AM40" s="33">
        <f>D6L333C8*CHOOSE(MIN(D6L333C9,RUN_YEARS),B7L803C4,B7L803C13,B7L803C22,B7L803C31,B7L803C40)</f>
        <v>16.095326343986052</v>
      </c>
      <c r="AN40" s="16" t="s">
        <v>30004</v>
      </c>
      <c r="AO40" s="33">
        <f>D6L333C8-D6L333C18</f>
        <v>76.304673656013961</v>
      </c>
      <c r="AP40" s="16" t="s">
        <v>30005</v>
      </c>
      <c r="AQ40" s="33">
        <f>CHOOSE(MIN(D6L333C9,RUN_YEARS),B7L803C2,B7L803C11,B7L803C20,B7L803C29,B7L803C38)</f>
        <v>39.735782331011116</v>
      </c>
      <c r="AR40" s="16" t="s">
        <v>30006</v>
      </c>
      <c r="AS40" s="33">
        <f>IF(D6L333C20=0,0,D6L333C18/D6L333C20)</f>
        <v>0.40505875057164104</v>
      </c>
      <c r="AT40" s="16" t="s">
        <v>30007</v>
      </c>
      <c r="AU40" s="33">
        <f>IF(D6L333C5=0,0,D6L333C18/D6L333C5)</f>
        <v>0.10451510612977956</v>
      </c>
      <c r="AV40" s="16" t="s">
        <v>30008</v>
      </c>
      <c r="AW40" s="33">
        <f>CHOOSE(MIN(D6L333C9,RUN_YEARS),B7L803C1,B7L803C10,B7L803C19,B7L803C28,B7L803C37)</f>
        <v>188.37927473071164</v>
      </c>
      <c r="AX40" s="16" t="s">
        <v>30009</v>
      </c>
      <c r="AY40" s="33">
        <f>IF(D6L333C23=0,0,D6L333C19/D6L333C23)</f>
        <v>0.40505875057164098</v>
      </c>
      <c r="AZ40" s="16" t="s">
        <v>30010</v>
      </c>
      <c r="BA40" s="33">
        <f>IF(D6L333C5=0,0,D6L333C19/D6L333C5)</f>
        <v>0.49548489387022054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142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142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142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27698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524.53869193891398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24.735241784047826</v>
      </c>
      <c r="AN41" s="16" t="s">
        <v>30023</v>
      </c>
      <c r="AO41" s="33">
        <f>D6L334C8-D6L334C18</f>
        <v>117.26475821595217</v>
      </c>
      <c r="AP41" s="16" t="s">
        <v>30024</v>
      </c>
      <c r="AQ41" s="33">
        <f>CHOOSE(MIN(D6L334C9,RUN_YEARS),B7L803C2,B7L803C11,B7L803C20,B7L803C29,B7L803C38)</f>
        <v>39.735782331011116</v>
      </c>
      <c r="AR41" s="16" t="s">
        <v>30025</v>
      </c>
      <c r="AS41" s="33">
        <f>IF(D6L334C20=0,0,D6L334C18/D6L334C20)</f>
        <v>0.62249288507763012</v>
      </c>
      <c r="AT41" s="16" t="s">
        <v>30026</v>
      </c>
      <c r="AU41" s="33">
        <f>IF(D6L334C5=0,0,D6L334C18/D6L334C5)</f>
        <v>0.17419184354963257</v>
      </c>
      <c r="AV41" s="16" t="s">
        <v>30027</v>
      </c>
      <c r="AW41" s="33">
        <f>CHOOSE(MIN(D6L334C9,RUN_YEARS),B7L803C1,B7L803C10,B7L803C19,B7L803C28,B7L803C37)</f>
        <v>188.37927473071164</v>
      </c>
      <c r="AX41" s="16" t="s">
        <v>30028</v>
      </c>
      <c r="AY41" s="33">
        <f>IF(D6L334C23=0,0,D6L334C19/D6L334C23)</f>
        <v>0.62249288507763001</v>
      </c>
      <c r="AZ41" s="16" t="s">
        <v>30029</v>
      </c>
      <c r="BA41" s="33">
        <f>IF(D6L334C5=0,0,D6L334C19/D6L334C5)</f>
        <v>0.82580815645036743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1723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1723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1723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1642.143742517266</v>
      </c>
      <c r="X42" s="16" t="s">
        <v>30036</v>
      </c>
      <c r="Y42" s="33">
        <f>D6L335C7-D6L335C10</f>
        <v>80.856257482734009</v>
      </c>
      <c r="Z42" s="16" t="s">
        <v>30037</v>
      </c>
      <c r="AA42" s="33">
        <f>CHOOSE(MIN(D6L335C9,RUN_YEARS),B7L803C7,B7L803C16,B7L803C25,B7L803C34,B7L803C43)</f>
        <v>27698</v>
      </c>
      <c r="AB42" s="16" t="s">
        <v>30038</v>
      </c>
      <c r="AC42" s="33">
        <f>IF(D6L335C12=0,0,D6L335C10/D6L335C12)</f>
        <v>5.9287448282087735E-2</v>
      </c>
      <c r="AD42" s="16" t="s">
        <v>30039</v>
      </c>
      <c r="AE42" s="33">
        <f>IF(D6L335C5=0,0,D6L335C10/D6L335C5)</f>
        <v>0.95307239844298663</v>
      </c>
      <c r="AF42" s="16" t="s">
        <v>30040</v>
      </c>
      <c r="AG42" s="33">
        <f>CHOOSE(MIN(D6L335C9,RUN_YEARS),B7L803C5,B7L803C14,B7L803C23,B7L803C32,B7L803C41)</f>
        <v>524.53869193891398</v>
      </c>
      <c r="AH42" s="16" t="s">
        <v>30041</v>
      </c>
      <c r="AI42" s="33">
        <f>IF(D6L335C15=0,0,D6L335C11/D6L335C15)</f>
        <v>0.15414736553342809</v>
      </c>
      <c r="AJ42" s="16" t="s">
        <v>30042</v>
      </c>
      <c r="AK42" s="33">
        <f>IF(D6L335C5=0,0,D6L335C11/D6L335C5)</f>
        <v>4.6927601557013351E-2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39.735782331011116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188.37927473071164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4395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4395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4395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27698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524.53869193891398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765.57315240063519</v>
      </c>
      <c r="AN43" s="16" t="s">
        <v>30064</v>
      </c>
      <c r="AO43" s="33">
        <f>D6L336C8-D6L336C18</f>
        <v>3629.4268475993649</v>
      </c>
      <c r="AP43" s="16" t="s">
        <v>30065</v>
      </c>
      <c r="AQ43" s="33">
        <f>CHOOSE(MIN(D6L336C9,RUN_YEARS),B7L803C2,B7L803C11,B7L803C20,B7L803C29,B7L803C38)</f>
        <v>39.735782331011116</v>
      </c>
      <c r="AR43" s="16" t="s">
        <v>30066</v>
      </c>
      <c r="AS43" s="33">
        <f>IF(D6L336C20=0,0,D6L336C18/D6L336C20)</f>
        <v>19.266593168423832</v>
      </c>
      <c r="AT43" s="16" t="s">
        <v>30067</v>
      </c>
      <c r="AU43" s="33">
        <f>IF(D6L336C5=0,0,D6L336C18/D6L336C5)</f>
        <v>0.17419184354963257</v>
      </c>
      <c r="AV43" s="16" t="s">
        <v>30068</v>
      </c>
      <c r="AW43" s="33">
        <f>CHOOSE(MIN(D6L336C9,RUN_YEARS),B7L803C1,B7L803C10,B7L803C19,B7L803C28,B7L803C37)</f>
        <v>188.37927473071164</v>
      </c>
      <c r="AX43" s="16" t="s">
        <v>30069</v>
      </c>
      <c r="AY43" s="33">
        <f>IF(D6L336C23=0,0,D6L336C19/D6L336C23)</f>
        <v>19.266593168423832</v>
      </c>
      <c r="AZ43" s="16" t="s">
        <v>30070</v>
      </c>
      <c r="BA43" s="33">
        <f>IF(D6L336C5=0,0,D6L336C19/D6L336C5)</f>
        <v>0.82580815645036743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6421.9139538007585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6417.9569769003792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1786.5784884501895</v>
      </c>
      <c r="R44" s="16" t="s">
        <v>30074</v>
      </c>
      <c r="S44" s="15">
        <f>SUM(D6L329C8:D6L336C8)</f>
        <v>4631.3784884501893</v>
      </c>
      <c r="U44" s="21" t="str">
        <f>NULL_VALUE</f>
        <v>n/a</v>
      </c>
      <c r="V44" s="16" t="s">
        <v>30075</v>
      </c>
      <c r="W44" s="33">
        <f>SUM(D6L329C10:D6L336C10)</f>
        <v>1702.7386449938679</v>
      </c>
      <c r="X44" s="16" t="s">
        <v>30076</v>
      </c>
      <c r="Y44" s="33">
        <f>SUM(D6L329C11:D6L336C11)</f>
        <v>83.839843456321674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6.1475147844388331E-2</v>
      </c>
      <c r="AD44" s="16" t="s">
        <v>30078</v>
      </c>
      <c r="AE44" s="33">
        <f>IF(D6L337C5=0,0,D6L337C10/D6L337C5)</f>
        <v>0.26530851657659815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0.15983538439540965</v>
      </c>
      <c r="AJ44" s="16" t="s">
        <v>30080</v>
      </c>
      <c r="AK44" s="33">
        <f>IF(D6L337C5=0,0,D6L337C11/D6L337C5)</f>
        <v>1.306332276113403E-2</v>
      </c>
      <c r="AL44" s="16" t="s">
        <v>30081</v>
      </c>
      <c r="AM44" s="33">
        <f>SUM(D6L329C18:D6L336C18)</f>
        <v>806.74835707924922</v>
      </c>
      <c r="AN44" s="16" t="s">
        <v>30082</v>
      </c>
      <c r="AO44" s="33">
        <f>SUM(D6L329C19:D6L336C19)</f>
        <v>3824.6301313709405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20.302818008181916</v>
      </c>
      <c r="AT44" s="16" t="s">
        <v>30084</v>
      </c>
      <c r="AU44" s="33">
        <f>IF(D6L337C5=0,0,D6L337C18/D6L337C5)</f>
        <v>0.12570173966309087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20.302818008181916</v>
      </c>
      <c r="AZ44" s="16" t="s">
        <v>30086</v>
      </c>
      <c r="BA44" s="33">
        <f>IF(D6L337C5=0,0,D6L337C19/D6L337C5)</f>
        <v>0.59592642099917692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18.102590789209582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9.0512953946047912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4.5256476973023956</v>
      </c>
      <c r="R45" s="16" t="s">
        <v>30091</v>
      </c>
      <c r="S45" s="15">
        <f>D6L338C5-D6L338C7</f>
        <v>4.5256476973023956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4.3132699053759733</v>
      </c>
      <c r="X45" s="16" t="s">
        <v>30093</v>
      </c>
      <c r="Y45" s="33">
        <f>D6L338C7-D6L338C10</f>
        <v>0.21237779192642225</v>
      </c>
      <c r="Z45" s="16" t="s">
        <v>30094</v>
      </c>
      <c r="AA45" s="33">
        <f>CHOOSE(MIN(D6L338C9,RUN_YEARS),B7L803C7,B7L803C16,B7L803C25,B7L803C34,B7L803C43)</f>
        <v>27698</v>
      </c>
      <c r="AB45" s="16" t="s">
        <v>30095</v>
      </c>
      <c r="AC45" s="33">
        <f>IF(D6L338C12=0,0,D6L338C10/D6L338C12)</f>
        <v>1.5572495867484921E-4</v>
      </c>
      <c r="AD45" s="16" t="s">
        <v>30096</v>
      </c>
      <c r="AE45" s="33">
        <f>IF(D6L338C5=0,0,D6L338C10/D6L338C5)</f>
        <v>0.47653619922149326</v>
      </c>
      <c r="AF45" s="16" t="s">
        <v>30097</v>
      </c>
      <c r="AG45" s="33">
        <f>CHOOSE(MIN(D6L338C9,RUN_YEARS),B7L803C5,B7L803C14,B7L803C23,B7L803C32,B7L803C41)</f>
        <v>524.53869193891398</v>
      </c>
      <c r="AH45" s="16" t="s">
        <v>30098</v>
      </c>
      <c r="AI45" s="33">
        <f>IF(D6L338C15=0,0,D6L338C11/D6L338C15)</f>
        <v>4.0488489255460883E-4</v>
      </c>
      <c r="AJ45" s="16" t="s">
        <v>30099</v>
      </c>
      <c r="AK45" s="33">
        <f>IF(D6L338C5=0,0,D6L338C11/D6L338C5)</f>
        <v>2.3463800778506728E-2</v>
      </c>
      <c r="AL45" s="16" t="s">
        <v>30100</v>
      </c>
      <c r="AM45" s="33">
        <f>D6L338C8*CHOOSE(MIN(D6L338C9,RUN_YEARS),B7L803C4,B7L803C13,B7L803C22,B7L803C31,B7L803C40)</f>
        <v>0.78833091564925384</v>
      </c>
      <c r="AN45" s="16" t="s">
        <v>30101</v>
      </c>
      <c r="AO45" s="33">
        <f>D6L338C8-D6L338C18</f>
        <v>3.7373167816531416</v>
      </c>
      <c r="AP45" s="16" t="s">
        <v>30102</v>
      </c>
      <c r="AQ45" s="33">
        <f>CHOOSE(MIN(D6L338C9,RUN_YEARS),B7L803C2,B7L803C11,B7L803C20,B7L803C29,B7L803C38)</f>
        <v>39.735782331011116</v>
      </c>
      <c r="AR45" s="16" t="s">
        <v>30103</v>
      </c>
      <c r="AS45" s="33">
        <f>IF(D6L338C20=0,0,D6L338C18/D6L338C20)</f>
        <v>1.9839320365765502E-2</v>
      </c>
      <c r="AT45" s="16" t="s">
        <v>30104</v>
      </c>
      <c r="AU45" s="33">
        <f>IF(D6L338C5=0,0,D6L338C18/D6L338C5)</f>
        <v>8.7095921774816287E-2</v>
      </c>
      <c r="AV45" s="16" t="s">
        <v>30105</v>
      </c>
      <c r="AW45" s="33">
        <f>CHOOSE(MIN(D6L338C9,RUN_YEARS),B7L803C1,B7L803C10,B7L803C19,B7L803C28,B7L803C37)</f>
        <v>188.37927473071164</v>
      </c>
      <c r="AX45" s="16" t="s">
        <v>30106</v>
      </c>
      <c r="AY45" s="33">
        <f>IF(D6L338C23=0,0,D6L338C19/D6L338C23)</f>
        <v>1.9839320365765498E-2</v>
      </c>
      <c r="AZ45" s="16" t="s">
        <v>30107</v>
      </c>
      <c r="BA45" s="33">
        <f>IF(D6L338C5=0,0,D6L338C19/D6L338C5)</f>
        <v>0.41290407822518371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54.749922083757262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54.749922083757262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21.899968833502907</v>
      </c>
      <c r="R46" s="16" t="s">
        <v>30111</v>
      </c>
      <c r="S46" s="15">
        <f>D6L339C5-D6L339C7</f>
        <v>32.849953250254359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20.872255821973273</v>
      </c>
      <c r="X46" s="16" t="s">
        <v>30113</v>
      </c>
      <c r="Y46" s="33">
        <f>D6L339C7-D6L339C10</f>
        <v>1.0277130115296345</v>
      </c>
      <c r="Z46" s="16" t="s">
        <v>30114</v>
      </c>
      <c r="AA46" s="33">
        <f>CHOOSE(MIN(D6L339C9,RUN_YEARS),B7L803C7,B7L803C16,B7L803C25,B7L803C34,B7L803C43)</f>
        <v>27698</v>
      </c>
      <c r="AB46" s="16" t="s">
        <v>30115</v>
      </c>
      <c r="AC46" s="33">
        <f>IF(D6L339C12=0,0,D6L339C10/D6L339C12)</f>
        <v>7.5356544956218044E-4</v>
      </c>
      <c r="AD46" s="16" t="s">
        <v>30116</v>
      </c>
      <c r="AE46" s="33">
        <f>IF(D6L339C5=0,0,D6L339C10/D6L339C5)</f>
        <v>0.3812289593771947</v>
      </c>
      <c r="AF46" s="16" t="s">
        <v>30117</v>
      </c>
      <c r="AG46" s="33">
        <f>CHOOSE(MIN(D6L339C9,RUN_YEARS),B7L803C5,B7L803C14,B7L803C23,B7L803C32,B7L803C41)</f>
        <v>524.53869193891398</v>
      </c>
      <c r="AH46" s="16" t="s">
        <v>30118</v>
      </c>
      <c r="AI46" s="33">
        <f>IF(D6L339C15=0,0,D6L339C11/D6L339C15)</f>
        <v>1.9592701688616681E-3</v>
      </c>
      <c r="AJ46" s="16" t="s">
        <v>30119</v>
      </c>
      <c r="AK46" s="33">
        <f>IF(D6L339C5=0,0,D6L339C11/D6L339C5)</f>
        <v>1.8771040622805334E-2</v>
      </c>
      <c r="AL46" s="16" t="s">
        <v>30120</v>
      </c>
      <c r="AM46" s="33">
        <f>D6L339C8*CHOOSE(MIN(D6L339C9,RUN_YEARS),B7L803C4,B7L803C13,B7L803C22,B7L803C31,B7L803C40)</f>
        <v>5.722193917181051</v>
      </c>
      <c r="AN46" s="16" t="s">
        <v>30121</v>
      </c>
      <c r="AO46" s="33">
        <f>D6L339C8-D6L339C18</f>
        <v>27.127759333073307</v>
      </c>
      <c r="AP46" s="16" t="s">
        <v>30122</v>
      </c>
      <c r="AQ46" s="33">
        <f>CHOOSE(MIN(D6L339C9,RUN_YEARS),B7L803C2,B7L803C11,B7L803C20,B7L803C29,B7L803C38)</f>
        <v>39.735782331011116</v>
      </c>
      <c r="AR46" s="16" t="s">
        <v>30123</v>
      </c>
      <c r="AS46" s="33">
        <f>IF(D6L339C20=0,0,D6L339C18/D6L339C20)</f>
        <v>0.14400607164377538</v>
      </c>
      <c r="AT46" s="16" t="s">
        <v>30124</v>
      </c>
      <c r="AU46" s="33">
        <f>IF(D6L339C5=0,0,D6L339C18/D6L339C5)</f>
        <v>0.10451510612977954</v>
      </c>
      <c r="AV46" s="16" t="s">
        <v>30125</v>
      </c>
      <c r="AW46" s="33">
        <f>CHOOSE(MIN(D6L339C9,RUN_YEARS),B7L803C1,B7L803C10,B7L803C19,B7L803C28,B7L803C37)</f>
        <v>188.37927473071164</v>
      </c>
      <c r="AX46" s="16" t="s">
        <v>30126</v>
      </c>
      <c r="AY46" s="33">
        <f>IF(D6L339C23=0,0,D6L339C19/D6L339C23)</f>
        <v>0.14400607164377538</v>
      </c>
      <c r="AZ46" s="16" t="s">
        <v>30127</v>
      </c>
      <c r="BA46" s="33">
        <f>IF(D6L339C5=0,0,D6L339C19/D6L339C5)</f>
        <v>0.49548489387022049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72.852512872966841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63.801217478362055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26.425616530805303</v>
      </c>
      <c r="R47" s="16" t="s">
        <v>30131</v>
      </c>
      <c r="S47" s="15">
        <f>SUM(D6L338C8:D6L339C8)</f>
        <v>37.375600947556755</v>
      </c>
      <c r="U47" s="21" t="str">
        <f>NULL_VALUE</f>
        <v>n/a</v>
      </c>
      <c r="V47" s="16" t="s">
        <v>30132</v>
      </c>
      <c r="W47" s="33">
        <f>SUM(D6L338C10:D6L339C10)</f>
        <v>25.185525727349244</v>
      </c>
      <c r="X47" s="16" t="s">
        <v>30133</v>
      </c>
      <c r="Y47" s="33">
        <f>SUM(D6L338C11:D6L339C11)</f>
        <v>1.2400908034560567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9.0929040823702967E-4</v>
      </c>
      <c r="AD47" s="16" t="s">
        <v>30135</v>
      </c>
      <c r="AE47" s="33">
        <f>IF(D6L340C5=0,0,D6L340C10/D6L340C5)</f>
        <v>0.3947499236341504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2.3641550614162767E-3</v>
      </c>
      <c r="AJ47" s="16" t="s">
        <v>30137</v>
      </c>
      <c r="AK47" s="33">
        <f>IF(D6L340C5=0,0,D6L340C11/D6L340C5)</f>
        <v>1.943678902172406E-2</v>
      </c>
      <c r="AL47" s="16" t="s">
        <v>30138</v>
      </c>
      <c r="AM47" s="33">
        <f>SUM(D6L338C18:D6L339C18)</f>
        <v>6.5105248328303045</v>
      </c>
      <c r="AN47" s="16" t="s">
        <v>30139</v>
      </c>
      <c r="AO47" s="33">
        <f>SUM(D6L338C19:D6L339C19)</f>
        <v>30.865076114726449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0.16384539200954087</v>
      </c>
      <c r="AT47" s="16" t="s">
        <v>30141</v>
      </c>
      <c r="AU47" s="33">
        <f>IF(D6L340C5=0,0,D6L340C18/D6L340C5)</f>
        <v>0.10204389649834386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0.16384539200954087</v>
      </c>
      <c r="AZ47" s="16" t="s">
        <v>30143</v>
      </c>
      <c r="BA47" s="33">
        <f>IF(D6L340C5=0,0,D6L340C19/D6L340C5)</f>
        <v>0.48376939084578163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6850.5662109194591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6698.2261707691741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1921.2380931762114</v>
      </c>
      <c r="R48" s="16" t="s">
        <v>30148</v>
      </c>
      <c r="S48" s="15">
        <f>SUM(D6L328C8,D6L337C8,D6L340C8)</f>
        <v>4776.9880775929623</v>
      </c>
      <c r="U48" s="21" t="str">
        <f>NULL_VALUE</f>
        <v>n/a</v>
      </c>
      <c r="V48" s="16" t="s">
        <v>30149</v>
      </c>
      <c r="W48" s="33">
        <f>SUM(D6L328C10,D6L337C10,D6L340C10)</f>
        <v>1831.2043693566141</v>
      </c>
      <c r="X48" s="16" t="s">
        <v>30150</v>
      </c>
      <c r="Y48" s="33">
        <f>SUM(D6L328C11,D6L337C11,D6L340C11)</f>
        <v>90.033723819597427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6.6023917652788866E-2</v>
      </c>
      <c r="AD48" s="16" t="s">
        <v>30152</v>
      </c>
      <c r="AE48" s="33">
        <f>IF(D6L341C5=0,0,D6L341C10/D6L341C5)</f>
        <v>0.27338646421763513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0.17166218589725102</v>
      </c>
      <c r="AJ48" s="16" t="s">
        <v>30154</v>
      </c>
      <c r="AK48" s="33">
        <f>IF(D6L341C5=0,0,D6L341C11/D6L341C5)</f>
        <v>1.3441427853317565E-2</v>
      </c>
      <c r="AL48" s="16" t="s">
        <v>30155</v>
      </c>
      <c r="AM48" s="33">
        <f>SUM(D6L328C18,D6L337C18,D6L340C18)</f>
        <v>833.78122945480231</v>
      </c>
      <c r="AN48" s="16" t="s">
        <v>30156</v>
      </c>
      <c r="AO48" s="33">
        <f>SUM(D6L328C19,D6L337C19,D6L340C19)</f>
        <v>3943.2068481381607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20.92654587519112</v>
      </c>
      <c r="AT48" s="16" t="s">
        <v>30158</v>
      </c>
      <c r="AU48" s="33">
        <f>IF(D6L341C5=0,0,D6L341C18/D6L341C5)</f>
        <v>0.12447791522677967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20.92654587519112</v>
      </c>
      <c r="AZ48" s="16" t="s">
        <v>30160</v>
      </c>
      <c r="BA48" s="33">
        <f>IF(D6L341C5=0,0,D6L341C19/D6L341C5)</f>
        <v>0.58869419270226764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4.4083433333333328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3.791175266666666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1.895587633333333</v>
      </c>
      <c r="R8" s="16" t="s">
        <v>30170</v>
      </c>
      <c r="S8" s="15">
        <f>D6L401C5-D6L401C7</f>
        <v>1.895587633333333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1.8003101461492645</v>
      </c>
      <c r="X8" s="16" t="s">
        <v>30172</v>
      </c>
      <c r="Y8" s="33">
        <f>D6L401C7-D6L401C10</f>
        <v>9.5277487184068477E-2</v>
      </c>
      <c r="Z8" s="16" t="s">
        <v>30173</v>
      </c>
      <c r="AA8" s="33">
        <f>CHOOSE(MIN(D6L401C9,RUN_YEARS),B7L804C7,B7L804C16,B7L804C25,B7L804C34,B7L804C43)</f>
        <v>3854.6666666666665</v>
      </c>
      <c r="AB8" s="16" t="s">
        <v>30174</v>
      </c>
      <c r="AC8" s="33">
        <f>IF(D6L401C12=0,0,D6L401C10/D6L401C12)</f>
        <v>4.6704690751018623E-4</v>
      </c>
      <c r="AD8" s="16" t="s">
        <v>30175</v>
      </c>
      <c r="AE8" s="33">
        <f>IF(D6L401C5=0,0,D6L401C10/D6L401C5)</f>
        <v>0.47486861448433121</v>
      </c>
      <c r="AF8" s="16" t="s">
        <v>30176</v>
      </c>
      <c r="AG8" s="33">
        <f>CHOOSE(MIN(D6L401C9,RUN_YEARS),B7L804C5,B7L804C14,B7L804C23,B7L804C32,B7L804C41)</f>
        <v>78.461470976956647</v>
      </c>
      <c r="AH8" s="16" t="s">
        <v>30177</v>
      </c>
      <c r="AI8" s="33">
        <f>IF(D6L401C15=0,0,D6L401C11/D6L401C15)</f>
        <v>1.2143219595264856E-3</v>
      </c>
      <c r="AJ8" s="16" t="s">
        <v>30178</v>
      </c>
      <c r="AK8" s="33">
        <f>IF(D6L401C5=0,0,D6L401C11/D6L401C5)</f>
        <v>2.5131385515668805E-2</v>
      </c>
      <c r="AL8" s="16" t="s">
        <v>30179</v>
      </c>
      <c r="AM8" s="33">
        <f>D6L401C8*CHOOSE(MIN(D6L401C9,RUN_YEARS),B7L804C4,B7L804C13,B7L804C22,B7L804C31,B7L804C40)</f>
        <v>0.30506360513999176</v>
      </c>
      <c r="AN8" s="16" t="s">
        <v>30180</v>
      </c>
      <c r="AO8" s="33">
        <f>D6L401C8-D6L401C18</f>
        <v>1.5905240281933413</v>
      </c>
      <c r="AP8" s="16" t="s">
        <v>30181</v>
      </c>
      <c r="AQ8" s="33">
        <f>CHOOSE(MIN(D6L401C9,RUN_YEARS),B7L804C2,B7L804C11,B7L804C20,B7L804C29,B7L804C38)</f>
        <v>6.1147729692189978</v>
      </c>
      <c r="AR8" s="16" t="s">
        <v>30182</v>
      </c>
      <c r="AS8" s="33">
        <f>IF(D6L401C20=0,0,D6L401C18/D6L401C20)</f>
        <v>4.9889604516086497E-2</v>
      </c>
      <c r="AT8" s="16" t="s">
        <v>30183</v>
      </c>
      <c r="AU8" s="33">
        <f>IF(D6L401C5=0,0,D6L401C18/D6L401C5)</f>
        <v>8.0466763914139566E-2</v>
      </c>
      <c r="AV8" s="16" t="s">
        <v>30184</v>
      </c>
      <c r="AW8" s="33">
        <f>CHOOSE(MIN(D6L401C9,RUN_YEARS),B7L804C1,B7L804C10,B7L804C19,B7L804C28,B7L804C37)</f>
        <v>31.880870646719391</v>
      </c>
      <c r="AX8" s="16" t="s">
        <v>30185</v>
      </c>
      <c r="AY8" s="33">
        <f>IF(D6L401C23=0,0,D6L401C19/D6L401C23)</f>
        <v>4.9889604516086497E-2</v>
      </c>
      <c r="AZ8" s="16" t="s">
        <v>30186</v>
      </c>
      <c r="BA8" s="33">
        <f>IF(D6L401C5=0,0,D6L401C19/D6L401C5)</f>
        <v>0.41953323608586041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1.2559463425895563E-2</v>
      </c>
      <c r="J9" s="16" t="s">
        <v>30207</v>
      </c>
      <c r="K9" s="21">
        <f>IF(FLOW_THRU_100PCT="Y",1,INDEX(VariabilityMatrix,D6L402C1,D6L402C9))</f>
        <v>0.40262314166846025</v>
      </c>
      <c r="L9" s="16" t="s">
        <v>30187</v>
      </c>
      <c r="M9" s="15">
        <f>IF(D6L402C2&lt;&gt;0,D6L402C2*D6L402C4,D6L402C3*D6L402C4)</f>
        <v>5.0567306222041941E-3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2.5283653111020971E-3</v>
      </c>
      <c r="R9" s="16" t="s">
        <v>30189</v>
      </c>
      <c r="S9" s="15">
        <f>D6L402C5-D6L402C7</f>
        <v>2.5283653111020971E-3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2.4262936519026347E-3</v>
      </c>
      <c r="X9" s="16" t="s">
        <v>30191</v>
      </c>
      <c r="Y9" s="33">
        <f>D6L402C7-D6L402C10</f>
        <v>1.020716591994624E-4</v>
      </c>
      <c r="Z9" s="16" t="s">
        <v>30192</v>
      </c>
      <c r="AA9" s="33">
        <f>CHOOSE(MIN(D6L402C9,RUN_YEARS),B7L804C7,B7L804C16,B7L804C25,B7L804C34,B7L804C43)</f>
        <v>3201</v>
      </c>
      <c r="AB9" s="16" t="s">
        <v>30193</v>
      </c>
      <c r="AC9" s="33">
        <f>IF(D6L402C12=0,0,D6L402C10/D6L402C12)</f>
        <v>7.5797989750160414E-7</v>
      </c>
      <c r="AD9" s="16" t="s">
        <v>30194</v>
      </c>
      <c r="AE9" s="33">
        <f>IF(D6L402C5=0,0,D6L402C10/D6L402C5)</f>
        <v>0.47981469316335262</v>
      </c>
      <c r="AF9" s="16" t="s">
        <v>30195</v>
      </c>
      <c r="AG9" s="33">
        <f>CHOOSE(MIN(D6L402C9,RUN_YEARS),B7L804C5,B7L804C14,B7L804C23,B7L804C32,B7L804C41)</f>
        <v>51.793366276245635</v>
      </c>
      <c r="AH9" s="16" t="s">
        <v>30196</v>
      </c>
      <c r="AI9" s="33">
        <f>IF(D6L402C15=0,0,D6L402C11/D6L402C15)</f>
        <v>1.97074773350417E-6</v>
      </c>
      <c r="AJ9" s="16" t="s">
        <v>30197</v>
      </c>
      <c r="AK9" s="33">
        <f>IF(D6L402C5=0,0,D6L402C11/D6L402C5)</f>
        <v>2.0185306836647363E-2</v>
      </c>
      <c r="AL9" s="16" t="s">
        <v>30198</v>
      </c>
      <c r="AM9" s="33">
        <f>D6L402C8*CHOOSE(MIN(D6L402C9,RUN_YEARS),B7L804C4,B7L804C13,B7L804C22,B7L804C31,B7L804C40)</f>
        <v>4.7340791211611871E-4</v>
      </c>
      <c r="AN9" s="16" t="s">
        <v>30199</v>
      </c>
      <c r="AO9" s="33">
        <f>D6L402C8-D6L402C18</f>
        <v>2.0549573989859784E-3</v>
      </c>
      <c r="AP9" s="16" t="s">
        <v>30200</v>
      </c>
      <c r="AQ9" s="33">
        <f>CHOOSE(MIN(D6L402C9,RUN_YEARS),B7L804C2,B7L804C11,B7L804C20,B7L804C29,B7L804C38)</f>
        <v>5.1210406271358009</v>
      </c>
      <c r="AR9" s="16" t="s">
        <v>30201</v>
      </c>
      <c r="AS9" s="33">
        <f>IF(D6L402C20=0,0,D6L402C18/D6L402C20)</f>
        <v>9.2443693886665353E-5</v>
      </c>
      <c r="AT9" s="16" t="s">
        <v>30202</v>
      </c>
      <c r="AU9" s="33">
        <f>IF(D6L402C5=0,0,D6L402C18/D6L402C5)</f>
        <v>9.3619365452724757E-2</v>
      </c>
      <c r="AV9" s="16" t="s">
        <v>30203</v>
      </c>
      <c r="AW9" s="33">
        <f>CHOOSE(MIN(D6L402C9,RUN_YEARS),B7L804C1,B7L804C10,B7L804C19,B7L804C28,B7L804C37)</f>
        <v>22.229286959317385</v>
      </c>
      <c r="AX9" s="16" t="s">
        <v>30204</v>
      </c>
      <c r="AY9" s="33">
        <f>IF(D6L402C23=0,0,D6L402C19/D6L402C23)</f>
        <v>9.2443693886665353E-5</v>
      </c>
      <c r="AZ9" s="16" t="s">
        <v>30205</v>
      </c>
      <c r="BA9" s="33">
        <f>IF(D6L402C5=0,0,D6L402C19/D6L402C5)</f>
        <v>0.40638063454727524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2.464974870092773E-3</v>
      </c>
      <c r="J10" s="16" t="s">
        <v>30228</v>
      </c>
      <c r="K10" s="21">
        <f>IF(FLOW_THRU_100PCT="Y",1,INDEX(VariabilityMatrix,D6L403C1,D6L403C9))</f>
        <v>0.40262314166846025</v>
      </c>
      <c r="L10" s="16" t="s">
        <v>30208</v>
      </c>
      <c r="M10" s="15">
        <f>IF(D6L403C2&lt;&gt;0,D6L403C2*D6L403C4,D6L403C3*D6L403C4)</f>
        <v>9.9245592633055691E-4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4.9622796316527845E-4</v>
      </c>
      <c r="R10" s="16" t="s">
        <v>30210</v>
      </c>
      <c r="S10" s="15">
        <f>D6L403C5-D6L403C7</f>
        <v>4.9622796316527845E-4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4.7619493577044707E-4</v>
      </c>
      <c r="X10" s="16" t="s">
        <v>30212</v>
      </c>
      <c r="Y10" s="33">
        <f>D6L403C7-D6L403C10</f>
        <v>2.0033027394831388E-5</v>
      </c>
      <c r="Z10" s="16" t="s">
        <v>30213</v>
      </c>
      <c r="AA10" s="33">
        <f>CHOOSE(MIN(D6L403C9,RUN_YEARS),B7L804C7,B7L804C16,B7L804C25,B7L804C34,B7L804C43)</f>
        <v>3201</v>
      </c>
      <c r="AB10" s="16" t="s">
        <v>30214</v>
      </c>
      <c r="AC10" s="33">
        <f>IF(D6L403C12=0,0,D6L403C10/D6L403C12)</f>
        <v>1.487644285443446E-7</v>
      </c>
      <c r="AD10" s="16" t="s">
        <v>30215</v>
      </c>
      <c r="AE10" s="33">
        <f>IF(D6L403C5=0,0,D6L403C10/D6L403C5)</f>
        <v>0.47981469316335262</v>
      </c>
      <c r="AF10" s="16" t="s">
        <v>30216</v>
      </c>
      <c r="AG10" s="33">
        <f>CHOOSE(MIN(D6L403C9,RUN_YEARS),B7L804C5,B7L804C14,B7L804C23,B7L804C32,B7L804C41)</f>
        <v>51.793366276245635</v>
      </c>
      <c r="AH10" s="16" t="s">
        <v>30217</v>
      </c>
      <c r="AI10" s="33">
        <f>IF(D6L403C15=0,0,D6L403C11/D6L403C15)</f>
        <v>3.8678751421529594E-7</v>
      </c>
      <c r="AJ10" s="16" t="s">
        <v>30218</v>
      </c>
      <c r="AK10" s="33">
        <f>IF(D6L403C5=0,0,D6L403C11/D6L403C5)</f>
        <v>2.018530683664737E-2</v>
      </c>
      <c r="AL10" s="16" t="s">
        <v>30219</v>
      </c>
      <c r="AM10" s="33">
        <f>D6L403C8*CHOOSE(MIN(D6L403C9,RUN_YEARS),B7L804C4,B7L804C13,B7L804C22,B7L804C31,B7L804C40)</f>
        <v>9.2913094062862882E-5</v>
      </c>
      <c r="AN10" s="16" t="s">
        <v>30220</v>
      </c>
      <c r="AO10" s="33">
        <f>D6L403C8-D6L403C18</f>
        <v>4.0331486910241557E-4</v>
      </c>
      <c r="AP10" s="16" t="s">
        <v>30221</v>
      </c>
      <c r="AQ10" s="33">
        <f>CHOOSE(MIN(D6L403C9,RUN_YEARS),B7L804C2,B7L804C11,B7L804C20,B7L804C29,B7L804C38)</f>
        <v>5.1210406271358009</v>
      </c>
      <c r="AR10" s="16" t="s">
        <v>30222</v>
      </c>
      <c r="AS10" s="33">
        <f>IF(D6L403C20=0,0,D6L403C18/D6L403C20)</f>
        <v>1.8143401083468693E-5</v>
      </c>
      <c r="AT10" s="16" t="s">
        <v>30223</v>
      </c>
      <c r="AU10" s="33">
        <f>IF(D6L403C5=0,0,D6L403C18/D6L403C5)</f>
        <v>9.3619365452724757E-2</v>
      </c>
      <c r="AV10" s="16" t="s">
        <v>30224</v>
      </c>
      <c r="AW10" s="33">
        <f>CHOOSE(MIN(D6L403C9,RUN_YEARS),B7L804C1,B7L804C10,B7L804C19,B7L804C28,B7L804C37)</f>
        <v>22.229286959317385</v>
      </c>
      <c r="AX10" s="16" t="s">
        <v>30225</v>
      </c>
      <c r="AY10" s="33">
        <f>IF(D6L403C23=0,0,D6L403C19/D6L403C23)</f>
        <v>1.8143401083468696E-5</v>
      </c>
      <c r="AZ10" s="16" t="s">
        <v>30226</v>
      </c>
      <c r="BA10" s="33">
        <f>IF(D6L403C5=0,0,D6L403C19/D6L403C5)</f>
        <v>0.40638063454727524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0.42892458391448107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5167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89.02830076043017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7.412621391592694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36.334299463714572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4.0613269047609132E-2</v>
      </c>
      <c r="J12" s="16" t="s">
        <v>30270</v>
      </c>
      <c r="K12" s="21">
        <f>IF(FLOW_THRU_100PCT="Y",1,INDEX(VariabilityMatrix,D6L405C1,D6L405C9))</f>
        <v>0.18685333051376601</v>
      </c>
      <c r="L12" s="16" t="s">
        <v>30250</v>
      </c>
      <c r="M12" s="15">
        <f>IF(D6L405C2&lt;&gt;0,D6L405C2*D6L405C4,D6L405C3*D6L405C4)</f>
        <v>7.588724584597412E-3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3.794362292298706E-3</v>
      </c>
      <c r="R12" s="16" t="s">
        <v>30252</v>
      </c>
      <c r="S12" s="15">
        <f>D6L405C5-D6L405C7</f>
        <v>3.794362292298706E-3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3.6411815580597979E-3</v>
      </c>
      <c r="X12" s="16" t="s">
        <v>30254</v>
      </c>
      <c r="Y12" s="33">
        <f>D6L405C7-D6L405C10</f>
        <v>1.5318073423890811E-4</v>
      </c>
      <c r="Z12" s="16" t="s">
        <v>30255</v>
      </c>
      <c r="AA12" s="33">
        <f>CHOOSE(MIN(D6L405C9,RUN_YEARS),B7L804C7,B7L804C16,B7L804C25,B7L804C34,B7L804C43)</f>
        <v>3201</v>
      </c>
      <c r="AB12" s="16" t="s">
        <v>30256</v>
      </c>
      <c r="AC12" s="33">
        <f>IF(D6L405C12=0,0,D6L405C10/D6L405C12)</f>
        <v>1.137513763842486E-6</v>
      </c>
      <c r="AD12" s="16" t="s">
        <v>30257</v>
      </c>
      <c r="AE12" s="33">
        <f>IF(D6L405C5=0,0,D6L405C10/D6L405C5)</f>
        <v>0.47981469316335262</v>
      </c>
      <c r="AF12" s="16" t="s">
        <v>30258</v>
      </c>
      <c r="AG12" s="33">
        <f>CHOOSE(MIN(D6L405C9,RUN_YEARS),B7L804C5,B7L804C14,B7L804C23,B7L804C32,B7L804C41)</f>
        <v>51.793366276245635</v>
      </c>
      <c r="AH12" s="16" t="s">
        <v>30259</v>
      </c>
      <c r="AI12" s="33">
        <f>IF(D6L405C15=0,0,D6L405C11/D6L405C15)</f>
        <v>2.9575357859904637E-6</v>
      </c>
      <c r="AJ12" s="16" t="s">
        <v>30260</v>
      </c>
      <c r="AK12" s="33">
        <f>IF(D6L405C5=0,0,D6L405C11/D6L405C5)</f>
        <v>2.018530683664737E-2</v>
      </c>
      <c r="AL12" s="16" t="s">
        <v>30261</v>
      </c>
      <c r="AM12" s="33">
        <f>D6L405C8*CHOOSE(MIN(D6L405C9,RUN_YEARS),B7L804C4,B7L804C13,B7L804C22,B7L804C31,B7L804C40)</f>
        <v>7.1045158020550199E-4</v>
      </c>
      <c r="AN12" s="16" t="s">
        <v>30262</v>
      </c>
      <c r="AO12" s="33">
        <f>D6L405C8-D6L405C18</f>
        <v>3.0839107120932039E-3</v>
      </c>
      <c r="AP12" s="16" t="s">
        <v>30263</v>
      </c>
      <c r="AQ12" s="33">
        <f>CHOOSE(MIN(D6L405C9,RUN_YEARS),B7L804C2,B7L804C11,B7L804C20,B7L804C29,B7L804C38)</f>
        <v>5.1210406271358009</v>
      </c>
      <c r="AR12" s="16" t="s">
        <v>30264</v>
      </c>
      <c r="AS12" s="33">
        <f>IF(D6L405C20=0,0,D6L405C18/D6L405C20)</f>
        <v>1.3873187735338426E-4</v>
      </c>
      <c r="AT12" s="16" t="s">
        <v>30265</v>
      </c>
      <c r="AU12" s="33">
        <f>IF(D6L405C5=0,0,D6L405C18/D6L405C5)</f>
        <v>9.3619365452724757E-2</v>
      </c>
      <c r="AV12" s="16" t="s">
        <v>30266</v>
      </c>
      <c r="AW12" s="33">
        <f>CHOOSE(MIN(D6L405C9,RUN_YEARS),B7L804C1,B7L804C10,B7L804C19,B7L804C28,B7L804C37)</f>
        <v>22.229286959317385</v>
      </c>
      <c r="AX12" s="16" t="s">
        <v>30267</v>
      </c>
      <c r="AY12" s="33">
        <f>IF(D6L405C23=0,0,D6L405C19/D6L405C23)</f>
        <v>1.3873187735338426E-4</v>
      </c>
      <c r="AZ12" s="16" t="s">
        <v>30268</v>
      </c>
      <c r="BA12" s="33">
        <f>IF(D6L405C5=0,0,D6L405C19/D6L405C5)</f>
        <v>0.40638063454727524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1.8028203430308688E-2</v>
      </c>
      <c r="J13" s="16" t="s">
        <v>30291</v>
      </c>
      <c r="K13" s="21">
        <f>IF(FLOW_THRU_100PCT="Y",1,INDEX(VariabilityMatrix,D6L406C1,D6L406C9))</f>
        <v>0.40262314166846025</v>
      </c>
      <c r="L13" s="16" t="s">
        <v>30271</v>
      </c>
      <c r="M13" s="15">
        <f>IF(D6L406C2&lt;&gt;0,D6L406C2*D6L406C4,D6L406C3*D6L406C4)</f>
        <v>7.2585719037489959E-3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3.6292859518744979E-3</v>
      </c>
      <c r="R13" s="16" t="s">
        <v>30273</v>
      </c>
      <c r="S13" s="15">
        <f>D6L406C5-D6L406C7</f>
        <v>3.6292859518744979E-3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3.4827694508014566E-3</v>
      </c>
      <c r="X13" s="16" t="s">
        <v>30275</v>
      </c>
      <c r="Y13" s="33">
        <f>D6L406C7-D6L406C10</f>
        <v>1.4651650107304131E-4</v>
      </c>
      <c r="Z13" s="16" t="s">
        <v>30276</v>
      </c>
      <c r="AA13" s="33">
        <f>CHOOSE(MIN(D6L406C9,RUN_YEARS),B7L804C7,B7L804C16,B7L804C25,B7L804C34,B7L804C43)</f>
        <v>3201</v>
      </c>
      <c r="AB13" s="16" t="s">
        <v>30277</v>
      </c>
      <c r="AC13" s="33">
        <f>IF(D6L406C12=0,0,D6L406C10/D6L406C12)</f>
        <v>1.0880254454237603E-6</v>
      </c>
      <c r="AD13" s="16" t="s">
        <v>30278</v>
      </c>
      <c r="AE13" s="33">
        <f>IF(D6L406C5=0,0,D6L406C10/D6L406C5)</f>
        <v>0.47981469316335262</v>
      </c>
      <c r="AF13" s="16" t="s">
        <v>30279</v>
      </c>
      <c r="AG13" s="33">
        <f>CHOOSE(MIN(D6L406C9,RUN_YEARS),B7L804C5,B7L804C14,B7L804C23,B7L804C32,B7L804C41)</f>
        <v>51.793366276245635</v>
      </c>
      <c r="AH13" s="16" t="s">
        <v>30280</v>
      </c>
      <c r="AI13" s="33">
        <f>IF(D6L406C15=0,0,D6L406C11/D6L406C15)</f>
        <v>2.8288661581017807E-6</v>
      </c>
      <c r="AJ13" s="16" t="s">
        <v>30281</v>
      </c>
      <c r="AK13" s="33">
        <f>IF(D6L406C5=0,0,D6L406C11/D6L406C5)</f>
        <v>2.0185306836647397E-2</v>
      </c>
      <c r="AL13" s="16" t="s">
        <v>30282</v>
      </c>
      <c r="AM13" s="33">
        <f>D6L406C8*CHOOSE(MIN(D6L406C9,RUN_YEARS),B7L804C4,B7L804C13,B7L804C22,B7L804C31,B7L804C40)</f>
        <v>6.7954289572195732E-4</v>
      </c>
      <c r="AN13" s="16" t="s">
        <v>30283</v>
      </c>
      <c r="AO13" s="33">
        <f>D6L406C8-D6L406C18</f>
        <v>2.9497430561525404E-3</v>
      </c>
      <c r="AP13" s="16" t="s">
        <v>30284</v>
      </c>
      <c r="AQ13" s="33">
        <f>CHOOSE(MIN(D6L406C9,RUN_YEARS),B7L804C2,B7L804C11,B7L804C20,B7L804C29,B7L804C38)</f>
        <v>5.1210406271358009</v>
      </c>
      <c r="AR13" s="16" t="s">
        <v>30285</v>
      </c>
      <c r="AS13" s="33">
        <f>IF(D6L406C20=0,0,D6L406C18/D6L406C20)</f>
        <v>1.3269625164095326E-4</v>
      </c>
      <c r="AT13" s="16" t="s">
        <v>30286</v>
      </c>
      <c r="AU13" s="33">
        <f>IF(D6L406C5=0,0,D6L406C18/D6L406C5)</f>
        <v>9.3619365452724757E-2</v>
      </c>
      <c r="AV13" s="16" t="s">
        <v>30287</v>
      </c>
      <c r="AW13" s="33">
        <f>CHOOSE(MIN(D6L406C9,RUN_YEARS),B7L804C1,B7L804C10,B7L804C19,B7L804C28,B7L804C37)</f>
        <v>22.229286959317385</v>
      </c>
      <c r="AX13" s="16" t="s">
        <v>30288</v>
      </c>
      <c r="AY13" s="33">
        <f>IF(D6L406C23=0,0,D6L406C19/D6L406C23)</f>
        <v>1.3269625164095326E-4</v>
      </c>
      <c r="AZ13" s="16" t="s">
        <v>30289</v>
      </c>
      <c r="BA13" s="33">
        <f>IF(D6L406C5=0,0,D6L406C19/D6L406C5)</f>
        <v>0.40638063454727519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1.6432763441191181E-4</v>
      </c>
      <c r="J14" s="16" t="s">
        <v>30312</v>
      </c>
      <c r="K14" s="21">
        <f>IF(FLOW_THRU_100PCT="Y",1,INDEX(VariabilityMatrix,D6L407C1,D6L407C9))</f>
        <v>0.42892458391448107</v>
      </c>
      <c r="L14" s="16" t="s">
        <v>30292</v>
      </c>
      <c r="M14" s="15">
        <f>IF(D6L407C2&lt;&gt;0,D6L407C2*D6L407C4,D6L407C3*D6L407C4)</f>
        <v>7.0484162215780235E-5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3.5242081107890118E-5</v>
      </c>
      <c r="R14" s="16" t="s">
        <v>30294</v>
      </c>
      <c r="S14" s="15">
        <f>D6L407C5-D6L407C7</f>
        <v>3.5242081107890118E-5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3.3730985308958031E-5</v>
      </c>
      <c r="X14" s="16" t="s">
        <v>30296</v>
      </c>
      <c r="Y14" s="33">
        <f>D6L407C7-D6L407C10</f>
        <v>1.5110957989320869E-6</v>
      </c>
      <c r="Z14" s="16" t="s">
        <v>30297</v>
      </c>
      <c r="AA14" s="33">
        <f>CHOOSE(MIN(D6L407C9,RUN_YEARS),B7L804C7,B7L804C16,B7L804C25,B7L804C34,B7L804C43)</f>
        <v>5167</v>
      </c>
      <c r="AB14" s="16" t="s">
        <v>30298</v>
      </c>
      <c r="AC14" s="33">
        <f>IF(D6L407C12=0,0,D6L407C10/D6L407C12)</f>
        <v>6.5281566303383065E-9</v>
      </c>
      <c r="AD14" s="16" t="s">
        <v>30299</v>
      </c>
      <c r="AE14" s="33">
        <f>IF(D6L407C5=0,0,D6L407C10/D6L407C5)</f>
        <v>0.47856120082259024</v>
      </c>
      <c r="AF14" s="16" t="s">
        <v>30300</v>
      </c>
      <c r="AG14" s="33">
        <f>CHOOSE(MIN(D6L407C9,RUN_YEARS),B7L804C5,B7L804C14,B7L804C23,B7L804C32,B7L804C41)</f>
        <v>89.02830076043017</v>
      </c>
      <c r="AH14" s="16" t="s">
        <v>30301</v>
      </c>
      <c r="AI14" s="33">
        <f>IF(D6L407C15=0,0,D6L407C11/D6L407C15)</f>
        <v>1.6973207238879639E-8</v>
      </c>
      <c r="AJ14" s="16" t="s">
        <v>30302</v>
      </c>
      <c r="AK14" s="33">
        <f>IF(D6L407C5=0,0,D6L407C11/D6L407C5)</f>
        <v>2.1438799177409783E-2</v>
      </c>
      <c r="AL14" s="16" t="s">
        <v>30303</v>
      </c>
      <c r="AM14" s="33">
        <f>D6L407C8*CHOOSE(MIN(D6L407C9,RUN_YEARS),B7L804C4,B7L804C13,B7L804C22,B7L804C31,B7L804C40)</f>
        <v>5.9715335204648703E-6</v>
      </c>
      <c r="AN14" s="16" t="s">
        <v>30304</v>
      </c>
      <c r="AO14" s="33">
        <f>D6L407C8-D6L407C18</f>
        <v>2.9270547587425249E-5</v>
      </c>
      <c r="AP14" s="16" t="s">
        <v>30305</v>
      </c>
      <c r="AQ14" s="33">
        <f>CHOOSE(MIN(D6L407C9,RUN_YEARS),B7L804C2,B7L804C11,B7L804C20,B7L804C29,B7L804C38)</f>
        <v>7.412621391592694</v>
      </c>
      <c r="AR14" s="16" t="s">
        <v>30306</v>
      </c>
      <c r="AS14" s="33">
        <f>IF(D6L407C20=0,0,D6L407C18/D6L407C20)</f>
        <v>8.0558998025148189E-7</v>
      </c>
      <c r="AT14" s="16" t="s">
        <v>30307</v>
      </c>
      <c r="AU14" s="33">
        <f>IF(D6L407C5=0,0,D6L407C18/D6L407C5)</f>
        <v>8.4721635793635675E-2</v>
      </c>
      <c r="AV14" s="16" t="s">
        <v>30308</v>
      </c>
      <c r="AW14" s="33">
        <f>CHOOSE(MIN(D6L407C9,RUN_YEARS),B7L804C1,B7L804C10,B7L804C19,B7L804C28,B7L804C37)</f>
        <v>36.334299463714572</v>
      </c>
      <c r="AX14" s="16" t="s">
        <v>30309</v>
      </c>
      <c r="AY14" s="33">
        <f>IF(D6L407C23=0,0,D6L407C19/D6L407C23)</f>
        <v>8.0558998025148179E-7</v>
      </c>
      <c r="AZ14" s="16" t="s">
        <v>30310</v>
      </c>
      <c r="BA14" s="33">
        <f>IF(D6L407C5=0,0,D6L407C19/D6L407C5)</f>
        <v>0.41527836420636433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0.42892458391448107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5167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89.02830076043017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7.412621391592694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36.334299463714572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0.42892458391448107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5167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89.02830076043017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7.412621391592694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36.334299463714572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0.42892458391448107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5167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89.02830076043017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7.412621391592694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36.334299463714572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0.42892458391448107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5167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89.02830076043017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7.412621391592694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36.334299463714572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0.42892458391448107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5167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89.02830076043017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7.412621391592694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36.334299463714572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3.4057471706998078E-3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2.9289425668018346E-3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1.4644712834009173E-3</v>
      </c>
      <c r="R20" s="16" t="s">
        <v>30420</v>
      </c>
      <c r="S20" s="15">
        <f>D6L413C5-D6L413C7</f>
        <v>1.4644712834009173E-3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1.4016782719090857E-3</v>
      </c>
      <c r="X20" s="16" t="s">
        <v>30422</v>
      </c>
      <c r="Y20" s="33">
        <f>D6L413C7-D6L413C10</f>
        <v>6.2793011491831582E-5</v>
      </c>
      <c r="Z20" s="16" t="s">
        <v>30423</v>
      </c>
      <c r="AA20" s="33">
        <f>CHOOSE(MIN(D6L413C9,RUN_YEARS),B7L804C7,B7L804C16,B7L804C25,B7L804C34,B7L804C43)</f>
        <v>5167</v>
      </c>
      <c r="AB20" s="16" t="s">
        <v>30424</v>
      </c>
      <c r="AC20" s="33">
        <f>IF(D6L413C12=0,0,D6L413C10/D6L413C12)</f>
        <v>2.7127506713936241E-7</v>
      </c>
      <c r="AD20" s="16" t="s">
        <v>30425</v>
      </c>
      <c r="AE20" s="33">
        <f>IF(D6L413C5=0,0,D6L413C10/D6L413C5)</f>
        <v>0.47856120082259024</v>
      </c>
      <c r="AF20" s="16" t="s">
        <v>30426</v>
      </c>
      <c r="AG20" s="33">
        <f>CHOOSE(MIN(D6L413C9,RUN_YEARS),B7L804C5,B7L804C14,B7L804C23,B7L804C32,B7L804C41)</f>
        <v>89.02830076043017</v>
      </c>
      <c r="AH20" s="16" t="s">
        <v>30427</v>
      </c>
      <c r="AI20" s="33">
        <f>IF(D6L413C15=0,0,D6L413C11/D6L413C15)</f>
        <v>7.0531517456234299E-7</v>
      </c>
      <c r="AJ20" s="16" t="s">
        <v>30428</v>
      </c>
      <c r="AK20" s="33">
        <f>IF(D6L413C5=0,0,D6L413C11/D6L413C5)</f>
        <v>2.1438799177409752E-2</v>
      </c>
      <c r="AL20" s="16" t="s">
        <v>30429</v>
      </c>
      <c r="AM20" s="33">
        <f>D6L413C8*CHOOSE(MIN(D6L413C9,RUN_YEARS),B7L804C4,B7L804C13,B7L804C22,B7L804C31,B7L804C40)</f>
        <v>2.4814480540506144E-4</v>
      </c>
      <c r="AN20" s="16" t="s">
        <v>30430</v>
      </c>
      <c r="AO20" s="33">
        <f>D6L413C8-D6L413C18</f>
        <v>1.2163264779958558E-3</v>
      </c>
      <c r="AP20" s="16" t="s">
        <v>30431</v>
      </c>
      <c r="AQ20" s="33">
        <f>CHOOSE(MIN(D6L413C9,RUN_YEARS),B7L804C2,B7L804C11,B7L804C20,B7L804C29,B7L804C38)</f>
        <v>7.412621391592694</v>
      </c>
      <c r="AR20" s="16" t="s">
        <v>30432</v>
      </c>
      <c r="AS20" s="33">
        <f>IF(D6L413C20=0,0,D6L413C18/D6L413C20)</f>
        <v>3.3475985389798038E-5</v>
      </c>
      <c r="AT20" s="16" t="s">
        <v>30433</v>
      </c>
      <c r="AU20" s="33">
        <f>IF(D6L413C5=0,0,D6L413C18/D6L413C5)</f>
        <v>8.4721635793635675E-2</v>
      </c>
      <c r="AV20" s="16" t="s">
        <v>30434</v>
      </c>
      <c r="AW20" s="33">
        <f>CHOOSE(MIN(D6L413C9,RUN_YEARS),B7L804C1,B7L804C10,B7L804C19,B7L804C28,B7L804C37)</f>
        <v>36.334299463714572</v>
      </c>
      <c r="AX20" s="16" t="s">
        <v>30435</v>
      </c>
      <c r="AY20" s="33">
        <f>IF(D6L413C23=0,0,D6L413C19/D6L413C23)</f>
        <v>3.3475985389798038E-5</v>
      </c>
      <c r="AZ20" s="16" t="s">
        <v>30436</v>
      </c>
      <c r="BA20" s="33">
        <f>IF(D6L413C5=0,0,D6L413C19/D6L413C5)</f>
        <v>0.41527836420636433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4.0511213586585059E-4</v>
      </c>
      <c r="J21" s="16" t="s">
        <v>30458</v>
      </c>
      <c r="K21" s="21">
        <f>IF(FLOW_THRU_100PCT="Y",1,INDEX(VariabilityMatrix,D6L414C1,D6L414C9))</f>
        <v>0.40262314166846025</v>
      </c>
      <c r="L21" s="16" t="s">
        <v>30438</v>
      </c>
      <c r="M21" s="15">
        <f>IF(D6L414C2&lt;&gt;0,D6L414C2*D6L414C4,D6L414C3*D6L414C4)</f>
        <v>1.6310752087032887E-4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8.1553760435164433E-5</v>
      </c>
      <c r="R21" s="16" t="s">
        <v>30440</v>
      </c>
      <c r="S21" s="15">
        <f>D6L414C5-D6L414C7</f>
        <v>8.1553760435164433E-5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7.8261385079031977E-5</v>
      </c>
      <c r="X21" s="16" t="s">
        <v>30442</v>
      </c>
      <c r="Y21" s="33">
        <f>D6L414C7-D6L414C10</f>
        <v>3.2923753561324556E-6</v>
      </c>
      <c r="Z21" s="16" t="s">
        <v>30443</v>
      </c>
      <c r="AA21" s="33">
        <f>CHOOSE(MIN(D6L414C9,RUN_YEARS),B7L804C7,B7L804C16,B7L804C25,B7L804C34,B7L804C43)</f>
        <v>3201</v>
      </c>
      <c r="AB21" s="16" t="s">
        <v>30444</v>
      </c>
      <c r="AC21" s="33">
        <f>IF(D6L414C12=0,0,D6L414C10/D6L414C12)</f>
        <v>2.4449042511412675E-8</v>
      </c>
      <c r="AD21" s="16" t="s">
        <v>30445</v>
      </c>
      <c r="AE21" s="33">
        <f>IF(D6L414C5=0,0,D6L414C10/D6L414C5)</f>
        <v>0.47981469316335262</v>
      </c>
      <c r="AF21" s="16" t="s">
        <v>30446</v>
      </c>
      <c r="AG21" s="33">
        <f>CHOOSE(MIN(D6L414C9,RUN_YEARS),B7L804C5,B7L804C14,B7L804C23,B7L804C32,B7L804C41)</f>
        <v>51.793366276245635</v>
      </c>
      <c r="AH21" s="16" t="s">
        <v>30447</v>
      </c>
      <c r="AI21" s="33">
        <f>IF(D6L414C15=0,0,D6L414C11/D6L414C15)</f>
        <v>6.3567510529673008E-8</v>
      </c>
      <c r="AJ21" s="16" t="s">
        <v>30448</v>
      </c>
      <c r="AK21" s="33">
        <f>IF(D6L414C5=0,0,D6L414C11/D6L414C5)</f>
        <v>2.0185306836647387E-2</v>
      </c>
      <c r="AL21" s="16" t="s">
        <v>30449</v>
      </c>
      <c r="AM21" s="33">
        <f>D6L414C8*CHOOSE(MIN(D6L414C9,RUN_YEARS),B7L804C4,B7L804C13,B7L804C22,B7L804C31,B7L804C40)</f>
        <v>1.5270022604447249E-5</v>
      </c>
      <c r="AN21" s="16" t="s">
        <v>30450</v>
      </c>
      <c r="AO21" s="33">
        <f>D6L414C8-D6L414C18</f>
        <v>6.628373783071718E-5</v>
      </c>
      <c r="AP21" s="16" t="s">
        <v>30451</v>
      </c>
      <c r="AQ21" s="33">
        <f>CHOOSE(MIN(D6L414C9,RUN_YEARS),B7L804C2,B7L804C11,B7L804C20,B7L804C29,B7L804C38)</f>
        <v>5.1210406271358009</v>
      </c>
      <c r="AR21" s="16" t="s">
        <v>30452</v>
      </c>
      <c r="AS21" s="33">
        <f>IF(D6L414C20=0,0,D6L414C18/D6L414C20)</f>
        <v>2.9818202424587631E-6</v>
      </c>
      <c r="AT21" s="16" t="s">
        <v>30453</v>
      </c>
      <c r="AU21" s="33">
        <f>IF(D6L414C5=0,0,D6L414C18/D6L414C5)</f>
        <v>9.3619365452724757E-2</v>
      </c>
      <c r="AV21" s="16" t="s">
        <v>30454</v>
      </c>
      <c r="AW21" s="33">
        <f>CHOOSE(MIN(D6L414C9,RUN_YEARS),B7L804C1,B7L804C10,B7L804C19,B7L804C28,B7L804C37)</f>
        <v>22.229286959317385</v>
      </c>
      <c r="AX21" s="16" t="s">
        <v>30455</v>
      </c>
      <c r="AY21" s="33">
        <f>IF(D6L414C23=0,0,D6L414C19/D6L414C23)</f>
        <v>2.9818202424587627E-6</v>
      </c>
      <c r="AZ21" s="16" t="s">
        <v>30456</v>
      </c>
      <c r="BA21" s="33">
        <f>IF(D6L414C5=0,0,D6L414C19/D6L414C5)</f>
        <v>0.40638063454727524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1.0689831846594101E-3</v>
      </c>
      <c r="J22" s="16" t="s">
        <v>30479</v>
      </c>
      <c r="K22" s="21">
        <f>IF(FLOW_THRU_100PCT="Y",1,INDEX(VariabilityMatrix,D6L415C1,D6L415C9))</f>
        <v>0.40783523378507236</v>
      </c>
      <c r="L22" s="16" t="s">
        <v>30459</v>
      </c>
      <c r="M22" s="15">
        <f>IF(D6L415C2&lt;&gt;0,D6L415C2*D6L415C4,D6L415C3*D6L415C4)</f>
        <v>4.3596900702788167E-4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2.1798450351394083E-4</v>
      </c>
      <c r="R22" s="16" t="s">
        <v>30461</v>
      </c>
      <c r="S22" s="15">
        <f>D6L415C5-D6L415C7</f>
        <v>2.1798450351394083E-4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2.0702799832543982E-4</v>
      </c>
      <c r="X22" s="16" t="s">
        <v>30463</v>
      </c>
      <c r="Y22" s="33">
        <f>D6L415C7-D6L415C10</f>
        <v>1.0956505188501012E-5</v>
      </c>
      <c r="Z22" s="16" t="s">
        <v>30464</v>
      </c>
      <c r="AA22" s="33">
        <f>CHOOSE(MIN(D6L415C9,RUN_YEARS),B7L804C7,B7L804C16,B7L804C25,B7L804C34,B7L804C43)</f>
        <v>3854.6666666666665</v>
      </c>
      <c r="AB22" s="16" t="s">
        <v>30465</v>
      </c>
      <c r="AC22" s="33">
        <f>IF(D6L415C12=0,0,D6L415C10/D6L415C12)</f>
        <v>5.3708404961632611E-8</v>
      </c>
      <c r="AD22" s="16" t="s">
        <v>30466</v>
      </c>
      <c r="AE22" s="33">
        <f>IF(D6L415C5=0,0,D6L415C10/D6L415C5)</f>
        <v>0.47486861448433121</v>
      </c>
      <c r="AF22" s="16" t="s">
        <v>30467</v>
      </c>
      <c r="AG22" s="33">
        <f>CHOOSE(MIN(D6L415C9,RUN_YEARS),B7L804C5,B7L804C14,B7L804C23,B7L804C32,B7L804C41)</f>
        <v>78.461470976956647</v>
      </c>
      <c r="AH22" s="16" t="s">
        <v>30468</v>
      </c>
      <c r="AI22" s="33">
        <f>IF(D6L415C15=0,0,D6L415C11/D6L415C15)</f>
        <v>1.3964185290024487E-7</v>
      </c>
      <c r="AJ22" s="16" t="s">
        <v>30469</v>
      </c>
      <c r="AK22" s="33">
        <f>IF(D6L415C5=0,0,D6L415C11/D6L415C5)</f>
        <v>2.5131385515668795E-2</v>
      </c>
      <c r="AL22" s="16" t="s">
        <v>30470</v>
      </c>
      <c r="AM22" s="33">
        <f>D6L415C8*CHOOSE(MIN(D6L415C9,RUN_YEARS),B7L804C4,B7L804C13,B7L804C22,B7L804C31,B7L804C40)</f>
        <v>3.508101516239441E-5</v>
      </c>
      <c r="AN22" s="16" t="s">
        <v>30471</v>
      </c>
      <c r="AO22" s="33">
        <f>D6L415C8-D6L415C18</f>
        <v>1.8290348835154642E-4</v>
      </c>
      <c r="AP22" s="16" t="s">
        <v>30472</v>
      </c>
      <c r="AQ22" s="33">
        <f>CHOOSE(MIN(D6L415C9,RUN_YEARS),B7L804C2,B7L804C11,B7L804C20,B7L804C29,B7L804C38)</f>
        <v>6.1147729692189978</v>
      </c>
      <c r="AR22" s="16" t="s">
        <v>30473</v>
      </c>
      <c r="AS22" s="33">
        <f>IF(D6L415C20=0,0,D6L415C18/D6L415C20)</f>
        <v>5.737092012898574E-6</v>
      </c>
      <c r="AT22" s="16" t="s">
        <v>30474</v>
      </c>
      <c r="AU22" s="33">
        <f>IF(D6L415C5=0,0,D6L415C18/D6L415C5)</f>
        <v>8.0466763914139566E-2</v>
      </c>
      <c r="AV22" s="16" t="s">
        <v>30475</v>
      </c>
      <c r="AW22" s="33">
        <f>CHOOSE(MIN(D6L415C9,RUN_YEARS),B7L804C1,B7L804C10,B7L804C19,B7L804C28,B7L804C37)</f>
        <v>31.880870646719391</v>
      </c>
      <c r="AX22" s="16" t="s">
        <v>30476</v>
      </c>
      <c r="AY22" s="33">
        <f>IF(D6L415C23=0,0,D6L415C19/D6L415C23)</f>
        <v>5.737092012898574E-6</v>
      </c>
      <c r="AZ22" s="16" t="s">
        <v>30477</v>
      </c>
      <c r="BA22" s="33">
        <f>IF(D6L415C5=0,0,D6L415C19/D6L415C5)</f>
        <v>0.41953323608586041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0.83492817776942296</v>
      </c>
      <c r="J23" s="16" t="s">
        <v>30500</v>
      </c>
      <c r="K23" s="21">
        <f>IF(FLOW_THRU_100PCT="Y",1,INDEX(VariabilityMatrix,D6L416C1,D6L416C9))</f>
        <v>0.1797053940088115</v>
      </c>
      <c r="L23" s="16" t="s">
        <v>30480</v>
      </c>
      <c r="M23" s="15">
        <f>IF(D6L416C2&lt;&gt;0,D6L416C2*D6L416C4,D6L416C3*D6L416C4)</f>
        <v>0.15004109715511316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7.5020548577556578E-2</v>
      </c>
      <c r="R23" s="16" t="s">
        <v>30482</v>
      </c>
      <c r="S23" s="15">
        <f>D6L416C5-D6L416C7</f>
        <v>7.5020548577556578E-2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7.1249807921757516E-2</v>
      </c>
      <c r="X23" s="16" t="s">
        <v>30484</v>
      </c>
      <c r="Y23" s="33">
        <f>D6L416C7-D6L416C10</f>
        <v>3.7707406557990625E-3</v>
      </c>
      <c r="Z23" s="16" t="s">
        <v>30485</v>
      </c>
      <c r="AA23" s="33">
        <f>CHOOSE(MIN(D6L416C9,RUN_YEARS),B7L804C7,B7L804C16,B7L804C25,B7L804C34,B7L804C43)</f>
        <v>3854.6666666666665</v>
      </c>
      <c r="AB23" s="16" t="s">
        <v>30486</v>
      </c>
      <c r="AC23" s="33">
        <f>IF(D6L416C12=0,0,D6L416C10/D6L416C12)</f>
        <v>1.8484038720621979E-5</v>
      </c>
      <c r="AD23" s="16" t="s">
        <v>30487</v>
      </c>
      <c r="AE23" s="33">
        <f>IF(D6L416C5=0,0,D6L416C10/D6L416C5)</f>
        <v>0.47486861448433121</v>
      </c>
      <c r="AF23" s="16" t="s">
        <v>30488</v>
      </c>
      <c r="AG23" s="33">
        <f>CHOOSE(MIN(D6L416C9,RUN_YEARS),B7L804C5,B7L804C14,B7L804C23,B7L804C32,B7L804C41)</f>
        <v>78.461470976956647</v>
      </c>
      <c r="AH23" s="16" t="s">
        <v>30489</v>
      </c>
      <c r="AI23" s="33">
        <f>IF(D6L416C15=0,0,D6L416C11/D6L416C15)</f>
        <v>4.8058500673617135E-5</v>
      </c>
      <c r="AJ23" s="16" t="s">
        <v>30490</v>
      </c>
      <c r="AK23" s="33">
        <f>IF(D6L416C5=0,0,D6L416C11/D6L416C5)</f>
        <v>2.5131385515668778E-2</v>
      </c>
      <c r="AL23" s="16" t="s">
        <v>30491</v>
      </c>
      <c r="AM23" s="33">
        <f>D6L416C8*CHOOSE(MIN(D6L416C9,RUN_YEARS),B7L804C4,B7L804C13,B7L804C22,B7L804C31,B7L804C40)</f>
        <v>1.2073321542198968E-2</v>
      </c>
      <c r="AN23" s="16" t="s">
        <v>30492</v>
      </c>
      <c r="AO23" s="33">
        <f>D6L416C8-D6L416C18</f>
        <v>6.2947227035357614E-2</v>
      </c>
      <c r="AP23" s="16" t="s">
        <v>30493</v>
      </c>
      <c r="AQ23" s="33">
        <f>CHOOSE(MIN(D6L416C9,RUN_YEARS),B7L804C2,B7L804C11,B7L804C20,B7L804C29,B7L804C38)</f>
        <v>6.1147729692189978</v>
      </c>
      <c r="AR23" s="16" t="s">
        <v>30494</v>
      </c>
      <c r="AS23" s="33">
        <f>IF(D6L416C20=0,0,D6L416C18/D6L416C20)</f>
        <v>1.9744513169948513E-3</v>
      </c>
      <c r="AT23" s="16" t="s">
        <v>30495</v>
      </c>
      <c r="AU23" s="33">
        <f>IF(D6L416C5=0,0,D6L416C18/D6L416C5)</f>
        <v>8.0466763914139566E-2</v>
      </c>
      <c r="AV23" s="16" t="s">
        <v>30496</v>
      </c>
      <c r="AW23" s="33">
        <f>CHOOSE(MIN(D6L416C9,RUN_YEARS),B7L804C1,B7L804C10,B7L804C19,B7L804C28,B7L804C37)</f>
        <v>31.880870646719391</v>
      </c>
      <c r="AX23" s="16" t="s">
        <v>30497</v>
      </c>
      <c r="AY23" s="33">
        <f>IF(D6L416C23=0,0,D6L416C19/D6L416C23)</f>
        <v>1.9744513169948517E-3</v>
      </c>
      <c r="AZ23" s="16" t="s">
        <v>30498</v>
      </c>
      <c r="BA23" s="33">
        <f>IF(D6L416C5=0,0,D6L416C19/D6L416C5)</f>
        <v>0.41953323608586046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0.11400365741657369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9.8043145378253371E-2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4.9021572689126686E-2</v>
      </c>
      <c r="R24" s="16" t="s">
        <v>30503</v>
      </c>
      <c r="S24" s="15">
        <f>D6L417C5-D6L417C7</f>
        <v>4.9021572689126686E-2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4.6557612605457037E-2</v>
      </c>
      <c r="X24" s="16" t="s">
        <v>30505</v>
      </c>
      <c r="Y24" s="33">
        <f>D6L417C7-D6L417C10</f>
        <v>2.4639600836696487E-3</v>
      </c>
      <c r="Z24" s="16" t="s">
        <v>30506</v>
      </c>
      <c r="AA24" s="33">
        <f>CHOOSE(MIN(D6L417C9,RUN_YEARS),B7L804C7,B7L804C16,B7L804C25,B7L804C34,B7L804C43)</f>
        <v>3854.6666666666665</v>
      </c>
      <c r="AB24" s="16" t="s">
        <v>30507</v>
      </c>
      <c r="AC24" s="33">
        <f>IF(D6L417C12=0,0,D6L417C10/D6L417C12)</f>
        <v>1.207824609273358E-5</v>
      </c>
      <c r="AD24" s="16" t="s">
        <v>30508</v>
      </c>
      <c r="AE24" s="33">
        <f>IF(D6L417C5=0,0,D6L417C10/D6L417C5)</f>
        <v>0.47486861448433121</v>
      </c>
      <c r="AF24" s="16" t="s">
        <v>30509</v>
      </c>
      <c r="AG24" s="33">
        <f>CHOOSE(MIN(D6L417C9,RUN_YEARS),B7L804C5,B7L804C14,B7L804C23,B7L804C32,B7L804C41)</f>
        <v>78.461470976956647</v>
      </c>
      <c r="AH24" s="16" t="s">
        <v>30510</v>
      </c>
      <c r="AI24" s="33">
        <f>IF(D6L417C15=0,0,D6L417C11/D6L417C15)</f>
        <v>3.1403439841107354E-5</v>
      </c>
      <c r="AJ24" s="16" t="s">
        <v>30511</v>
      </c>
      <c r="AK24" s="33">
        <f>IF(D6L417C5=0,0,D6L417C11/D6L417C5)</f>
        <v>2.5131385515668816E-2</v>
      </c>
      <c r="AL24" s="16" t="s">
        <v>30512</v>
      </c>
      <c r="AM24" s="33">
        <f>D6L417C8*CHOOSE(MIN(D6L417C9,RUN_YEARS),B7L804C4,B7L804C13,B7L804C22,B7L804C31,B7L804C40)</f>
        <v>7.8892146325515774E-3</v>
      </c>
      <c r="AN24" s="16" t="s">
        <v>30513</v>
      </c>
      <c r="AO24" s="33">
        <f>D6L417C8-D6L417C18</f>
        <v>4.1132358056575107E-2</v>
      </c>
      <c r="AP24" s="16" t="s">
        <v>30514</v>
      </c>
      <c r="AQ24" s="33">
        <f>CHOOSE(MIN(D6L417C9,RUN_YEARS),B7L804C2,B7L804C11,B7L804C20,B7L804C29,B7L804C38)</f>
        <v>6.1147729692189978</v>
      </c>
      <c r="AR24" s="16" t="s">
        <v>30515</v>
      </c>
      <c r="AS24" s="33">
        <f>IF(D6L417C20=0,0,D6L417C18/D6L417C20)</f>
        <v>1.2901892960319045E-3</v>
      </c>
      <c r="AT24" s="16" t="s">
        <v>30516</v>
      </c>
      <c r="AU24" s="33">
        <f>IF(D6L417C5=0,0,D6L417C18/D6L417C5)</f>
        <v>8.0466763914139566E-2</v>
      </c>
      <c r="AV24" s="16" t="s">
        <v>30517</v>
      </c>
      <c r="AW24" s="33">
        <f>CHOOSE(MIN(D6L417C9,RUN_YEARS),B7L804C1,B7L804C10,B7L804C19,B7L804C28,B7L804C37)</f>
        <v>31.880870646719391</v>
      </c>
      <c r="AX24" s="16" t="s">
        <v>30518</v>
      </c>
      <c r="AY24" s="33">
        <f>IF(D6L417C23=0,0,D6L417C19/D6L417C23)</f>
        <v>1.2901892960319047E-3</v>
      </c>
      <c r="AZ24" s="16" t="s">
        <v>30519</v>
      </c>
      <c r="BA24" s="33">
        <f>IF(D6L417C5=0,0,D6L417C19/D6L417C5)</f>
        <v>0.41953323608586041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0.90687474946939628</v>
      </c>
      <c r="J25" s="16" t="s">
        <v>30541</v>
      </c>
      <c r="K25" s="21">
        <f>IF(FLOW_THRU_100PCT="Y",1,INDEX(VariabilityMatrix,D6L418C1,D6L418C9))</f>
        <v>0.18438491573682433</v>
      </c>
      <c r="L25" s="16" t="s">
        <v>30521</v>
      </c>
      <c r="M25" s="15">
        <f>IF(D6L418C2&lt;&gt;0,D6L418C2*D6L418C4,D6L418C3*D6L418C4)</f>
        <v>0.16721402426476831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8.3607012132384154E-2</v>
      </c>
      <c r="R25" s="16" t="s">
        <v>30523</v>
      </c>
      <c r="S25" s="15">
        <f>D6L418C5-D6L418C7</f>
        <v>8.3607012132384154E-2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8.0022144246525262E-2</v>
      </c>
      <c r="X25" s="16" t="s">
        <v>30525</v>
      </c>
      <c r="Y25" s="33">
        <f>D6L418C7-D6L418C10</f>
        <v>3.5848678858588917E-3</v>
      </c>
      <c r="Z25" s="16" t="s">
        <v>30526</v>
      </c>
      <c r="AA25" s="33">
        <f>CHOOSE(MIN(D6L418C9,RUN_YEARS),B7L804C7,B7L804C16,B7L804C25,B7L804C34,B7L804C43)</f>
        <v>5167</v>
      </c>
      <c r="AB25" s="16" t="s">
        <v>30527</v>
      </c>
      <c r="AC25" s="33">
        <f>IF(D6L418C12=0,0,D6L418C10/D6L418C12)</f>
        <v>1.5487157779470728E-5</v>
      </c>
      <c r="AD25" s="16" t="s">
        <v>30528</v>
      </c>
      <c r="AE25" s="33">
        <f>IF(D6L418C5=0,0,D6L418C10/D6L418C5)</f>
        <v>0.47856120082259024</v>
      </c>
      <c r="AF25" s="16" t="s">
        <v>30529</v>
      </c>
      <c r="AG25" s="33">
        <f>CHOOSE(MIN(D6L418C9,RUN_YEARS),B7L804C5,B7L804C14,B7L804C23,B7L804C32,B7L804C41)</f>
        <v>89.02830076043017</v>
      </c>
      <c r="AH25" s="16" t="s">
        <v>30530</v>
      </c>
      <c r="AI25" s="33">
        <f>IF(D6L418C15=0,0,D6L418C11/D6L418C15)</f>
        <v>4.0266610226623969E-5</v>
      </c>
      <c r="AJ25" s="16" t="s">
        <v>30531</v>
      </c>
      <c r="AK25" s="33">
        <f>IF(D6L418C5=0,0,D6L418C11/D6L418C5)</f>
        <v>2.1438799177409769E-2</v>
      </c>
      <c r="AL25" s="16" t="s">
        <v>30532</v>
      </c>
      <c r="AM25" s="33">
        <f>D6L418C8*CHOOSE(MIN(D6L418C9,RUN_YEARS),B7L804C4,B7L804C13,B7L804C22,B7L804C31,B7L804C40)</f>
        <v>1.416664566334786E-2</v>
      </c>
      <c r="AN25" s="16" t="s">
        <v>30533</v>
      </c>
      <c r="AO25" s="33">
        <f>D6L418C8-D6L418C18</f>
        <v>6.9440366469036299E-2</v>
      </c>
      <c r="AP25" s="16" t="s">
        <v>30534</v>
      </c>
      <c r="AQ25" s="33">
        <f>CHOOSE(MIN(D6L418C9,RUN_YEARS),B7L804C2,B7L804C11,B7L804C20,B7L804C29,B7L804C38)</f>
        <v>7.412621391592694</v>
      </c>
      <c r="AR25" s="16" t="s">
        <v>30535</v>
      </c>
      <c r="AS25" s="33">
        <f>IF(D6L418C20=0,0,D6L418C18/D6L418C20)</f>
        <v>1.9111519279017136E-3</v>
      </c>
      <c r="AT25" s="16" t="s">
        <v>30536</v>
      </c>
      <c r="AU25" s="33">
        <f>IF(D6L418C5=0,0,D6L418C18/D6L418C5)</f>
        <v>8.4721635793635675E-2</v>
      </c>
      <c r="AV25" s="16" t="s">
        <v>30537</v>
      </c>
      <c r="AW25" s="33">
        <f>CHOOSE(MIN(D6L418C9,RUN_YEARS),B7L804C1,B7L804C10,B7L804C19,B7L804C28,B7L804C37)</f>
        <v>36.334299463714572</v>
      </c>
      <c r="AX25" s="16" t="s">
        <v>30538</v>
      </c>
      <c r="AY25" s="33">
        <f>IF(D6L418C23=0,0,D6L418C19/D6L418C23)</f>
        <v>1.9111519279017134E-3</v>
      </c>
      <c r="AZ25" s="16" t="s">
        <v>30539</v>
      </c>
      <c r="BA25" s="33">
        <f>IF(D6L418C5=0,0,D6L418C19/D6L418C5)</f>
        <v>0.41527836420636433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0.75295176990750701</v>
      </c>
      <c r="J26" s="16" t="s">
        <v>30562</v>
      </c>
      <c r="K26" s="21">
        <f>IF(FLOW_THRU_100PCT="Y",1,INDEX(VariabilityMatrix,D6L419C1,D6L419C9))</f>
        <v>0.1797053940088115</v>
      </c>
      <c r="L26" s="16" t="s">
        <v>30542</v>
      </c>
      <c r="M26" s="15">
        <f>IF(D6L419C2&lt;&gt;0,D6L419C2*D6L419C4,D6L419C3*D6L419C4)</f>
        <v>0.13530949448086052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6.765474724043026E-2</v>
      </c>
      <c r="R26" s="16" t="s">
        <v>30544</v>
      </c>
      <c r="S26" s="15">
        <f>D6L419C5-D6L419C7</f>
        <v>6.765474724043026E-2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6.4254232170701489E-2</v>
      </c>
      <c r="X26" s="16" t="s">
        <v>30546</v>
      </c>
      <c r="Y26" s="33">
        <f>D6L419C7-D6L419C10</f>
        <v>3.4005150697287712E-3</v>
      </c>
      <c r="Z26" s="16" t="s">
        <v>30547</v>
      </c>
      <c r="AA26" s="33">
        <f>CHOOSE(MIN(D6L419C9,RUN_YEARS),B7L804C7,B7L804C16,B7L804C25,B7L804C34,B7L804C43)</f>
        <v>3854.6666666666665</v>
      </c>
      <c r="AB26" s="16" t="s">
        <v>30548</v>
      </c>
      <c r="AC26" s="33">
        <f>IF(D6L419C12=0,0,D6L419C10/D6L419C12)</f>
        <v>1.6669205855422385E-5</v>
      </c>
      <c r="AD26" s="16" t="s">
        <v>30549</v>
      </c>
      <c r="AE26" s="33">
        <f>IF(D6L419C5=0,0,D6L419C10/D6L419C5)</f>
        <v>0.47486861448433115</v>
      </c>
      <c r="AF26" s="16" t="s">
        <v>30550</v>
      </c>
      <c r="AG26" s="33">
        <f>CHOOSE(MIN(D6L419C9,RUN_YEARS),B7L804C5,B7L804C14,B7L804C23,B7L804C32,B7L804C41)</f>
        <v>78.461470976956647</v>
      </c>
      <c r="AH26" s="16" t="s">
        <v>30551</v>
      </c>
      <c r="AI26" s="33">
        <f>IF(D6L419C15=0,0,D6L419C11/D6L419C15)</f>
        <v>4.3339935224098318E-5</v>
      </c>
      <c r="AJ26" s="16" t="s">
        <v>30552</v>
      </c>
      <c r="AK26" s="33">
        <f>IF(D6L419C5=0,0,D6L419C11/D6L419C5)</f>
        <v>2.513138551566884E-2</v>
      </c>
      <c r="AL26" s="16" t="s">
        <v>30553</v>
      </c>
      <c r="AM26" s="33">
        <f>D6L419C8*CHOOSE(MIN(D6L419C9,RUN_YEARS),B7L804C4,B7L804C13,B7L804C22,B7L804C31,B7L804C40)</f>
        <v>1.0887917147732974E-2</v>
      </c>
      <c r="AN26" s="16" t="s">
        <v>30554</v>
      </c>
      <c r="AO26" s="33">
        <f>D6L419C8-D6L419C18</f>
        <v>5.6766830092697285E-2</v>
      </c>
      <c r="AP26" s="16" t="s">
        <v>30555</v>
      </c>
      <c r="AQ26" s="33">
        <f>CHOOSE(MIN(D6L419C9,RUN_YEARS),B7L804C2,B7L804C11,B7L804C20,B7L804C29,B7L804C38)</f>
        <v>6.1147729692189978</v>
      </c>
      <c r="AR26" s="16" t="s">
        <v>30556</v>
      </c>
      <c r="AS26" s="33">
        <f>IF(D6L419C20=0,0,D6L419C18/D6L419C20)</f>
        <v>1.7805922153678292E-3</v>
      </c>
      <c r="AT26" s="16" t="s">
        <v>30557</v>
      </c>
      <c r="AU26" s="33">
        <f>IF(D6L419C5=0,0,D6L419C18/D6L419C5)</f>
        <v>8.0466763914139566E-2</v>
      </c>
      <c r="AV26" s="16" t="s">
        <v>30558</v>
      </c>
      <c r="AW26" s="33">
        <f>CHOOSE(MIN(D6L419C9,RUN_YEARS),B7L804C1,B7L804C10,B7L804C19,B7L804C28,B7L804C37)</f>
        <v>31.880870646719391</v>
      </c>
      <c r="AX26" s="16" t="s">
        <v>30559</v>
      </c>
      <c r="AY26" s="33">
        <f>IF(D6L419C23=0,0,D6L419C19/D6L419C23)</f>
        <v>1.7805922153678294E-3</v>
      </c>
      <c r="AZ26" s="16" t="s">
        <v>30560</v>
      </c>
      <c r="BA26" s="33">
        <f>IF(D6L419C5=0,0,D6L419C19/D6L419C5)</f>
        <v>0.41953323608586041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0.24798694618229239</v>
      </c>
      <c r="J27" s="16" t="s">
        <v>30583</v>
      </c>
      <c r="K27" s="21">
        <f>IF(FLOW_THRU_100PCT="Y",1,INDEX(VariabilityMatrix,D6L420C1,D6L420C9))</f>
        <v>0.18438491573682433</v>
      </c>
      <c r="L27" s="16" t="s">
        <v>30563</v>
      </c>
      <c r="M27" s="15">
        <f>IF(D6L420C2&lt;&gt;0,D6L420C2*D6L420C4,D6L420C3*D6L420C4)</f>
        <v>4.5725052175654375E-2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2.2862526087827188E-2</v>
      </c>
      <c r="R27" s="16" t="s">
        <v>30565</v>
      </c>
      <c r="S27" s="15">
        <f>D6L420C5-D6L420C7</f>
        <v>2.2862526087827188E-2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2.188223587685675E-2</v>
      </c>
      <c r="X27" s="16" t="s">
        <v>30567</v>
      </c>
      <c r="Y27" s="33">
        <f>D6L420C7-D6L420C10</f>
        <v>9.8029021097043728E-4</v>
      </c>
      <c r="Z27" s="16" t="s">
        <v>30568</v>
      </c>
      <c r="AA27" s="33">
        <f>CHOOSE(MIN(D6L420C9,RUN_YEARS),B7L804C7,B7L804C16,B7L804C25,B7L804C34,B7L804C43)</f>
        <v>5167</v>
      </c>
      <c r="AB27" s="16" t="s">
        <v>30569</v>
      </c>
      <c r="AC27" s="33">
        <f>IF(D6L420C12=0,0,D6L420C10/D6L420C12)</f>
        <v>4.2349982343442522E-6</v>
      </c>
      <c r="AD27" s="16" t="s">
        <v>30570</v>
      </c>
      <c r="AE27" s="33">
        <f>IF(D6L420C5=0,0,D6L420C10/D6L420C5)</f>
        <v>0.47856120082259024</v>
      </c>
      <c r="AF27" s="16" t="s">
        <v>30571</v>
      </c>
      <c r="AG27" s="33">
        <f>CHOOSE(MIN(D6L420C9,RUN_YEARS),B7L804C5,B7L804C14,B7L804C23,B7L804C32,B7L804C41)</f>
        <v>89.02830076043017</v>
      </c>
      <c r="AH27" s="16" t="s">
        <v>30572</v>
      </c>
      <c r="AI27" s="33">
        <f>IF(D6L420C15=0,0,D6L420C11/D6L420C15)</f>
        <v>1.1010995409295068E-5</v>
      </c>
      <c r="AJ27" s="16" t="s">
        <v>30573</v>
      </c>
      <c r="AK27" s="33">
        <f>IF(D6L420C5=0,0,D6L420C11/D6L420C5)</f>
        <v>2.1438799177409758E-2</v>
      </c>
      <c r="AL27" s="16" t="s">
        <v>30574</v>
      </c>
      <c r="AM27" s="33">
        <f>D6L420C8*CHOOSE(MIN(D6L420C9,RUN_YEARS),B7L804C4,B7L804C13,B7L804C22,B7L804C31,B7L804C40)</f>
        <v>3.8739012170707784E-3</v>
      </c>
      <c r="AN27" s="16" t="s">
        <v>30575</v>
      </c>
      <c r="AO27" s="33">
        <f>D6L420C8-D6L420C18</f>
        <v>1.8988624870756411E-2</v>
      </c>
      <c r="AP27" s="16" t="s">
        <v>30576</v>
      </c>
      <c r="AQ27" s="33">
        <f>CHOOSE(MIN(D6L420C9,RUN_YEARS),B7L804C2,B7L804C11,B7L804C20,B7L804C29,B7L804C38)</f>
        <v>7.412621391592694</v>
      </c>
      <c r="AR27" s="16" t="s">
        <v>30577</v>
      </c>
      <c r="AS27" s="33">
        <f>IF(D6L420C20=0,0,D6L420C18/D6L420C20)</f>
        <v>5.2260880630764579E-4</v>
      </c>
      <c r="AT27" s="16" t="s">
        <v>30578</v>
      </c>
      <c r="AU27" s="33">
        <f>IF(D6L420C5=0,0,D6L420C18/D6L420C5)</f>
        <v>8.4721635793635675E-2</v>
      </c>
      <c r="AV27" s="16" t="s">
        <v>30579</v>
      </c>
      <c r="AW27" s="33">
        <f>CHOOSE(MIN(D6L420C9,RUN_YEARS),B7L804C1,B7L804C10,B7L804C19,B7L804C28,B7L804C37)</f>
        <v>36.334299463714572</v>
      </c>
      <c r="AX27" s="16" t="s">
        <v>30580</v>
      </c>
      <c r="AY27" s="33">
        <f>IF(D6L420C23=0,0,D6L420C19/D6L420C23)</f>
        <v>5.226088063076459E-4</v>
      </c>
      <c r="AZ27" s="16" t="s">
        <v>30581</v>
      </c>
      <c r="BA27" s="33">
        <f>IF(D6L420C5=0,0,D6L420C19/D6L420C5)</f>
        <v>0.41527836420636438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0.18438491573682433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5167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89.02830076043017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7.412621391592694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36.334299463714572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0.18438491573682433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5167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89.02830076043017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7.412621391592694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36.334299463714572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0.18438491573682433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5167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89.02830076043017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7.412621391592694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36.334299463714572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0.18438491573682433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5167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89.02830076043017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7.412621391592694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36.334299463714572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0.18438491573682433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5167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89.02830076043017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7.412621391592694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36.334299463714572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0.23200006707307325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0.19952005768284298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9.9760028841421489E-2</v>
      </c>
      <c r="R33" s="16" t="s">
        <v>30691</v>
      </c>
      <c r="S33" s="15">
        <f>D6L426C5-D6L426C7</f>
        <v>9.9760028841421489E-2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9.548255839289381E-2</v>
      </c>
      <c r="X33" s="16" t="s">
        <v>30693</v>
      </c>
      <c r="Y33" s="33">
        <f>D6L426C7-D6L426C10</f>
        <v>4.2774704485276788E-3</v>
      </c>
      <c r="Z33" s="16" t="s">
        <v>30694</v>
      </c>
      <c r="AA33" s="33">
        <f>CHOOSE(MIN(D6L426C9,RUN_YEARS),B7L804C7,B7L804C16,B7L804C25,B7L804C34,B7L804C43)</f>
        <v>5167</v>
      </c>
      <c r="AB33" s="16" t="s">
        <v>30695</v>
      </c>
      <c r="AC33" s="33">
        <f>IF(D6L426C12=0,0,D6L426C10/D6L426C12)</f>
        <v>1.8479302959723982E-5</v>
      </c>
      <c r="AD33" s="16" t="s">
        <v>30696</v>
      </c>
      <c r="AE33" s="33">
        <f>IF(D6L426C5=0,0,D6L426C10/D6L426C5)</f>
        <v>0.47856120082259024</v>
      </c>
      <c r="AF33" s="16" t="s">
        <v>30697</v>
      </c>
      <c r="AG33" s="33">
        <f>CHOOSE(MIN(D6L426C9,RUN_YEARS),B7L804C5,B7L804C14,B7L804C23,B7L804C32,B7L804C41)</f>
        <v>89.02830076043017</v>
      </c>
      <c r="AH33" s="16" t="s">
        <v>30698</v>
      </c>
      <c r="AI33" s="33">
        <f>IF(D6L426C15=0,0,D6L426C11/D6L426C15)</f>
        <v>4.8046187695282379E-5</v>
      </c>
      <c r="AJ33" s="16" t="s">
        <v>30699</v>
      </c>
      <c r="AK33" s="33">
        <f>IF(D6L426C5=0,0,D6L426C11/D6L426C5)</f>
        <v>2.1438799177409745E-2</v>
      </c>
      <c r="AL33" s="16" t="s">
        <v>30700</v>
      </c>
      <c r="AM33" s="33">
        <f>D6L426C8*CHOOSE(MIN(D6L426C9,RUN_YEARS),B7L804C4,B7L804C13,B7L804C22,B7L804C31,B7L804C40)</f>
        <v>1.6903665660531003E-2</v>
      </c>
      <c r="AN33" s="16" t="s">
        <v>30701</v>
      </c>
      <c r="AO33" s="33">
        <f>D6L426C8-D6L426C18</f>
        <v>8.2856363180890485E-2</v>
      </c>
      <c r="AP33" s="16" t="s">
        <v>30702</v>
      </c>
      <c r="AQ33" s="33">
        <f>CHOOSE(MIN(D6L426C9,RUN_YEARS),B7L804C2,B7L804C11,B7L804C20,B7L804C29,B7L804C38)</f>
        <v>7.412621391592694</v>
      </c>
      <c r="AR33" s="16" t="s">
        <v>30703</v>
      </c>
      <c r="AS33" s="33">
        <f>IF(D6L426C20=0,0,D6L426C18/D6L426C20)</f>
        <v>2.2803897255163925E-3</v>
      </c>
      <c r="AT33" s="16" t="s">
        <v>30704</v>
      </c>
      <c r="AU33" s="33">
        <f>IF(D6L426C5=0,0,D6L426C18/D6L426C5)</f>
        <v>8.4721635793635675E-2</v>
      </c>
      <c r="AV33" s="16" t="s">
        <v>30705</v>
      </c>
      <c r="AW33" s="33">
        <f>CHOOSE(MIN(D6L426C9,RUN_YEARS),B7L804C1,B7L804C10,B7L804C19,B7L804C28,B7L804C37)</f>
        <v>36.334299463714572</v>
      </c>
      <c r="AX33" s="16" t="s">
        <v>30706</v>
      </c>
      <c r="AY33" s="33">
        <f>IF(D6L426C23=0,0,D6L426C19/D6L426C23)</f>
        <v>2.2803897255163925E-3</v>
      </c>
      <c r="AZ33" s="16" t="s">
        <v>30707</v>
      </c>
      <c r="BA33" s="33">
        <f>IF(D6L426C5=0,0,D6L426C19/D6L426C5)</f>
        <v>0.41527836420636433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9.6170479649430422E-3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8.2706612498510169E-3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4.1353306249255085E-3</v>
      </c>
      <c r="R34" s="16" t="s">
        <v>30711</v>
      </c>
      <c r="S34" s="15">
        <f>D6L427C5-D6L427C7</f>
        <v>4.1353306249255085E-3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3.9274774485859995E-3</v>
      </c>
      <c r="X34" s="16" t="s">
        <v>30713</v>
      </c>
      <c r="Y34" s="33">
        <f>D6L427C7-D6L427C10</f>
        <v>2.07853176339509E-4</v>
      </c>
      <c r="Z34" s="16" t="s">
        <v>30714</v>
      </c>
      <c r="AA34" s="33">
        <f>CHOOSE(MIN(D6L427C9,RUN_YEARS),B7L804C7,B7L804C16,B7L804C25,B7L804C34,B7L804C43)</f>
        <v>3854.6666666666665</v>
      </c>
      <c r="AB34" s="16" t="s">
        <v>30715</v>
      </c>
      <c r="AC34" s="33">
        <f>IF(D6L427C12=0,0,D6L427C10/D6L427C12)</f>
        <v>1.0188889956553095E-6</v>
      </c>
      <c r="AD34" s="16" t="s">
        <v>30716</v>
      </c>
      <c r="AE34" s="33">
        <f>IF(D6L427C5=0,0,D6L427C10/D6L427C5)</f>
        <v>0.47486861448433121</v>
      </c>
      <c r="AF34" s="16" t="s">
        <v>30717</v>
      </c>
      <c r="AG34" s="33">
        <f>CHOOSE(MIN(D6L427C9,RUN_YEARS),B7L804C5,B7L804C14,B7L804C23,B7L804C32,B7L804C41)</f>
        <v>78.461470976956647</v>
      </c>
      <c r="AH34" s="16" t="s">
        <v>30718</v>
      </c>
      <c r="AI34" s="33">
        <f>IF(D6L427C15=0,0,D6L427C11/D6L427C15)</f>
        <v>2.649111388703806E-6</v>
      </c>
      <c r="AJ34" s="16" t="s">
        <v>30719</v>
      </c>
      <c r="AK34" s="33">
        <f>IF(D6L427C5=0,0,D6L427C11/D6L427C5)</f>
        <v>2.5131385515668792E-2</v>
      </c>
      <c r="AL34" s="16" t="s">
        <v>30720</v>
      </c>
      <c r="AM34" s="33">
        <f>D6L427C8*CHOOSE(MIN(D6L427C9,RUN_YEARS),B7L804C4,B7L804C13,B7L804C22,B7L804C31,B7L804C40)</f>
        <v>6.6551334620558423E-4</v>
      </c>
      <c r="AN34" s="16" t="s">
        <v>30721</v>
      </c>
      <c r="AO34" s="33">
        <f>D6L427C8-D6L427C18</f>
        <v>3.4698172787199244E-3</v>
      </c>
      <c r="AP34" s="16" t="s">
        <v>30722</v>
      </c>
      <c r="AQ34" s="33">
        <f>CHOOSE(MIN(D6L427C9,RUN_YEARS),B7L804C2,B7L804C11,B7L804C20,B7L804C29,B7L804C38)</f>
        <v>6.1147729692189978</v>
      </c>
      <c r="AR34" s="16" t="s">
        <v>30723</v>
      </c>
      <c r="AS34" s="33">
        <f>IF(D6L427C20=0,0,D6L427C18/D6L427C20)</f>
        <v>1.0883696738304025E-4</v>
      </c>
      <c r="AT34" s="16" t="s">
        <v>30724</v>
      </c>
      <c r="AU34" s="33">
        <f>IF(D6L427C5=0,0,D6L427C18/D6L427C5)</f>
        <v>8.0466763914139566E-2</v>
      </c>
      <c r="AV34" s="16" t="s">
        <v>30725</v>
      </c>
      <c r="AW34" s="33">
        <f>CHOOSE(MIN(D6L427C9,RUN_YEARS),B7L804C1,B7L804C10,B7L804C19,B7L804C28,B7L804C37)</f>
        <v>31.880870646719391</v>
      </c>
      <c r="AX34" s="16" t="s">
        <v>30726</v>
      </c>
      <c r="AY34" s="33">
        <f>IF(D6L427C23=0,0,D6L427C19/D6L427C23)</f>
        <v>1.0883696738304028E-4</v>
      </c>
      <c r="AZ34" s="16" t="s">
        <v>30727</v>
      </c>
      <c r="BA34" s="33">
        <f>IF(D6L427C5=0,0,D6L427C19/D6L427C5)</f>
        <v>0.41953323608586046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7.5661817340861974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4.6032524628481042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2.3016262314240521</v>
      </c>
      <c r="R35" s="16" t="s">
        <v>30731</v>
      </c>
      <c r="S35" s="15">
        <f>SUM(D6L401C8:D6L427C8)-2*SUM(D6L409C8,D6L411C8,D6L422C8,D6L424C8,D6L427C8)</f>
        <v>2.3016262314240521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2.1875783981520271</v>
      </c>
      <c r="X35" s="16" t="s">
        <v>30733</v>
      </c>
      <c r="Y35" s="33">
        <f>SUM(D6L401C11:D6L427C11)-2*SUM(D6L409C11,D6L411C11,D6L422C11,D6L424C11,D6L427C11)</f>
        <v>0.1140478332720251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5.5494921236340269E-4</v>
      </c>
      <c r="AD35" s="16" t="s">
        <v>30735</v>
      </c>
      <c r="AE35" s="33">
        <f>IF(D6L428C5=0,0,D6L428C10/D6L428C5)</f>
        <v>0.47522451045375386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1.4428679521448487E-3</v>
      </c>
      <c r="AJ35" s="16" t="s">
        <v>30737</v>
      </c>
      <c r="AK35" s="33">
        <f>IF(D6L428C5=0,0,D6L428C11/D6L428C5)</f>
        <v>2.4775489546246161E-2</v>
      </c>
      <c r="AL35" s="16" t="s">
        <v>30738</v>
      </c>
      <c r="AM35" s="33">
        <f>SUM(D6L401C18:D6L427C18)-2*SUM(D6L409C18,D6L411C18,D6L422C18,D6L424C18,D6L427C18)</f>
        <v>0.3724535405160182</v>
      </c>
      <c r="AN35" s="16" t="s">
        <v>30739</v>
      </c>
      <c r="AO35" s="33">
        <f>SUM(D6L401C19:D6L427C19)-2*SUM(D6L409C19,D6L411C19,D6L422C19,D6L424C19,D6L427C19)</f>
        <v>1.9291726909080344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5.9965166548413676E-2</v>
      </c>
      <c r="AT35" s="16" t="s">
        <v>30741</v>
      </c>
      <c r="AU35" s="33">
        <f>IF(D6L428C5=0,0,D6L428C18/D6L428C5)</f>
        <v>8.091095231513229E-2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5.9965166548413676E-2</v>
      </c>
      <c r="AZ35" s="16" t="s">
        <v>30743</v>
      </c>
      <c r="BA35" s="33">
        <f>IF(D6L428C5=0,0,D6L428C19/D6L428C5)</f>
        <v>0.41908904768486782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2.5418399896088253E-2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1.2709199948044127E-2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6.3545999740220634E-3</v>
      </c>
      <c r="R36" s="16" t="s">
        <v>30748</v>
      </c>
      <c r="S36" s="15">
        <f>D6L429C5-D6L429C7</f>
        <v>6.3545999740220634E-3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6.0821299886303984E-3</v>
      </c>
      <c r="X36" s="16" t="s">
        <v>30750</v>
      </c>
      <c r="Y36" s="33">
        <f>D6L429C7-D6L429C10</f>
        <v>2.7246998539166498E-4</v>
      </c>
      <c r="Z36" s="16" t="s">
        <v>30751</v>
      </c>
      <c r="AA36" s="33">
        <f>CHOOSE(MIN(D6L429C9,RUN_YEARS),B7L804C7,B7L804C16,B7L804C25,B7L804C34,B7L804C43)</f>
        <v>5167</v>
      </c>
      <c r="AB36" s="16" t="s">
        <v>30752</v>
      </c>
      <c r="AC36" s="33">
        <f>IF(D6L429C12=0,0,D6L429C10/D6L429C12)</f>
        <v>1.1771105067989934E-6</v>
      </c>
      <c r="AD36" s="16" t="s">
        <v>30753</v>
      </c>
      <c r="AE36" s="33">
        <f>IF(D6L429C5=0,0,D6L429C10/D6L429C5)</f>
        <v>0.47856120082259018</v>
      </c>
      <c r="AF36" s="16" t="s">
        <v>30754</v>
      </c>
      <c r="AG36" s="33">
        <f>CHOOSE(MIN(D6L429C9,RUN_YEARS),B7L804C5,B7L804C14,B7L804C23,B7L804C32,B7L804C41)</f>
        <v>89.02830076043017</v>
      </c>
      <c r="AH36" s="16" t="s">
        <v>30755</v>
      </c>
      <c r="AI36" s="33">
        <f>IF(D6L429C15=0,0,D6L429C11/D6L429C15)</f>
        <v>3.0604873176773911E-6</v>
      </c>
      <c r="AJ36" s="16" t="s">
        <v>30756</v>
      </c>
      <c r="AK36" s="33">
        <f>IF(D6L429C5=0,0,D6L429C11/D6L429C5)</f>
        <v>2.143879917740979E-2</v>
      </c>
      <c r="AL36" s="16" t="s">
        <v>30757</v>
      </c>
      <c r="AM36" s="33">
        <f>D6L429C8*CHOOSE(MIN(D6L429C9,RUN_YEARS),B7L804C4,B7L804C13,B7L804C22,B7L804C31,B7L804C40)</f>
        <v>1.076744209226688E-3</v>
      </c>
      <c r="AN36" s="16" t="s">
        <v>30758</v>
      </c>
      <c r="AO36" s="33">
        <f>D6L429C8-D6L429C18</f>
        <v>5.2778557647953752E-3</v>
      </c>
      <c r="AP36" s="16" t="s">
        <v>30759</v>
      </c>
      <c r="AQ36" s="33">
        <f>CHOOSE(MIN(D6L429C9,RUN_YEARS),B7L804C2,B7L804C11,B7L804C20,B7L804C29,B7L804C38)</f>
        <v>7.412621391592694</v>
      </c>
      <c r="AR36" s="16" t="s">
        <v>30760</v>
      </c>
      <c r="AS36" s="33">
        <f>IF(D6L429C20=0,0,D6L429C18/D6L429C20)</f>
        <v>1.4525822274531899E-4</v>
      </c>
      <c r="AT36" s="16" t="s">
        <v>30761</v>
      </c>
      <c r="AU36" s="33">
        <f>IF(D6L429C5=0,0,D6L429C18/D6L429C5)</f>
        <v>8.4721635793635675E-2</v>
      </c>
      <c r="AV36" s="16" t="s">
        <v>30762</v>
      </c>
      <c r="AW36" s="33">
        <f>CHOOSE(MIN(D6L429C9,RUN_YEARS),B7L804C1,B7L804C10,B7L804C19,B7L804C28,B7L804C37)</f>
        <v>36.334299463714572</v>
      </c>
      <c r="AX36" s="16" t="s">
        <v>30763</v>
      </c>
      <c r="AY36" s="33">
        <f>IF(D6L429C23=0,0,D6L429C19/D6L429C23)</f>
        <v>1.4525822274531899E-4</v>
      </c>
      <c r="AZ36" s="16" t="s">
        <v>30764</v>
      </c>
      <c r="BA36" s="33">
        <f>IF(D6L429C5=0,0,D6L429C19/D6L429C5)</f>
        <v>0.41527836420636433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5167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89.02830076043017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7.412621391592694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36.334299463714572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5167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89.02830076043017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7.412621391592694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36.334299463714572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5167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89.02830076043017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7.412621391592694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36.334299463714572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0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0</v>
      </c>
      <c r="R40" s="16" t="s">
        <v>30829</v>
      </c>
      <c r="S40" s="15">
        <f>D6L433C5-D6L433C7</f>
        <v>0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0</v>
      </c>
      <c r="X40" s="16" t="s">
        <v>30831</v>
      </c>
      <c r="Y40" s="33">
        <f>D6L433C7-D6L433C10</f>
        <v>0</v>
      </c>
      <c r="Z40" s="16" t="s">
        <v>30832</v>
      </c>
      <c r="AA40" s="33">
        <f>CHOOSE(MIN(D6L433C9,RUN_YEARS),B7L804C7,B7L804C16,B7L804C25,B7L804C34,B7L804C43)</f>
        <v>5167</v>
      </c>
      <c r="AB40" s="16" t="s">
        <v>30833</v>
      </c>
      <c r="AC40" s="33">
        <f>IF(D6L433C12=0,0,D6L433C10/D6L433C12)</f>
        <v>0</v>
      </c>
      <c r="AD40" s="16" t="s">
        <v>30834</v>
      </c>
      <c r="AE40" s="33">
        <f>IF(D6L433C5=0,0,D6L433C10/D6L433C5)</f>
        <v>0</v>
      </c>
      <c r="AF40" s="16" t="s">
        <v>30835</v>
      </c>
      <c r="AG40" s="33">
        <f>CHOOSE(MIN(D6L433C9,RUN_YEARS),B7L804C5,B7L804C14,B7L804C23,B7L804C32,B7L804C41)</f>
        <v>89.02830076043017</v>
      </c>
      <c r="AH40" s="16" t="s">
        <v>30836</v>
      </c>
      <c r="AI40" s="33">
        <f>IF(D6L433C15=0,0,D6L433C11/D6L433C15)</f>
        <v>0</v>
      </c>
      <c r="AJ40" s="16" t="s">
        <v>30837</v>
      </c>
      <c r="AK40" s="33">
        <f>IF(D6L433C5=0,0,D6L433C11/D6L433C5)</f>
        <v>0</v>
      </c>
      <c r="AL40" s="16" t="s">
        <v>30838</v>
      </c>
      <c r="AM40" s="33">
        <f>D6L433C8*CHOOSE(MIN(D6L433C9,RUN_YEARS),B7L804C4,B7L804C13,B7L804C22,B7L804C31,B7L804C40)</f>
        <v>0</v>
      </c>
      <c r="AN40" s="16" t="s">
        <v>30839</v>
      </c>
      <c r="AO40" s="33">
        <f>D6L433C8-D6L433C18</f>
        <v>0</v>
      </c>
      <c r="AP40" s="16" t="s">
        <v>30840</v>
      </c>
      <c r="AQ40" s="33">
        <f>CHOOSE(MIN(D6L433C9,RUN_YEARS),B7L804C2,B7L804C11,B7L804C20,B7L804C29,B7L804C38)</f>
        <v>7.412621391592694</v>
      </c>
      <c r="AR40" s="16" t="s">
        <v>30841</v>
      </c>
      <c r="AS40" s="33">
        <f>IF(D6L433C20=0,0,D6L433C18/D6L433C20)</f>
        <v>0</v>
      </c>
      <c r="AT40" s="16" t="s">
        <v>30842</v>
      </c>
      <c r="AU40" s="33">
        <f>IF(D6L433C5=0,0,D6L433C18/D6L433C5)</f>
        <v>0</v>
      </c>
      <c r="AV40" s="16" t="s">
        <v>30843</v>
      </c>
      <c r="AW40" s="33">
        <f>CHOOSE(MIN(D6L433C9,RUN_YEARS),B7L804C1,B7L804C10,B7L804C19,B7L804C28,B7L804C37)</f>
        <v>36.334299463714572</v>
      </c>
      <c r="AX40" s="16" t="s">
        <v>30844</v>
      </c>
      <c r="AY40" s="33">
        <f>IF(D6L433C23=0,0,D6L433C19/D6L433C23)</f>
        <v>0</v>
      </c>
      <c r="AZ40" s="16" t="s">
        <v>30845</v>
      </c>
      <c r="BA40" s="33">
        <f>IF(D6L433C5=0,0,D6L433C19/D6L433C5)</f>
        <v>0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5167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89.02830076043017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7.412621391592694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36.334299463714572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392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392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392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375.19198144491077</v>
      </c>
      <c r="X42" s="16" t="s">
        <v>30871</v>
      </c>
      <c r="Y42" s="33">
        <f>D6L435C7-D6L435C10</f>
        <v>16.808018555089234</v>
      </c>
      <c r="Z42" s="16" t="s">
        <v>30872</v>
      </c>
      <c r="AA42" s="33">
        <f>CHOOSE(MIN(D6L435C9,RUN_YEARS),B7L804C7,B7L804C16,B7L804C25,B7L804C34,B7L804C43)</f>
        <v>5167</v>
      </c>
      <c r="AB42" s="16" t="s">
        <v>30873</v>
      </c>
      <c r="AC42" s="33">
        <f>IF(D6L435C12=0,0,D6L435C10/D6L435C12)</f>
        <v>7.2613118143005764E-2</v>
      </c>
      <c r="AD42" s="16" t="s">
        <v>30874</v>
      </c>
      <c r="AE42" s="33">
        <f>IF(D6L435C5=0,0,D6L435C10/D6L435C5)</f>
        <v>0.95712240164518048</v>
      </c>
      <c r="AF42" s="16" t="s">
        <v>30875</v>
      </c>
      <c r="AG42" s="33">
        <f>CHOOSE(MIN(D6L435C9,RUN_YEARS),B7L804C5,B7L804C14,B7L804C23,B7L804C32,B7L804C41)</f>
        <v>89.02830076043017</v>
      </c>
      <c r="AH42" s="16" t="s">
        <v>30876</v>
      </c>
      <c r="AI42" s="33">
        <f>IF(D6L435C15=0,0,D6L435C11/D6L435C15)</f>
        <v>0.18879410717181502</v>
      </c>
      <c r="AJ42" s="16" t="s">
        <v>30877</v>
      </c>
      <c r="AK42" s="33">
        <f>IF(D6L435C5=0,0,D6L435C11/D6L435C5)</f>
        <v>4.2877598354819475E-2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7.412621391592694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36.334299463714572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777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777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777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5167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89.02830076043017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131.65742202330983</v>
      </c>
      <c r="AN43" s="16" t="s">
        <v>30899</v>
      </c>
      <c r="AO43" s="33">
        <f>D6L436C8-D6L436C18</f>
        <v>645.34257797669011</v>
      </c>
      <c r="AP43" s="16" t="s">
        <v>30900</v>
      </c>
      <c r="AQ43" s="33">
        <f>CHOOSE(MIN(D6L436C9,RUN_YEARS),B7L804C2,B7L804C11,B7L804C20,B7L804C29,B7L804C38)</f>
        <v>7.412621391592694</v>
      </c>
      <c r="AR43" s="16" t="s">
        <v>30901</v>
      </c>
      <c r="AS43" s="33">
        <f>IF(D6L436C20=0,0,D6L436C18/D6L436C20)</f>
        <v>17.761250044772837</v>
      </c>
      <c r="AT43" s="16" t="s">
        <v>30902</v>
      </c>
      <c r="AU43" s="33">
        <f>IF(D6L436C5=0,0,D6L436C18/D6L436C5)</f>
        <v>0.16944327158727135</v>
      </c>
      <c r="AV43" s="16" t="s">
        <v>30903</v>
      </c>
      <c r="AW43" s="33">
        <f>CHOOSE(MIN(D6L436C9,RUN_YEARS),B7L804C1,B7L804C10,B7L804C19,B7L804C28,B7L804C37)</f>
        <v>36.334299463714572</v>
      </c>
      <c r="AX43" s="16" t="s">
        <v>30904</v>
      </c>
      <c r="AY43" s="33">
        <f>IF(D6L436C23=0,0,D6L436C19/D6L436C23)</f>
        <v>17.761250044772837</v>
      </c>
      <c r="AZ43" s="16" t="s">
        <v>30905</v>
      </c>
      <c r="BA43" s="33">
        <f>IF(D6L436C5=0,0,D6L436C19/D6L436C5)</f>
        <v>0.83055672841272854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1169.0254183998961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1169.0127091999479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392.00635459997403</v>
      </c>
      <c r="R44" s="16" t="s">
        <v>30909</v>
      </c>
      <c r="S44" s="15">
        <f>SUM(D6L429C8:D6L436C8)</f>
        <v>777.00635459997397</v>
      </c>
      <c r="U44" s="21" t="str">
        <f>NULL_VALUE</f>
        <v>n/a</v>
      </c>
      <c r="V44" s="16" t="s">
        <v>30910</v>
      </c>
      <c r="W44" s="33">
        <f>SUM(D6L429C10:D6L436C10)</f>
        <v>375.19806357489938</v>
      </c>
      <c r="X44" s="16" t="s">
        <v>30911</v>
      </c>
      <c r="Y44" s="33">
        <f>SUM(D6L429C11:D6L436C11)</f>
        <v>16.808291025074624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7.2614295253512567E-2</v>
      </c>
      <c r="AD44" s="16" t="s">
        <v>30913</v>
      </c>
      <c r="AE44" s="33">
        <f>IF(D6L437C5=0,0,D6L437C10/D6L437C5)</f>
        <v>0.32095293799814928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0.18879716765913271</v>
      </c>
      <c r="AJ44" s="16" t="s">
        <v>30915</v>
      </c>
      <c r="AK44" s="33">
        <f>IF(D6L437C5=0,0,D6L437C11/D6L437C5)</f>
        <v>1.437819357548125E-2</v>
      </c>
      <c r="AL44" s="16" t="s">
        <v>30916</v>
      </c>
      <c r="AM44" s="33">
        <f>SUM(D6L429C18:D6L436C18)</f>
        <v>131.65849876751906</v>
      </c>
      <c r="AN44" s="16" t="s">
        <v>30917</v>
      </c>
      <c r="AO44" s="33">
        <f>SUM(D6L429C19:D6L436C19)</f>
        <v>645.34785583245491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17.761395302995581</v>
      </c>
      <c r="AT44" s="16" t="s">
        <v>30919</v>
      </c>
      <c r="AU44" s="33">
        <f>IF(D6L437C5=0,0,D6L437C18/D6L437C5)</f>
        <v>0.11262366758837367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17.761395302995581</v>
      </c>
      <c r="AZ44" s="16" t="s">
        <v>30921</v>
      </c>
      <c r="BA44" s="33">
        <f>IF(D6L437C5=0,0,D6L437C19/D6L437C5)</f>
        <v>0.55204520083799591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0.10132968354693223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5.0664841773466113E-2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2.5332420886733056E-2</v>
      </c>
      <c r="R45" s="16" t="s">
        <v>30926</v>
      </c>
      <c r="S45" s="15">
        <f>D6L438C5-D6L438C7</f>
        <v>2.5332420886733056E-2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2.4246227518596477E-2</v>
      </c>
      <c r="X45" s="16" t="s">
        <v>30928</v>
      </c>
      <c r="Y45" s="33">
        <f>D6L438C7-D6L438C10</f>
        <v>1.0861933681365794E-3</v>
      </c>
      <c r="Z45" s="16" t="s">
        <v>30929</v>
      </c>
      <c r="AA45" s="33">
        <f>CHOOSE(MIN(D6L438C9,RUN_YEARS),B7L804C7,B7L804C16,B7L804C25,B7L804C34,B7L804C43)</f>
        <v>5167</v>
      </c>
      <c r="AB45" s="16" t="s">
        <v>30930</v>
      </c>
      <c r="AC45" s="33">
        <f>IF(D6L438C12=0,0,D6L438C10/D6L438C12)</f>
        <v>4.6925154864711587E-6</v>
      </c>
      <c r="AD45" s="16" t="s">
        <v>30931</v>
      </c>
      <c r="AE45" s="33">
        <f>IF(D6L438C5=0,0,D6L438C10/D6L438C5)</f>
        <v>0.47856120082259029</v>
      </c>
      <c r="AF45" s="16" t="s">
        <v>30932</v>
      </c>
      <c r="AG45" s="33">
        <f>CHOOSE(MIN(D6L438C9,RUN_YEARS),B7L804C5,B7L804C14,B7L804C23,B7L804C32,B7L804C41)</f>
        <v>89.02830076043017</v>
      </c>
      <c r="AH45" s="16" t="s">
        <v>30933</v>
      </c>
      <c r="AI45" s="33">
        <f>IF(D6L438C15=0,0,D6L438C11/D6L438C15)</f>
        <v>1.2200540264825011E-5</v>
      </c>
      <c r="AJ45" s="16" t="s">
        <v>30934</v>
      </c>
      <c r="AK45" s="33">
        <f>IF(D6L438C5=0,0,D6L438C11/D6L438C5)</f>
        <v>2.1438799177409731E-2</v>
      </c>
      <c r="AL45" s="16" t="s">
        <v>30935</v>
      </c>
      <c r="AM45" s="33">
        <f>D6L438C8*CHOOSE(MIN(D6L438C9,RUN_YEARS),B7L804C4,B7L804C13,B7L804C22,B7L804C31,B7L804C40)</f>
        <v>4.2924082722737749E-3</v>
      </c>
      <c r="AN45" s="16" t="s">
        <v>30936</v>
      </c>
      <c r="AO45" s="33">
        <f>D6L438C8-D6L438C18</f>
        <v>2.1040012614459282E-2</v>
      </c>
      <c r="AP45" s="16" t="s">
        <v>30937</v>
      </c>
      <c r="AQ45" s="33">
        <f>CHOOSE(MIN(D6L438C9,RUN_YEARS),B7L804C2,B7L804C11,B7L804C20,B7L804C29,B7L804C38)</f>
        <v>7.412621391592694</v>
      </c>
      <c r="AR45" s="16" t="s">
        <v>30938</v>
      </c>
      <c r="AS45" s="33">
        <f>IF(D6L438C20=0,0,D6L438C18/D6L438C20)</f>
        <v>5.7906751815790466E-4</v>
      </c>
      <c r="AT45" s="16" t="s">
        <v>30939</v>
      </c>
      <c r="AU45" s="33">
        <f>IF(D6L438C5=0,0,D6L438C18/D6L438C5)</f>
        <v>8.4721635793635675E-2</v>
      </c>
      <c r="AV45" s="16" t="s">
        <v>30940</v>
      </c>
      <c r="AW45" s="33">
        <f>CHOOSE(MIN(D6L438C9,RUN_YEARS),B7L804C1,B7L804C10,B7L804C19,B7L804C28,B7L804C37)</f>
        <v>36.334299463714572</v>
      </c>
      <c r="AX45" s="16" t="s">
        <v>30941</v>
      </c>
      <c r="AY45" s="33">
        <f>IF(D6L438C23=0,0,D6L438C19/D6L438C23)</f>
        <v>5.7906751815790466E-4</v>
      </c>
      <c r="AZ45" s="16" t="s">
        <v>30942</v>
      </c>
      <c r="BA45" s="33">
        <f>IF(D6L438C5=0,0,D6L438C19/D6L438C5)</f>
        <v>0.41527836420636433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0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0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0</v>
      </c>
      <c r="R46" s="16" t="s">
        <v>30946</v>
      </c>
      <c r="S46" s="15">
        <f>D6L439C5-D6L439C7</f>
        <v>0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0</v>
      </c>
      <c r="X46" s="16" t="s">
        <v>30948</v>
      </c>
      <c r="Y46" s="33">
        <f>D6L439C7-D6L439C10</f>
        <v>0</v>
      </c>
      <c r="Z46" s="16" t="s">
        <v>30949</v>
      </c>
      <c r="AA46" s="33">
        <f>CHOOSE(MIN(D6L439C9,RUN_YEARS),B7L804C7,B7L804C16,B7L804C25,B7L804C34,B7L804C43)</f>
        <v>5167</v>
      </c>
      <c r="AB46" s="16" t="s">
        <v>30950</v>
      </c>
      <c r="AC46" s="33">
        <f>IF(D6L439C12=0,0,D6L439C10/D6L439C12)</f>
        <v>0</v>
      </c>
      <c r="AD46" s="16" t="s">
        <v>30951</v>
      </c>
      <c r="AE46" s="33">
        <f>IF(D6L439C5=0,0,D6L439C10/D6L439C5)</f>
        <v>0</v>
      </c>
      <c r="AF46" s="16" t="s">
        <v>30952</v>
      </c>
      <c r="AG46" s="33">
        <f>CHOOSE(MIN(D6L439C9,RUN_YEARS),B7L804C5,B7L804C14,B7L804C23,B7L804C32,B7L804C41)</f>
        <v>89.02830076043017</v>
      </c>
      <c r="AH46" s="16" t="s">
        <v>30953</v>
      </c>
      <c r="AI46" s="33">
        <f>IF(D6L439C15=0,0,D6L439C11/D6L439C15)</f>
        <v>0</v>
      </c>
      <c r="AJ46" s="16" t="s">
        <v>30954</v>
      </c>
      <c r="AK46" s="33">
        <f>IF(D6L439C5=0,0,D6L439C11/D6L439C5)</f>
        <v>0</v>
      </c>
      <c r="AL46" s="16" t="s">
        <v>30955</v>
      </c>
      <c r="AM46" s="33">
        <f>D6L439C8*CHOOSE(MIN(D6L439C9,RUN_YEARS),B7L804C4,B7L804C13,B7L804C22,B7L804C31,B7L804C40)</f>
        <v>0</v>
      </c>
      <c r="AN46" s="16" t="s">
        <v>30956</v>
      </c>
      <c r="AO46" s="33">
        <f>D6L439C8-D6L439C18</f>
        <v>0</v>
      </c>
      <c r="AP46" s="16" t="s">
        <v>30957</v>
      </c>
      <c r="AQ46" s="33">
        <f>CHOOSE(MIN(D6L439C9,RUN_YEARS),B7L804C2,B7L804C11,B7L804C20,B7L804C29,B7L804C38)</f>
        <v>7.412621391592694</v>
      </c>
      <c r="AR46" s="16" t="s">
        <v>30958</v>
      </c>
      <c r="AS46" s="33">
        <f>IF(D6L439C20=0,0,D6L439C18/D6L439C20)</f>
        <v>0</v>
      </c>
      <c r="AT46" s="16" t="s">
        <v>30959</v>
      </c>
      <c r="AU46" s="33">
        <f>IF(D6L439C5=0,0,D6L439C18/D6L439C5)</f>
        <v>0</v>
      </c>
      <c r="AV46" s="16" t="s">
        <v>30960</v>
      </c>
      <c r="AW46" s="33">
        <f>CHOOSE(MIN(D6L439C9,RUN_YEARS),B7L804C1,B7L804C10,B7L804C19,B7L804C28,B7L804C37)</f>
        <v>36.334299463714572</v>
      </c>
      <c r="AX46" s="16" t="s">
        <v>30961</v>
      </c>
      <c r="AY46" s="33">
        <f>IF(D6L439C23=0,0,D6L439C19/D6L439C23)</f>
        <v>0</v>
      </c>
      <c r="AZ46" s="16" t="s">
        <v>30962</v>
      </c>
      <c r="BA46" s="33">
        <f>IF(D6L439C5=0,0,D6L439C19/D6L439C5)</f>
        <v>0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0.10132968354693223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5.0664841773466113E-2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2.5332420886733056E-2</v>
      </c>
      <c r="R47" s="16" t="s">
        <v>30966</v>
      </c>
      <c r="S47" s="15">
        <f>SUM(D6L438C8:D6L439C8)</f>
        <v>2.5332420886733056E-2</v>
      </c>
      <c r="U47" s="21" t="str">
        <f>NULL_VALUE</f>
        <v>n/a</v>
      </c>
      <c r="V47" s="16" t="s">
        <v>30967</v>
      </c>
      <c r="W47" s="33">
        <f>SUM(D6L438C10:D6L439C10)</f>
        <v>2.4246227518596477E-2</v>
      </c>
      <c r="X47" s="16" t="s">
        <v>30968</v>
      </c>
      <c r="Y47" s="33">
        <f>SUM(D6L438C11:D6L439C11)</f>
        <v>1.0861933681365794E-3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4.6925154864711587E-6</v>
      </c>
      <c r="AD47" s="16" t="s">
        <v>30970</v>
      </c>
      <c r="AE47" s="33">
        <f>IF(D6L440C5=0,0,D6L440C10/D6L440C5)</f>
        <v>0.47856120082259029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1.2200540264825011E-5</v>
      </c>
      <c r="AJ47" s="16" t="s">
        <v>30972</v>
      </c>
      <c r="AK47" s="33">
        <f>IF(D6L440C5=0,0,D6L440C11/D6L440C5)</f>
        <v>2.1438799177409731E-2</v>
      </c>
      <c r="AL47" s="16" t="s">
        <v>30973</v>
      </c>
      <c r="AM47" s="33">
        <f>SUM(D6L438C18:D6L439C18)</f>
        <v>4.2924082722737749E-3</v>
      </c>
      <c r="AN47" s="16" t="s">
        <v>30974</v>
      </c>
      <c r="AO47" s="33">
        <f>SUM(D6L438C19:D6L439C19)</f>
        <v>2.1040012614459282E-2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5.7906751815790466E-4</v>
      </c>
      <c r="AT47" s="16" t="s">
        <v>30976</v>
      </c>
      <c r="AU47" s="33">
        <f>IF(D6L440C5=0,0,D6L440C18/D6L440C5)</f>
        <v>8.4721635793635675E-2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5.7906751815790466E-4</v>
      </c>
      <c r="AZ47" s="16" t="s">
        <v>30978</v>
      </c>
      <c r="BA47" s="33">
        <f>IF(D6L440C5=0,0,D6L440C19/D6L440C5)</f>
        <v>0.41527836420636433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1176.6929298175294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1173.6666265045694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394.33331325228482</v>
      </c>
      <c r="R48" s="16" t="s">
        <v>30983</v>
      </c>
      <c r="S48" s="15">
        <f>SUM(D6L428C8,D6L437C8,D6L440C8)</f>
        <v>779.33331325228471</v>
      </c>
      <c r="U48" s="21" t="str">
        <f>NULL_VALUE</f>
        <v>n/a</v>
      </c>
      <c r="V48" s="16" t="s">
        <v>30984</v>
      </c>
      <c r="W48" s="33">
        <f>SUM(D6L428C10,D6L437C10,D6L440C10)</f>
        <v>377.40988820056998</v>
      </c>
      <c r="X48" s="16" t="s">
        <v>30985</v>
      </c>
      <c r="Y48" s="33">
        <f>SUM(D6L428C11,D6L437C11,D6L440C11)</f>
        <v>16.923425051714787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7.3173936981362445E-2</v>
      </c>
      <c r="AD48" s="16" t="s">
        <v>30987</v>
      </c>
      <c r="AE48" s="33">
        <f>IF(D6L441C5=0,0,D6L441C10/D6L441C5)</f>
        <v>0.32156481208345972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0.19025223615154238</v>
      </c>
      <c r="AJ48" s="16" t="s">
        <v>30989</v>
      </c>
      <c r="AK48" s="33">
        <f>IF(D6L441C5=0,0,D6L441C11/D6L441C5)</f>
        <v>1.4419277731459717E-2</v>
      </c>
      <c r="AL48" s="16" t="s">
        <v>30990</v>
      </c>
      <c r="AM48" s="33">
        <f>SUM(D6L428C18,D6L437C18,D6L440C18)</f>
        <v>132.03524471630735</v>
      </c>
      <c r="AN48" s="16" t="s">
        <v>30991</v>
      </c>
      <c r="AO48" s="33">
        <f>SUM(D6L428C19,D6L437C19,D6L440C19)</f>
        <v>647.29806853597734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17.82193953706215</v>
      </c>
      <c r="AT48" s="16" t="s">
        <v>30993</v>
      </c>
      <c r="AU48" s="33">
        <f>IF(D6L441C5=0,0,D6L441C18/D6L441C5)</f>
        <v>0.11249808227872729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17.82193953706215</v>
      </c>
      <c r="AZ48" s="16" t="s">
        <v>30995</v>
      </c>
      <c r="BA48" s="33">
        <f>IF(D6L441C5=0,0,D6L441C19/D6L441C5)</f>
        <v>0.55151782790635329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883.93357999999989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760.18287879999991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380.09143939999996</v>
      </c>
      <c r="R8" s="16" t="s">
        <v>31004</v>
      </c>
      <c r="S8" s="15">
        <f>D6L501C5-D6L501C7</f>
        <v>380.09143939999996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362.45116975541987</v>
      </c>
      <c r="X8" s="16" t="s">
        <v>31006</v>
      </c>
      <c r="Y8" s="33">
        <f>D6L501C7-D6L501C10</f>
        <v>17.640269644580087</v>
      </c>
      <c r="Z8" s="16" t="s">
        <v>31007</v>
      </c>
      <c r="AA8" s="33">
        <f>CHOOSE(MIN(D6L501C9,RUN_YEARS),B7L805C7,B7L805C16,B7L805C25,B7L805C34,B7L805C43)</f>
        <v>18466.333333333332</v>
      </c>
      <c r="AB8" s="16" t="s">
        <v>31008</v>
      </c>
      <c r="AC8" s="33">
        <f>IF(D6L501C12=0,0,D6L501C10/D6L501C12)</f>
        <v>1.9627673951989381E-2</v>
      </c>
      <c r="AD8" s="16" t="s">
        <v>31009</v>
      </c>
      <c r="AE8" s="33">
        <f>IF(D6L501C5=0,0,D6L501C10/D6L501C5)</f>
        <v>0.47679470277938063</v>
      </c>
      <c r="AF8" s="16" t="s">
        <v>31010</v>
      </c>
      <c r="AG8" s="33">
        <f>CHOOSE(MIN(D6L501C9,RUN_YEARS),B7L805C5,B7L805C14,B7L805C23,B7L805C32,B7L805C41)</f>
        <v>345.67107190924111</v>
      </c>
      <c r="AH8" s="16" t="s">
        <v>31011</v>
      </c>
      <c r="AI8" s="33">
        <f>IF(D6L501C15=0,0,D6L501C11/D6L501C15)</f>
        <v>5.1031952275172425E-2</v>
      </c>
      <c r="AJ8" s="16" t="s">
        <v>31012</v>
      </c>
      <c r="AK8" s="33">
        <f>IF(D6L501C5=0,0,D6L501C11/D6L501C5)</f>
        <v>2.3205297220619394E-2</v>
      </c>
      <c r="AL8" s="16" t="s">
        <v>31013</v>
      </c>
      <c r="AM8" s="33">
        <f>D6L501C8*CHOOSE(MIN(D6L501C9,RUN_YEARS),B7L805C4,B7L805C13,B7L805C22,B7L805C31,B7L805C40)</f>
        <v>63.350129191456659</v>
      </c>
      <c r="AN8" s="16" t="s">
        <v>31014</v>
      </c>
      <c r="AO8" s="33">
        <f>D6L501C8-D6L501C18</f>
        <v>316.74131020854327</v>
      </c>
      <c r="AP8" s="16" t="s">
        <v>31015</v>
      </c>
      <c r="AQ8" s="33">
        <f>CHOOSE(MIN(D6L501C9,RUN_YEARS),B7L805C2,B7L805C11,B7L805C20,B7L805C29,B7L805C38)</f>
        <v>29.293696620698999</v>
      </c>
      <c r="AR8" s="16" t="s">
        <v>31016</v>
      </c>
      <c r="AS8" s="33">
        <f>IF(D6L501C20=0,0,D6L501C18/D6L501C20)</f>
        <v>2.1625856924691882</v>
      </c>
      <c r="AT8" s="16" t="s">
        <v>31017</v>
      </c>
      <c r="AU8" s="33">
        <f>IF(D6L501C5=0,0,D6L501C18/D6L501C5)</f>
        <v>8.3335380154127017E-2</v>
      </c>
      <c r="AV8" s="16" t="s">
        <v>31018</v>
      </c>
      <c r="AW8" s="33">
        <f>CHOOSE(MIN(D6L501C9,RUN_YEARS),B7L805C1,B7L805C10,B7L805C19,B7L805C28,B7L805C37)</f>
        <v>146.46416616531656</v>
      </c>
      <c r="AX8" s="16" t="s">
        <v>31019</v>
      </c>
      <c r="AY8" s="33">
        <f>IF(D6L501C23=0,0,D6L501C19/D6L501C23)</f>
        <v>2.1625856924691877</v>
      </c>
      <c r="AZ8" s="16" t="s">
        <v>31020</v>
      </c>
      <c r="BA8" s="33">
        <f>IF(D6L501C5=0,0,D6L501C19/D6L501C5)</f>
        <v>0.41666461984587294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2.5183454711855315</v>
      </c>
      <c r="J9" s="16" t="s">
        <v>31041</v>
      </c>
      <c r="K9" s="21">
        <f>IF(FLOW_THRU_100PCT="Y",1,INDEX(VariabilityMatrix,D6L502C1,D6L502C9))</f>
        <v>0.40262314166846025</v>
      </c>
      <c r="L9" s="16" t="s">
        <v>31021</v>
      </c>
      <c r="M9" s="15">
        <f>IF(D6L502C2&lt;&gt;0,D6L502C2*D6L502C4,D6L502C3*D6L502C4)</f>
        <v>1.0139441654152574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0.50697208270762872</v>
      </c>
      <c r="R9" s="16" t="s">
        <v>31023</v>
      </c>
      <c r="S9" s="15">
        <f>D6L502C5-D6L502C7</f>
        <v>0.50697208270762872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0.48553056898088431</v>
      </c>
      <c r="X9" s="16" t="s">
        <v>31025</v>
      </c>
      <c r="Y9" s="33">
        <f>D6L502C7-D6L502C10</f>
        <v>2.144151372674441E-2</v>
      </c>
      <c r="Z9" s="16" t="s">
        <v>31026</v>
      </c>
      <c r="AA9" s="33">
        <f>CHOOSE(MIN(D6L502C9,RUN_YEARS),B7L805C7,B7L805C16,B7L805C25,B7L805C34,B7L805C43)</f>
        <v>15944.8</v>
      </c>
      <c r="AB9" s="16" t="s">
        <v>31027</v>
      </c>
      <c r="AC9" s="33">
        <f>IF(D6L502C12=0,0,D6L502C10/D6L502C12)</f>
        <v>3.0450715529883369E-5</v>
      </c>
      <c r="AD9" s="16" t="s">
        <v>31028</v>
      </c>
      <c r="AE9" s="33">
        <f>IF(D6L502C5=0,0,D6L502C10/D6L502C5)</f>
        <v>0.47885335853975441</v>
      </c>
      <c r="AF9" s="16" t="s">
        <v>31029</v>
      </c>
      <c r="AG9" s="33">
        <f>CHOOSE(MIN(D6L502C9,RUN_YEARS),B7L805C5,B7L805C14,B7L805C23,B7L805C32,B7L805C41)</f>
        <v>270.82240614854419</v>
      </c>
      <c r="AH9" s="16" t="s">
        <v>31030</v>
      </c>
      <c r="AI9" s="33">
        <f>IF(D6L502C15=0,0,D6L502C11/D6L502C15)</f>
        <v>7.9171860377696705E-5</v>
      </c>
      <c r="AJ9" s="16" t="s">
        <v>31031</v>
      </c>
      <c r="AK9" s="33">
        <f>IF(D6L502C5=0,0,D6L502C11/D6L502C5)</f>
        <v>2.1146641460245603E-2</v>
      </c>
      <c r="AL9" s="16" t="s">
        <v>31032</v>
      </c>
      <c r="AM9" s="33">
        <f>D6L502C8*CHOOSE(MIN(D6L502C9,RUN_YEARS),B7L805C4,B7L805C13,B7L805C22,B7L805C31,B7L805C40)</f>
        <v>9.3636047328128857E-2</v>
      </c>
      <c r="AN9" s="16" t="s">
        <v>31033</v>
      </c>
      <c r="AO9" s="33">
        <f>D6L502C8-D6L502C18</f>
        <v>0.41333603537949987</v>
      </c>
      <c r="AP9" s="16" t="s">
        <v>31034</v>
      </c>
      <c r="AQ9" s="33">
        <f>CHOOSE(MIN(D6L502C9,RUN_YEARS),B7L805C2,B7L805C11,B7L805C20,B7L805C29,B7L805C38)</f>
        <v>25.508893655593535</v>
      </c>
      <c r="AR9" s="16" t="s">
        <v>31035</v>
      </c>
      <c r="AS9" s="33">
        <f>IF(D6L502C20=0,0,D6L502C18/D6L502C20)</f>
        <v>3.6707216154627915E-3</v>
      </c>
      <c r="AT9" s="16" t="s">
        <v>31036</v>
      </c>
      <c r="AU9" s="33">
        <f>IF(D6L502C5=0,0,D6L502C18/D6L502C5)</f>
        <v>9.2348326980885118E-2</v>
      </c>
      <c r="AV9" s="16" t="s">
        <v>31037</v>
      </c>
      <c r="AW9" s="33">
        <f>CHOOSE(MIN(D6L502C9,RUN_YEARS),B7L805C1,B7L805C10,B7L805C19,B7L805C28,B7L805C37)</f>
        <v>112.60348200700803</v>
      </c>
      <c r="AX9" s="16" t="s">
        <v>31038</v>
      </c>
      <c r="AY9" s="33">
        <f>IF(D6L502C23=0,0,D6L502C19/D6L502C23)</f>
        <v>3.6707216154627915E-3</v>
      </c>
      <c r="AZ9" s="16" t="s">
        <v>31039</v>
      </c>
      <c r="BA9" s="33">
        <f>IF(D6L502C5=0,0,D6L502C19/D6L502C5)</f>
        <v>0.40765167301911487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0.49426142584125848</v>
      </c>
      <c r="J10" s="16" t="s">
        <v>31062</v>
      </c>
      <c r="K10" s="21">
        <f>IF(FLOW_THRU_100PCT="Y",1,INDEX(VariabilityMatrix,D6L503C1,D6L503C9))</f>
        <v>0.40262314166846025</v>
      </c>
      <c r="L10" s="16" t="s">
        <v>31042</v>
      </c>
      <c r="M10" s="15">
        <f>IF(D6L503C2&lt;&gt;0,D6L503C2*D6L503C4,D6L503C3*D6L503C4)</f>
        <v>0.19900108807774017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9.9500544038870084E-2</v>
      </c>
      <c r="R10" s="16" t="s">
        <v>31044</v>
      </c>
      <c r="S10" s="15">
        <f>D6L503C5-D6L503C7</f>
        <v>9.9500544038870084E-2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9.5292339379091359E-2</v>
      </c>
      <c r="X10" s="16" t="s">
        <v>31046</v>
      </c>
      <c r="Y10" s="33">
        <f>D6L503C7-D6L503C10</f>
        <v>4.2082046597787248E-3</v>
      </c>
      <c r="Z10" s="16" t="s">
        <v>31047</v>
      </c>
      <c r="AA10" s="33">
        <f>CHOOSE(MIN(D6L503C9,RUN_YEARS),B7L805C7,B7L805C16,B7L805C25,B7L805C34,B7L805C43)</f>
        <v>15944.8</v>
      </c>
      <c r="AB10" s="16" t="s">
        <v>31048</v>
      </c>
      <c r="AC10" s="33">
        <f>IF(D6L503C12=0,0,D6L503C10/D6L503C12)</f>
        <v>5.9763897558508957E-6</v>
      </c>
      <c r="AD10" s="16" t="s">
        <v>31049</v>
      </c>
      <c r="AE10" s="33">
        <f>IF(D6L503C5=0,0,D6L503C10/D6L503C5)</f>
        <v>0.47885335853975441</v>
      </c>
      <c r="AF10" s="16" t="s">
        <v>31050</v>
      </c>
      <c r="AG10" s="33">
        <f>CHOOSE(MIN(D6L503C9,RUN_YEARS),B7L805C5,B7L805C14,B7L805C23,B7L805C32,B7L805C41)</f>
        <v>270.82240614854419</v>
      </c>
      <c r="AH10" s="16" t="s">
        <v>31051</v>
      </c>
      <c r="AI10" s="33">
        <f>IF(D6L503C15=0,0,D6L503C11/D6L503C15)</f>
        <v>1.5538613365212309E-5</v>
      </c>
      <c r="AJ10" s="16" t="s">
        <v>31052</v>
      </c>
      <c r="AK10" s="33">
        <f>IF(D6L503C5=0,0,D6L503C11/D6L503C5)</f>
        <v>2.1146641460245592E-2</v>
      </c>
      <c r="AL10" s="16" t="s">
        <v>31053</v>
      </c>
      <c r="AM10" s="33">
        <f>D6L503C8*CHOOSE(MIN(D6L503C9,RUN_YEARS),B7L805C4,B7L805C13,B7L805C22,B7L805C31,B7L805C40)</f>
        <v>1.8377417551355069E-2</v>
      </c>
      <c r="AN10" s="16" t="s">
        <v>31054</v>
      </c>
      <c r="AO10" s="33">
        <f>D6L503C8-D6L503C18</f>
        <v>8.1123126487515018E-2</v>
      </c>
      <c r="AP10" s="16" t="s">
        <v>31055</v>
      </c>
      <c r="AQ10" s="33">
        <f>CHOOSE(MIN(D6L503C9,RUN_YEARS),B7L805C2,B7L805C11,B7L805C20,B7L805C29,B7L805C38)</f>
        <v>25.508893655593535</v>
      </c>
      <c r="AR10" s="16" t="s">
        <v>31056</v>
      </c>
      <c r="AS10" s="33">
        <f>IF(D6L503C20=0,0,D6L503C18/D6L503C20)</f>
        <v>7.2043177565740127E-4</v>
      </c>
      <c r="AT10" s="16" t="s">
        <v>31057</v>
      </c>
      <c r="AU10" s="33">
        <f>IF(D6L503C5=0,0,D6L503C18/D6L503C5)</f>
        <v>9.2348326980885118E-2</v>
      </c>
      <c r="AV10" s="16" t="s">
        <v>31058</v>
      </c>
      <c r="AW10" s="33">
        <f>CHOOSE(MIN(D6L503C9,RUN_YEARS),B7L805C1,B7L805C10,B7L805C19,B7L805C28,B7L805C37)</f>
        <v>112.60348200700803</v>
      </c>
      <c r="AX10" s="16" t="s">
        <v>31059</v>
      </c>
      <c r="AY10" s="33">
        <f>IF(D6L503C23=0,0,D6L503C19/D6L503C23)</f>
        <v>7.2043177565740116E-4</v>
      </c>
      <c r="AZ10" s="16" t="s">
        <v>31060</v>
      </c>
      <c r="BA10" s="33">
        <f>IF(D6L503C5=0,0,D6L503C19/D6L503C5)</f>
        <v>0.40765167301911487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0.42892458391448107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16860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277.7795281708415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24.187496934827333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120.88564655833483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8.1435200460240154</v>
      </c>
      <c r="J12" s="16" t="s">
        <v>31104</v>
      </c>
      <c r="K12" s="21">
        <f>IF(FLOW_THRU_100PCT="Y",1,INDEX(VariabilityMatrix,D6L505C1,D6L505C9))</f>
        <v>0.18685333051376601</v>
      </c>
      <c r="L12" s="16" t="s">
        <v>31084</v>
      </c>
      <c r="M12" s="15">
        <f>IF(D6L505C2&lt;&gt;0,D6L505C2*D6L505C4,D6L505C3*D6L505C4)</f>
        <v>1.5216438427052044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0.76082192135260218</v>
      </c>
      <c r="R12" s="16" t="s">
        <v>31086</v>
      </c>
      <c r="S12" s="15">
        <f>D6L505C5-D6L505C7</f>
        <v>0.76082192135260218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0.72864426458072484</v>
      </c>
      <c r="X12" s="16" t="s">
        <v>31088</v>
      </c>
      <c r="Y12" s="33">
        <f>D6L505C7-D6L505C10</f>
        <v>3.2177656771877339E-2</v>
      </c>
      <c r="Z12" s="16" t="s">
        <v>31089</v>
      </c>
      <c r="AA12" s="33">
        <f>CHOOSE(MIN(D6L505C9,RUN_YEARS),B7L805C7,B7L805C16,B7L805C25,B7L805C34,B7L805C43)</f>
        <v>15944.8</v>
      </c>
      <c r="AB12" s="16" t="s">
        <v>31090</v>
      </c>
      <c r="AC12" s="33">
        <f>IF(D6L505C12=0,0,D6L505C10/D6L505C12)</f>
        <v>4.56979243753904E-5</v>
      </c>
      <c r="AD12" s="16" t="s">
        <v>31091</v>
      </c>
      <c r="AE12" s="33">
        <f>IF(D6L505C5=0,0,D6L505C10/D6L505C5)</f>
        <v>0.47885335853975436</v>
      </c>
      <c r="AF12" s="16" t="s">
        <v>31092</v>
      </c>
      <c r="AG12" s="33">
        <f>CHOOSE(MIN(D6L505C9,RUN_YEARS),B7L805C5,B7L805C14,B7L805C23,B7L805C32,B7L805C41)</f>
        <v>270.82240614854419</v>
      </c>
      <c r="AH12" s="16" t="s">
        <v>31093</v>
      </c>
      <c r="AI12" s="33">
        <f>IF(D6L505C15=0,0,D6L505C11/D6L505C15)</f>
        <v>1.1881460337601505E-4</v>
      </c>
      <c r="AJ12" s="16" t="s">
        <v>31094</v>
      </c>
      <c r="AK12" s="33">
        <f>IF(D6L505C5=0,0,D6L505C11/D6L505C5)</f>
        <v>2.114664146024562E-2</v>
      </c>
      <c r="AL12" s="16" t="s">
        <v>31095</v>
      </c>
      <c r="AM12" s="33">
        <f>D6L505C8*CHOOSE(MIN(D6L505C9,RUN_YEARS),B7L805C4,B7L805C13,B7L805C22,B7L805C31,B7L805C40)</f>
        <v>0.14052126313459073</v>
      </c>
      <c r="AN12" s="16" t="s">
        <v>31096</v>
      </c>
      <c r="AO12" s="33">
        <f>D6L505C8-D6L505C18</f>
        <v>0.6203006582180115</v>
      </c>
      <c r="AP12" s="16" t="s">
        <v>31097</v>
      </c>
      <c r="AQ12" s="33">
        <f>CHOOSE(MIN(D6L505C9,RUN_YEARS),B7L805C2,B7L805C11,B7L805C20,B7L805C29,B7L805C38)</f>
        <v>25.508893655593535</v>
      </c>
      <c r="AR12" s="16" t="s">
        <v>31098</v>
      </c>
      <c r="AS12" s="33">
        <f>IF(D6L505C20=0,0,D6L505C18/D6L505C20)</f>
        <v>5.5087164904847816E-3</v>
      </c>
      <c r="AT12" s="16" t="s">
        <v>31099</v>
      </c>
      <c r="AU12" s="33">
        <f>IF(D6L505C5=0,0,D6L505C18/D6L505C5)</f>
        <v>9.2348326980885118E-2</v>
      </c>
      <c r="AV12" s="16" t="s">
        <v>31100</v>
      </c>
      <c r="AW12" s="33">
        <f>CHOOSE(MIN(D6L505C9,RUN_YEARS),B7L805C1,B7L805C10,B7L805C19,B7L805C28,B7L805C37)</f>
        <v>112.60348200700803</v>
      </c>
      <c r="AX12" s="16" t="s">
        <v>31101</v>
      </c>
      <c r="AY12" s="33">
        <f>IF(D6L505C23=0,0,D6L505C19/D6L505C23)</f>
        <v>5.5087164904847816E-3</v>
      </c>
      <c r="AZ12" s="16" t="s">
        <v>31102</v>
      </c>
      <c r="BA12" s="33">
        <f>IF(D6L505C5=0,0,D6L505C19/D6L505C5)</f>
        <v>0.40765167301911492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3.6149031947272037</v>
      </c>
      <c r="J13" s="16" t="s">
        <v>31125</v>
      </c>
      <c r="K13" s="21">
        <f>IF(FLOW_THRU_100PCT="Y",1,INDEX(VariabilityMatrix,D6L506C1,D6L506C9))</f>
        <v>0.40262314166846025</v>
      </c>
      <c r="L13" s="16" t="s">
        <v>31105</v>
      </c>
      <c r="M13" s="15">
        <f>IF(D6L506C2&lt;&gt;0,D6L506C2*D6L506C4,D6L506C3*D6L506C4)</f>
        <v>1.4554436810884204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0.72772184054421019</v>
      </c>
      <c r="R13" s="16" t="s">
        <v>31107</v>
      </c>
      <c r="S13" s="15">
        <f>D6L506C5-D6L506C7</f>
        <v>0.72772184054421019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0.69694409485465336</v>
      </c>
      <c r="X13" s="16" t="s">
        <v>31109</v>
      </c>
      <c r="Y13" s="33">
        <f>D6L506C7-D6L506C10</f>
        <v>3.0777745689556824E-2</v>
      </c>
      <c r="Z13" s="16" t="s">
        <v>31110</v>
      </c>
      <c r="AA13" s="33">
        <f>CHOOSE(MIN(D6L506C9,RUN_YEARS),B7L805C7,B7L805C16,B7L805C25,B7L805C34,B7L805C43)</f>
        <v>15944.8</v>
      </c>
      <c r="AB13" s="16" t="s">
        <v>31111</v>
      </c>
      <c r="AC13" s="33">
        <f>IF(D6L506C12=0,0,D6L506C10/D6L506C12)</f>
        <v>4.3709804754819964E-5</v>
      </c>
      <c r="AD13" s="16" t="s">
        <v>31112</v>
      </c>
      <c r="AE13" s="33">
        <f>IF(D6L506C5=0,0,D6L506C10/D6L506C5)</f>
        <v>0.47885335853975441</v>
      </c>
      <c r="AF13" s="16" t="s">
        <v>31113</v>
      </c>
      <c r="AG13" s="33">
        <f>CHOOSE(MIN(D6L506C9,RUN_YEARS),B7L805C5,B7L805C14,B7L805C23,B7L805C32,B7L805C41)</f>
        <v>270.82240614854419</v>
      </c>
      <c r="AH13" s="16" t="s">
        <v>31114</v>
      </c>
      <c r="AI13" s="33">
        <f>IF(D6L506C15=0,0,D6L506C11/D6L506C15)</f>
        <v>1.1364549236253165E-4</v>
      </c>
      <c r="AJ13" s="16" t="s">
        <v>31115</v>
      </c>
      <c r="AK13" s="33">
        <f>IF(D6L506C5=0,0,D6L506C11/D6L506C5)</f>
        <v>2.1146641460245572E-2</v>
      </c>
      <c r="AL13" s="16" t="s">
        <v>31116</v>
      </c>
      <c r="AM13" s="33">
        <f>D6L506C8*CHOOSE(MIN(D6L506C9,RUN_YEARS),B7L805C4,B7L805C13,B7L805C22,B7L805C31,B7L805C40)</f>
        <v>0.13440778896341651</v>
      </c>
      <c r="AN13" s="16" t="s">
        <v>31117</v>
      </c>
      <c r="AO13" s="33">
        <f>D6L506C8-D6L506C18</f>
        <v>0.59331405158079364</v>
      </c>
      <c r="AP13" s="16" t="s">
        <v>31118</v>
      </c>
      <c r="AQ13" s="33">
        <f>CHOOSE(MIN(D6L506C9,RUN_YEARS),B7L805C2,B7L805C11,B7L805C20,B7L805C29,B7L805C38)</f>
        <v>25.508893655593535</v>
      </c>
      <c r="AR13" s="16" t="s">
        <v>31119</v>
      </c>
      <c r="AS13" s="33">
        <f>IF(D6L506C20=0,0,D6L506C18/D6L506C20)</f>
        <v>5.269055991926324E-3</v>
      </c>
      <c r="AT13" s="16" t="s">
        <v>31120</v>
      </c>
      <c r="AU13" s="33">
        <f>IF(D6L506C5=0,0,D6L506C18/D6L506C5)</f>
        <v>9.2348326980885104E-2</v>
      </c>
      <c r="AV13" s="16" t="s">
        <v>31121</v>
      </c>
      <c r="AW13" s="33">
        <f>CHOOSE(MIN(D6L506C9,RUN_YEARS),B7L805C1,B7L805C10,B7L805C19,B7L805C28,B7L805C37)</f>
        <v>112.60348200700803</v>
      </c>
      <c r="AX13" s="16" t="s">
        <v>31122</v>
      </c>
      <c r="AY13" s="33">
        <f>IF(D6L506C23=0,0,D6L506C19/D6L506C23)</f>
        <v>5.269055991926324E-3</v>
      </c>
      <c r="AZ13" s="16" t="s">
        <v>31123</v>
      </c>
      <c r="BA13" s="33">
        <f>IF(D6L506C5=0,0,D6L506C19/D6L506C5)</f>
        <v>0.40765167301911487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3.2949954936658532E-2</v>
      </c>
      <c r="J14" s="16" t="s">
        <v>31146</v>
      </c>
      <c r="K14" s="21">
        <f>IF(FLOW_THRU_100PCT="Y",1,INDEX(VariabilityMatrix,D6L507C1,D6L507C9))</f>
        <v>0.42892458391448107</v>
      </c>
      <c r="L14" s="16" t="s">
        <v>31126</v>
      </c>
      <c r="M14" s="15">
        <f>IF(D6L507C2&lt;&gt;0,D6L507C2*D6L507C4,D6L507C3*D6L507C4)</f>
        <v>1.4133045711207163E-2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7.0665228556035815E-3</v>
      </c>
      <c r="R14" s="16" t="s">
        <v>31128</v>
      </c>
      <c r="S14" s="15">
        <f>D6L507C5-D6L507C7</f>
        <v>7.0665228556035815E-3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6.7762506354872229E-3</v>
      </c>
      <c r="X14" s="16" t="s">
        <v>31130</v>
      </c>
      <c r="Y14" s="33">
        <f>D6L507C7-D6L507C10</f>
        <v>2.9027222011635857E-4</v>
      </c>
      <c r="Z14" s="16" t="s">
        <v>31131</v>
      </c>
      <c r="AA14" s="33">
        <f>CHOOSE(MIN(D6L507C9,RUN_YEARS),B7L805C7,B7L805C16,B7L805C25,B7L805C34,B7L805C43)</f>
        <v>16860</v>
      </c>
      <c r="AB14" s="16" t="s">
        <v>31132</v>
      </c>
      <c r="AC14" s="33">
        <f>IF(D6L507C12=0,0,D6L507C10/D6L507C12)</f>
        <v>4.0191284907990648E-7</v>
      </c>
      <c r="AD14" s="16" t="s">
        <v>31133</v>
      </c>
      <c r="AE14" s="33">
        <f>IF(D6L507C5=0,0,D6L507C10/D6L507C5)</f>
        <v>0.479461453245978</v>
      </c>
      <c r="AF14" s="16" t="s">
        <v>31134</v>
      </c>
      <c r="AG14" s="33">
        <f>CHOOSE(MIN(D6L507C9,RUN_YEARS),B7L805C5,B7L805C14,B7L805C23,B7L805C32,B7L805C41)</f>
        <v>277.7795281708415</v>
      </c>
      <c r="AH14" s="16" t="s">
        <v>31135</v>
      </c>
      <c r="AI14" s="33">
        <f>IF(D6L507C15=0,0,D6L507C11/D6L507C15)</f>
        <v>1.0449734076077548E-6</v>
      </c>
      <c r="AJ14" s="16" t="s">
        <v>31136</v>
      </c>
      <c r="AK14" s="33">
        <f>IF(D6L507C5=0,0,D6L507C11/D6L507C5)</f>
        <v>2.0538546754022009E-2</v>
      </c>
      <c r="AL14" s="16" t="s">
        <v>31137</v>
      </c>
      <c r="AM14" s="33">
        <f>D6L507C8*CHOOSE(MIN(D6L507C9,RUN_YEARS),B7L805C4,B7L805C13,B7L805C22,B7L805C31,B7L805C40)</f>
        <v>1.178174648968402E-3</v>
      </c>
      <c r="AN14" s="16" t="s">
        <v>31138</v>
      </c>
      <c r="AO14" s="33">
        <f>D6L507C8-D6L507C18</f>
        <v>5.8883482066351793E-3</v>
      </c>
      <c r="AP14" s="16" t="s">
        <v>31139</v>
      </c>
      <c r="AQ14" s="33">
        <f>CHOOSE(MIN(D6L507C9,RUN_YEARS),B7L805C2,B7L805C11,B7L805C20,B7L805C29,B7L805C38)</f>
        <v>24.187496934827333</v>
      </c>
      <c r="AR14" s="16" t="s">
        <v>31140</v>
      </c>
      <c r="AS14" s="33">
        <f>IF(D6L507C20=0,0,D6L507C18/D6L507C20)</f>
        <v>4.8710069179252699E-5</v>
      </c>
      <c r="AT14" s="16" t="s">
        <v>31141</v>
      </c>
      <c r="AU14" s="33">
        <f>IF(D6L507C5=0,0,D6L507C18/D6L507C5)</f>
        <v>8.3363110333262283E-2</v>
      </c>
      <c r="AV14" s="16" t="s">
        <v>31142</v>
      </c>
      <c r="AW14" s="33">
        <f>CHOOSE(MIN(D6L507C9,RUN_YEARS),B7L805C1,B7L805C10,B7L805C19,B7L805C28,B7L805C37)</f>
        <v>120.88564655833483</v>
      </c>
      <c r="AX14" s="16" t="s">
        <v>31143</v>
      </c>
      <c r="AY14" s="33">
        <f>IF(D6L507C23=0,0,D6L507C19/D6L507C23)</f>
        <v>4.8710069179252692E-5</v>
      </c>
      <c r="AZ14" s="16" t="s">
        <v>31144</v>
      </c>
      <c r="BA14" s="33">
        <f>IF(D6L507C5=0,0,D6L507C19/D6L507C5)</f>
        <v>0.41663688966673773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0.42892458391448107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16860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277.7795281708415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24.187496934827333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120.88564655833483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0.42892458391448107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16860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277.7795281708415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24.187496934827333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120.88564655833483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0.42892458391448107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16860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277.7795281708415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24.187496934827333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120.88564655833483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0.42892458391448107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16860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277.7795281708415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24.187496934827333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120.88564655833483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0.42892458391448107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16860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277.7795281708415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24.187496934827333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120.88564655833483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0.68289923482325987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0.58729334194800353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0.29364667097400177</v>
      </c>
      <c r="R20" s="16" t="s">
        <v>31254</v>
      </c>
      <c r="S20" s="15">
        <f>D6L513C5-D6L513C7</f>
        <v>0.29364667097400177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0.28158451921207689</v>
      </c>
      <c r="X20" s="16" t="s">
        <v>31256</v>
      </c>
      <c r="Y20" s="33">
        <f>D6L513C7-D6L513C10</f>
        <v>1.2062151761924877E-2</v>
      </c>
      <c r="Z20" s="16" t="s">
        <v>31257</v>
      </c>
      <c r="AA20" s="33">
        <f>CHOOSE(MIN(D6L513C9,RUN_YEARS),B7L805C7,B7L805C16,B7L805C25,B7L805C34,B7L805C43)</f>
        <v>16860</v>
      </c>
      <c r="AB20" s="16" t="s">
        <v>31258</v>
      </c>
      <c r="AC20" s="33">
        <f>IF(D6L513C12=0,0,D6L513C10/D6L513C12)</f>
        <v>1.6701335659079292E-5</v>
      </c>
      <c r="AD20" s="16" t="s">
        <v>31259</v>
      </c>
      <c r="AE20" s="33">
        <f>IF(D6L513C5=0,0,D6L513C10/D6L513C5)</f>
        <v>0.47946145324597805</v>
      </c>
      <c r="AF20" s="16" t="s">
        <v>31260</v>
      </c>
      <c r="AG20" s="33">
        <f>CHOOSE(MIN(D6L513C9,RUN_YEARS),B7L805C5,B7L805C14,B7L805C23,B7L805C32,B7L805C41)</f>
        <v>277.7795281708415</v>
      </c>
      <c r="AH20" s="16" t="s">
        <v>31261</v>
      </c>
      <c r="AI20" s="33">
        <f>IF(D6L513C15=0,0,D6L513C11/D6L513C15)</f>
        <v>4.3423472713605971E-5</v>
      </c>
      <c r="AJ20" s="16" t="s">
        <v>31262</v>
      </c>
      <c r="AK20" s="33">
        <f>IF(D6L513C5=0,0,D6L513C11/D6L513C5)</f>
        <v>2.0538546754021961E-2</v>
      </c>
      <c r="AL20" s="16" t="s">
        <v>31263</v>
      </c>
      <c r="AM20" s="33">
        <f>D6L513C8*CHOOSE(MIN(D6L513C9,RUN_YEARS),B7L805C4,B7L805C13,B7L805C22,B7L805C31,B7L805C40)</f>
        <v>4.8958599662801749E-2</v>
      </c>
      <c r="AN20" s="16" t="s">
        <v>31264</v>
      </c>
      <c r="AO20" s="33">
        <f>D6L513C8-D6L513C18</f>
        <v>0.24468807131120002</v>
      </c>
      <c r="AP20" s="16" t="s">
        <v>31265</v>
      </c>
      <c r="AQ20" s="33">
        <f>CHOOSE(MIN(D6L513C9,RUN_YEARS),B7L805C2,B7L805C11,B7L805C20,B7L805C29,B7L805C38)</f>
        <v>24.187496934827333</v>
      </c>
      <c r="AR20" s="16" t="s">
        <v>31266</v>
      </c>
      <c r="AS20" s="33">
        <f>IF(D6L513C20=0,0,D6L513C18/D6L513C20)</f>
        <v>2.024128407942318E-3</v>
      </c>
      <c r="AT20" s="16" t="s">
        <v>31267</v>
      </c>
      <c r="AU20" s="33">
        <f>IF(D6L513C5=0,0,D6L513C18/D6L513C5)</f>
        <v>8.3363110333262283E-2</v>
      </c>
      <c r="AV20" s="16" t="s">
        <v>31268</v>
      </c>
      <c r="AW20" s="33">
        <f>CHOOSE(MIN(D6L513C9,RUN_YEARS),B7L805C1,B7L805C10,B7L805C19,B7L805C28,B7L805C37)</f>
        <v>120.88564655833483</v>
      </c>
      <c r="AX20" s="16" t="s">
        <v>31269</v>
      </c>
      <c r="AY20" s="33">
        <f>IF(D6L513C23=0,0,D6L513C19/D6L513C23)</f>
        <v>2.024128407942318E-3</v>
      </c>
      <c r="AZ20" s="16" t="s">
        <v>31270</v>
      </c>
      <c r="BA20" s="33">
        <f>IF(D6L513C5=0,0,D6L513C19/D6L513C5)</f>
        <v>0.41663688966673773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8.1230565198872368E-2</v>
      </c>
      <c r="J21" s="16" t="s">
        <v>31292</v>
      </c>
      <c r="K21" s="21">
        <f>IF(FLOW_THRU_100PCT="Y",1,INDEX(VariabilityMatrix,D6L514C1,D6L514C9))</f>
        <v>0.40262314166846025</v>
      </c>
      <c r="L21" s="16" t="s">
        <v>31272</v>
      </c>
      <c r="M21" s="15">
        <f>IF(D6L514C2&lt;&gt;0,D6L514C2*D6L514C4,D6L514C3*D6L514C4)</f>
        <v>3.270530535987469E-2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1.6352652679937345E-2</v>
      </c>
      <c r="R21" s="16" t="s">
        <v>31274</v>
      </c>
      <c r="S21" s="15">
        <f>D6L514C5-D6L514C7</f>
        <v>1.6352652679937345E-2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1.5661045313644227E-2</v>
      </c>
      <c r="X21" s="16" t="s">
        <v>31276</v>
      </c>
      <c r="Y21" s="33">
        <f>D6L514C7-D6L514C10</f>
        <v>6.916073662931177E-4</v>
      </c>
      <c r="Z21" s="16" t="s">
        <v>31277</v>
      </c>
      <c r="AA21" s="33">
        <f>CHOOSE(MIN(D6L514C9,RUN_YEARS),B7L805C7,B7L805C16,B7L805C25,B7L805C34,B7L805C43)</f>
        <v>15944.8</v>
      </c>
      <c r="AB21" s="16" t="s">
        <v>31278</v>
      </c>
      <c r="AC21" s="33">
        <f>IF(D6L514C12=0,0,D6L514C10/D6L514C12)</f>
        <v>9.8220393568086316E-7</v>
      </c>
      <c r="AD21" s="16" t="s">
        <v>31279</v>
      </c>
      <c r="AE21" s="33">
        <f>IF(D6L514C5=0,0,D6L514C10/D6L514C5)</f>
        <v>0.47885335853975441</v>
      </c>
      <c r="AF21" s="16" t="s">
        <v>31280</v>
      </c>
      <c r="AG21" s="33">
        <f>CHOOSE(MIN(D6L514C9,RUN_YEARS),B7L805C5,B7L805C14,B7L805C23,B7L805C32,B7L805C41)</f>
        <v>270.82240614854419</v>
      </c>
      <c r="AH21" s="16" t="s">
        <v>31281</v>
      </c>
      <c r="AI21" s="33">
        <f>IF(D6L514C15=0,0,D6L514C11/D6L514C15)</f>
        <v>2.5537302327702382E-6</v>
      </c>
      <c r="AJ21" s="16" t="s">
        <v>31282</v>
      </c>
      <c r="AK21" s="33">
        <f>IF(D6L514C5=0,0,D6L514C11/D6L514C5)</f>
        <v>2.1146641460245568E-2</v>
      </c>
      <c r="AL21" s="16" t="s">
        <v>31283</v>
      </c>
      <c r="AM21" s="33">
        <f>D6L514C8*CHOOSE(MIN(D6L514C9,RUN_YEARS),B7L805C4,B7L805C13,B7L805C22,B7L805C31,B7L805C40)</f>
        <v>3.0202802333834026E-3</v>
      </c>
      <c r="AN21" s="16" t="s">
        <v>31284</v>
      </c>
      <c r="AO21" s="33">
        <f>D6L514C8-D6L514C18</f>
        <v>1.3332372446553942E-2</v>
      </c>
      <c r="AP21" s="16" t="s">
        <v>31285</v>
      </c>
      <c r="AQ21" s="33">
        <f>CHOOSE(MIN(D6L514C9,RUN_YEARS),B7L805C2,B7L805C11,B7L805C20,B7L805C29,B7L805C38)</f>
        <v>25.508893655593535</v>
      </c>
      <c r="AR21" s="16" t="s">
        <v>31286</v>
      </c>
      <c r="AS21" s="33">
        <f>IF(D6L514C20=0,0,D6L514C18/D6L514C20)</f>
        <v>1.1840106725761985E-4</v>
      </c>
      <c r="AT21" s="16" t="s">
        <v>31287</v>
      </c>
      <c r="AU21" s="33">
        <f>IF(D6L514C5=0,0,D6L514C18/D6L514C5)</f>
        <v>9.2348326980885118E-2</v>
      </c>
      <c r="AV21" s="16" t="s">
        <v>31288</v>
      </c>
      <c r="AW21" s="33">
        <f>CHOOSE(MIN(D6L514C9,RUN_YEARS),B7L805C1,B7L805C10,B7L805C19,B7L805C28,B7L805C37)</f>
        <v>112.60348200700803</v>
      </c>
      <c r="AX21" s="16" t="s">
        <v>31289</v>
      </c>
      <c r="AY21" s="33">
        <f>IF(D6L514C23=0,0,D6L514C19/D6L514C23)</f>
        <v>1.1840106725761984E-4</v>
      </c>
      <c r="AZ21" s="16" t="s">
        <v>31290</v>
      </c>
      <c r="BA21" s="33">
        <f>IF(D6L514C5=0,0,D6L514C19/D6L514C5)</f>
        <v>0.40765167301911487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0.21434585782621135</v>
      </c>
      <c r="J22" s="16" t="s">
        <v>31313</v>
      </c>
      <c r="K22" s="21">
        <f>IF(FLOW_THRU_100PCT="Y",1,INDEX(VariabilityMatrix,D6L515C1,D6L515C9))</f>
        <v>0.40783523378507236</v>
      </c>
      <c r="L22" s="16" t="s">
        <v>31293</v>
      </c>
      <c r="M22" s="15">
        <f>IF(D6L515C2&lt;&gt;0,D6L515C2*D6L515C4,D6L515C3*D6L515C4)</f>
        <v>8.7417793037414787E-2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4.3708896518707394E-2</v>
      </c>
      <c r="R22" s="16" t="s">
        <v>31295</v>
      </c>
      <c r="S22" s="15">
        <f>D6L515C5-D6L515C7</f>
        <v>4.3708896518707394E-2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4.1680340648903594E-2</v>
      </c>
      <c r="X22" s="16" t="s">
        <v>31297</v>
      </c>
      <c r="Y22" s="33">
        <f>D6L515C7-D6L515C10</f>
        <v>2.0285558698037998E-3</v>
      </c>
      <c r="Z22" s="16" t="s">
        <v>31298</v>
      </c>
      <c r="AA22" s="33">
        <f>CHOOSE(MIN(D6L515C9,RUN_YEARS),B7L805C7,B7L805C16,B7L805C25,B7L805C34,B7L805C43)</f>
        <v>18466.333333333332</v>
      </c>
      <c r="AB22" s="16" t="s">
        <v>31299</v>
      </c>
      <c r="AC22" s="33">
        <f>IF(D6L515C12=0,0,D6L515C10/D6L515C12)</f>
        <v>2.2570988997402622E-6</v>
      </c>
      <c r="AD22" s="16" t="s">
        <v>31300</v>
      </c>
      <c r="AE22" s="33">
        <f>IF(D6L515C5=0,0,D6L515C10/D6L515C5)</f>
        <v>0.47679470277938063</v>
      </c>
      <c r="AF22" s="16" t="s">
        <v>31301</v>
      </c>
      <c r="AG22" s="33">
        <f>CHOOSE(MIN(D6L515C9,RUN_YEARS),B7L805C5,B7L805C14,B7L805C23,B7L805C32,B7L805C41)</f>
        <v>345.67107190924111</v>
      </c>
      <c r="AH22" s="16" t="s">
        <v>31302</v>
      </c>
      <c r="AI22" s="33">
        <f>IF(D6L515C15=0,0,D6L515C11/D6L515C15)</f>
        <v>5.8684571393246773E-6</v>
      </c>
      <c r="AJ22" s="16" t="s">
        <v>31303</v>
      </c>
      <c r="AK22" s="33">
        <f>IF(D6L515C5=0,0,D6L515C11/D6L515C5)</f>
        <v>2.3205297220619359E-2</v>
      </c>
      <c r="AL22" s="16" t="s">
        <v>31304</v>
      </c>
      <c r="AM22" s="33">
        <f>D6L515C8*CHOOSE(MIN(D6L515C9,RUN_YEARS),B7L805C4,B7L805C13,B7L805C22,B7L805C31,B7L805C40)</f>
        <v>7.2849950150077596E-3</v>
      </c>
      <c r="AN22" s="16" t="s">
        <v>31305</v>
      </c>
      <c r="AO22" s="33">
        <f>D6L515C8-D6L515C18</f>
        <v>3.6423901503699632E-2</v>
      </c>
      <c r="AP22" s="16" t="s">
        <v>31306</v>
      </c>
      <c r="AQ22" s="33">
        <f>CHOOSE(MIN(D6L515C9,RUN_YEARS),B7L805C2,B7L805C11,B7L805C20,B7L805C29,B7L805C38)</f>
        <v>29.293696620698999</v>
      </c>
      <c r="AR22" s="16" t="s">
        <v>31307</v>
      </c>
      <c r="AS22" s="33">
        <f>IF(D6L515C20=0,0,D6L515C18/D6L515C20)</f>
        <v>2.4868814302733526E-4</v>
      </c>
      <c r="AT22" s="16" t="s">
        <v>31308</v>
      </c>
      <c r="AU22" s="33">
        <f>IF(D6L515C5=0,0,D6L515C18/D6L515C5)</f>
        <v>8.3335380154127017E-2</v>
      </c>
      <c r="AV22" s="16" t="s">
        <v>31309</v>
      </c>
      <c r="AW22" s="33">
        <f>CHOOSE(MIN(D6L515C9,RUN_YEARS),B7L805C1,B7L805C10,B7L805C19,B7L805C28,B7L805C37)</f>
        <v>146.46416616531656</v>
      </c>
      <c r="AX22" s="16" t="s">
        <v>31310</v>
      </c>
      <c r="AY22" s="33">
        <f>IF(D6L515C23=0,0,D6L515C19/D6L515C23)</f>
        <v>2.486881430273352E-4</v>
      </c>
      <c r="AZ22" s="16" t="s">
        <v>31311</v>
      </c>
      <c r="BA22" s="33">
        <f>IF(D6L515C5=0,0,D6L515C19/D6L515C5)</f>
        <v>0.41666461984587294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167.41460394840746</v>
      </c>
      <c r="J23" s="16" t="s">
        <v>31334</v>
      </c>
      <c r="K23" s="21">
        <f>IF(FLOW_THRU_100PCT="Y",1,INDEX(VariabilityMatrix,D6L516C1,D6L516C9))</f>
        <v>0.1797053940088115</v>
      </c>
      <c r="L23" s="16" t="s">
        <v>31314</v>
      </c>
      <c r="M23" s="15">
        <f>IF(D6L516C2&lt;&gt;0,D6L516C2*D6L516C4,D6L516C3*D6L516C4)</f>
        <v>30.085307365377691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15.042653682688846</v>
      </c>
      <c r="R23" s="16" t="s">
        <v>31316</v>
      </c>
      <c r="S23" s="15">
        <f>D6L516C5-D6L516C7</f>
        <v>15.042653682688846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14.344515183301567</v>
      </c>
      <c r="X23" s="16" t="s">
        <v>31318</v>
      </c>
      <c r="Y23" s="33">
        <f>D6L516C7-D6L516C10</f>
        <v>0.69813849938727834</v>
      </c>
      <c r="Z23" s="16" t="s">
        <v>31319</v>
      </c>
      <c r="AA23" s="33">
        <f>CHOOSE(MIN(D6L516C9,RUN_YEARS),B7L805C7,B7L805C16,B7L805C25,B7L805C34,B7L805C43)</f>
        <v>18466.333333333332</v>
      </c>
      <c r="AB23" s="16" t="s">
        <v>31320</v>
      </c>
      <c r="AC23" s="33">
        <f>IF(D6L516C12=0,0,D6L516C10/D6L516C12)</f>
        <v>7.7679282207088044E-4</v>
      </c>
      <c r="AD23" s="16" t="s">
        <v>31321</v>
      </c>
      <c r="AE23" s="33">
        <f>IF(D6L516C5=0,0,D6L516C10/D6L516C5)</f>
        <v>0.47679470277938063</v>
      </c>
      <c r="AF23" s="16" t="s">
        <v>31322</v>
      </c>
      <c r="AG23" s="33">
        <f>CHOOSE(MIN(D6L516C9,RUN_YEARS),B7L805C5,B7L805C14,B7L805C23,B7L805C32,B7L805C41)</f>
        <v>345.67107190924111</v>
      </c>
      <c r="AH23" s="16" t="s">
        <v>31323</v>
      </c>
      <c r="AI23" s="33">
        <f>IF(D6L516C15=0,0,D6L516C11/D6L516C15)</f>
        <v>2.0196613373842883E-3</v>
      </c>
      <c r="AJ23" s="16" t="s">
        <v>31324</v>
      </c>
      <c r="AK23" s="33">
        <f>IF(D6L516C5=0,0,D6L516C11/D6L516C5)</f>
        <v>2.320529722061937E-2</v>
      </c>
      <c r="AL23" s="16" t="s">
        <v>31325</v>
      </c>
      <c r="AM23" s="33">
        <f>D6L516C8*CHOOSE(MIN(D6L516C9,RUN_YEARS),B7L805C4,B7L805C13,B7L805C22,B7L805C31,B7L805C40)</f>
        <v>2.5071705263475073</v>
      </c>
      <c r="AN23" s="16" t="s">
        <v>31326</v>
      </c>
      <c r="AO23" s="33">
        <f>D6L516C8-D6L516C18</f>
        <v>12.535483156341339</v>
      </c>
      <c r="AP23" s="16" t="s">
        <v>31327</v>
      </c>
      <c r="AQ23" s="33">
        <f>CHOOSE(MIN(D6L516C9,RUN_YEARS),B7L805C2,B7L805C11,B7L805C20,B7L805C29,B7L805C38)</f>
        <v>29.293696620698999</v>
      </c>
      <c r="AR23" s="16" t="s">
        <v>31328</v>
      </c>
      <c r="AS23" s="33">
        <f>IF(D6L516C20=0,0,D6L516C18/D6L516C20)</f>
        <v>8.5587372560414043E-2</v>
      </c>
      <c r="AT23" s="16" t="s">
        <v>31329</v>
      </c>
      <c r="AU23" s="33">
        <f>IF(D6L516C5=0,0,D6L516C18/D6L516C5)</f>
        <v>8.3335380154127017E-2</v>
      </c>
      <c r="AV23" s="16" t="s">
        <v>31330</v>
      </c>
      <c r="AW23" s="33">
        <f>CHOOSE(MIN(D6L516C9,RUN_YEARS),B7L805C1,B7L805C10,B7L805C19,B7L805C28,B7L805C37)</f>
        <v>146.46416616531656</v>
      </c>
      <c r="AX23" s="16" t="s">
        <v>31331</v>
      </c>
      <c r="AY23" s="33">
        <f>IF(D6L516C23=0,0,D6L516C19/D6L516C23)</f>
        <v>8.5587372560414057E-2</v>
      </c>
      <c r="AZ23" s="16" t="s">
        <v>31332</v>
      </c>
      <c r="BA23" s="33">
        <f>IF(D6L516C5=0,0,D6L516C19/D6L516C5)</f>
        <v>0.416664619845873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22.859304145244025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19.659001564909861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9.8295007824549305</v>
      </c>
      <c r="R24" s="16" t="s">
        <v>31337</v>
      </c>
      <c r="S24" s="15">
        <f>D6L517C5-D6L517C7</f>
        <v>9.8295007824549305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9.3733078080805754</v>
      </c>
      <c r="X24" s="16" t="s">
        <v>31339</v>
      </c>
      <c r="Y24" s="33">
        <f>D6L517C7-D6L517C10</f>
        <v>0.45619297437435513</v>
      </c>
      <c r="Z24" s="16" t="s">
        <v>31340</v>
      </c>
      <c r="AA24" s="33">
        <f>CHOOSE(MIN(D6L517C9,RUN_YEARS),B7L805C7,B7L805C16,B7L805C25,B7L805C34,B7L805C43)</f>
        <v>18466.333333333332</v>
      </c>
      <c r="AB24" s="16" t="s">
        <v>31341</v>
      </c>
      <c r="AC24" s="33">
        <f>IF(D6L517C12=0,0,D6L517C10/D6L517C12)</f>
        <v>5.0758900745937158E-4</v>
      </c>
      <c r="AD24" s="16" t="s">
        <v>31342</v>
      </c>
      <c r="AE24" s="33">
        <f>IF(D6L517C5=0,0,D6L517C10/D6L517C5)</f>
        <v>0.47679470277938063</v>
      </c>
      <c r="AF24" s="16" t="s">
        <v>31343</v>
      </c>
      <c r="AG24" s="33">
        <f>CHOOSE(MIN(D6L517C9,RUN_YEARS),B7L805C5,B7L805C14,B7L805C23,B7L805C32,B7L805C41)</f>
        <v>345.67107190924111</v>
      </c>
      <c r="AH24" s="16" t="s">
        <v>31344</v>
      </c>
      <c r="AI24" s="33">
        <f>IF(D6L517C15=0,0,D6L517C11/D6L517C15)</f>
        <v>1.3197314193943671E-3</v>
      </c>
      <c r="AJ24" s="16" t="s">
        <v>31345</v>
      </c>
      <c r="AK24" s="33">
        <f>IF(D6L517C5=0,0,D6L517C11/D6L517C5)</f>
        <v>2.3205297220619394E-2</v>
      </c>
      <c r="AL24" s="16" t="s">
        <v>31346</v>
      </c>
      <c r="AM24" s="33">
        <f>D6L517C8*CHOOSE(MIN(D6L517C9,RUN_YEARS),B7L805C4,B7L805C13,B7L805C22,B7L805C31,B7L805C40)</f>
        <v>1.6382903688623411</v>
      </c>
      <c r="AN24" s="16" t="s">
        <v>31347</v>
      </c>
      <c r="AO24" s="33">
        <f>D6L517C8-D6L517C18</f>
        <v>8.1912104135925894</v>
      </c>
      <c r="AP24" s="16" t="s">
        <v>31348</v>
      </c>
      <c r="AQ24" s="33">
        <f>CHOOSE(MIN(D6L517C9,RUN_YEARS),B7L805C2,B7L805C11,B7L805C20,B7L805C29,B7L805C38)</f>
        <v>29.293696620698999</v>
      </c>
      <c r="AR24" s="16" t="s">
        <v>31349</v>
      </c>
      <c r="AS24" s="33">
        <f>IF(D6L517C20=0,0,D6L517C18/D6L517C20)</f>
        <v>5.5926378636171205E-2</v>
      </c>
      <c r="AT24" s="16" t="s">
        <v>31350</v>
      </c>
      <c r="AU24" s="33">
        <f>IF(D6L517C5=0,0,D6L517C18/D6L517C5)</f>
        <v>8.3335380154127017E-2</v>
      </c>
      <c r="AV24" s="16" t="s">
        <v>31351</v>
      </c>
      <c r="AW24" s="33">
        <f>CHOOSE(MIN(D6L517C9,RUN_YEARS),B7L805C1,B7L805C10,B7L805C19,B7L805C28,B7L805C37)</f>
        <v>146.46416616531656</v>
      </c>
      <c r="AX24" s="16" t="s">
        <v>31352</v>
      </c>
      <c r="AY24" s="33">
        <f>IF(D6L517C23=0,0,D6L517C19/D6L517C23)</f>
        <v>5.5926378636171205E-2</v>
      </c>
      <c r="AZ24" s="16" t="s">
        <v>31353</v>
      </c>
      <c r="BA24" s="33">
        <f>IF(D6L517C5=0,0,D6L517C19/D6L517C5)</f>
        <v>0.416664619845873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181.84088291143834</v>
      </c>
      <c r="J25" s="16" t="s">
        <v>31375</v>
      </c>
      <c r="K25" s="21">
        <f>IF(FLOW_THRU_100PCT="Y",1,INDEX(VariabilityMatrix,D6L518C1,D6L518C9))</f>
        <v>0.18438491573682433</v>
      </c>
      <c r="L25" s="16" t="s">
        <v>31355</v>
      </c>
      <c r="M25" s="15">
        <f>IF(D6L518C2&lt;&gt;0,D6L518C2*D6L518C4,D6L518C3*D6L518C4)</f>
        <v>33.528715873135297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16.764357936567649</v>
      </c>
      <c r="R25" s="16" t="s">
        <v>31357</v>
      </c>
      <c r="S25" s="15">
        <f>D6L518C5-D6L518C7</f>
        <v>16.764357936567649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16.07572683800494</v>
      </c>
      <c r="X25" s="16" t="s">
        <v>31359</v>
      </c>
      <c r="Y25" s="33">
        <f>D6L518C7-D6L518C10</f>
        <v>0.6886310985627091</v>
      </c>
      <c r="Z25" s="16" t="s">
        <v>31360</v>
      </c>
      <c r="AA25" s="33">
        <f>CHOOSE(MIN(D6L518C9,RUN_YEARS),B7L805C7,B7L805C16,B7L805C25,B7L805C34,B7L805C43)</f>
        <v>16860</v>
      </c>
      <c r="AB25" s="16" t="s">
        <v>31361</v>
      </c>
      <c r="AC25" s="33">
        <f>IF(D6L518C12=0,0,D6L518C10/D6L518C12)</f>
        <v>9.5348320510112335E-4</v>
      </c>
      <c r="AD25" s="16" t="s">
        <v>31362</v>
      </c>
      <c r="AE25" s="33">
        <f>IF(D6L518C5=0,0,D6L518C10/D6L518C5)</f>
        <v>0.479461453245978</v>
      </c>
      <c r="AF25" s="16" t="s">
        <v>31363</v>
      </c>
      <c r="AG25" s="33">
        <f>CHOOSE(MIN(D6L518C9,RUN_YEARS),B7L805C5,B7L805C14,B7L805C23,B7L805C32,B7L805C41)</f>
        <v>277.7795281708415</v>
      </c>
      <c r="AH25" s="16" t="s">
        <v>31364</v>
      </c>
      <c r="AI25" s="33">
        <f>IF(D6L518C15=0,0,D6L518C11/D6L518C15)</f>
        <v>2.4790563332629154E-3</v>
      </c>
      <c r="AJ25" s="16" t="s">
        <v>31365</v>
      </c>
      <c r="AK25" s="33">
        <f>IF(D6L518C5=0,0,D6L518C11/D6L518C5)</f>
        <v>2.0538546754022006E-2</v>
      </c>
      <c r="AL25" s="16" t="s">
        <v>31366</v>
      </c>
      <c r="AM25" s="33">
        <f>D6L518C8*CHOOSE(MIN(D6L518C9,RUN_YEARS),B7L805C4,B7L805C13,B7L805C22,B7L805C31,B7L805C40)</f>
        <v>2.79505804066478</v>
      </c>
      <c r="AN25" s="16" t="s">
        <v>31367</v>
      </c>
      <c r="AO25" s="33">
        <f>D6L518C8-D6L518C18</f>
        <v>13.969299895902868</v>
      </c>
      <c r="AP25" s="16" t="s">
        <v>31368</v>
      </c>
      <c r="AQ25" s="33">
        <f>CHOOSE(MIN(D6L518C9,RUN_YEARS),B7L805C2,B7L805C11,B7L805C20,B7L805C29,B7L805C38)</f>
        <v>24.187496934827333</v>
      </c>
      <c r="AR25" s="16" t="s">
        <v>31369</v>
      </c>
      <c r="AS25" s="33">
        <f>IF(D6L518C20=0,0,D6L518C18/D6L518C20)</f>
        <v>0.11555796981374307</v>
      </c>
      <c r="AT25" s="16" t="s">
        <v>31370</v>
      </c>
      <c r="AU25" s="33">
        <f>IF(D6L518C5=0,0,D6L518C18/D6L518C5)</f>
        <v>8.3363110333262283E-2</v>
      </c>
      <c r="AV25" s="16" t="s">
        <v>31371</v>
      </c>
      <c r="AW25" s="33">
        <f>CHOOSE(MIN(D6L518C9,RUN_YEARS),B7L805C1,B7L805C10,B7L805C19,B7L805C28,B7L805C37)</f>
        <v>120.88564655833483</v>
      </c>
      <c r="AX25" s="16" t="s">
        <v>31372</v>
      </c>
      <c r="AY25" s="33">
        <f>IF(D6L518C23=0,0,D6L518C19/D6L518C23)</f>
        <v>0.11555796981374306</v>
      </c>
      <c r="AZ25" s="16" t="s">
        <v>31373</v>
      </c>
      <c r="BA25" s="33">
        <f>IF(D6L518C5=0,0,D6L518C19/D6L518C5)</f>
        <v>0.41663688966673768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150.97720463583346</v>
      </c>
      <c r="J26" s="16" t="s">
        <v>31396</v>
      </c>
      <c r="K26" s="21">
        <f>IF(FLOW_THRU_100PCT="Y",1,INDEX(VariabilityMatrix,D6L519C1,D6L519C9))</f>
        <v>0.1797053940088115</v>
      </c>
      <c r="L26" s="16" t="s">
        <v>31376</v>
      </c>
      <c r="M26" s="15">
        <f>IF(D6L519C2&lt;&gt;0,D6L519C2*D6L519C4,D6L519C3*D6L519C4)</f>
        <v>27.131418045431413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13.565709022715707</v>
      </c>
      <c r="R26" s="16" t="s">
        <v>31378</v>
      </c>
      <c r="S26" s="15">
        <f>D6L519C5-D6L519C7</f>
        <v>13.565709022715707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12.936116402954594</v>
      </c>
      <c r="X26" s="16" t="s">
        <v>31380</v>
      </c>
      <c r="Y26" s="33">
        <f>D6L519C7-D6L519C10</f>
        <v>0.62959261976111236</v>
      </c>
      <c r="Z26" s="16" t="s">
        <v>31381</v>
      </c>
      <c r="AA26" s="33">
        <f>CHOOSE(MIN(D6L519C9,RUN_YEARS),B7L805C7,B7L805C16,B7L805C25,B7L805C34,B7L805C43)</f>
        <v>18466.333333333332</v>
      </c>
      <c r="AB26" s="16" t="s">
        <v>31382</v>
      </c>
      <c r="AC26" s="33">
        <f>IF(D6L519C12=0,0,D6L519C10/D6L519C12)</f>
        <v>7.0052436341565348E-4</v>
      </c>
      <c r="AD26" s="16" t="s">
        <v>31383</v>
      </c>
      <c r="AE26" s="33">
        <f>IF(D6L519C5=0,0,D6L519C10/D6L519C5)</f>
        <v>0.47679470277938063</v>
      </c>
      <c r="AF26" s="16" t="s">
        <v>31384</v>
      </c>
      <c r="AG26" s="33">
        <f>CHOOSE(MIN(D6L519C9,RUN_YEARS),B7L805C5,B7L805C14,B7L805C23,B7L805C32,B7L805C41)</f>
        <v>345.67107190924111</v>
      </c>
      <c r="AH26" s="16" t="s">
        <v>31385</v>
      </c>
      <c r="AI26" s="33">
        <f>IF(D6L519C15=0,0,D6L519C11/D6L519C15)</f>
        <v>1.8213633448807001E-3</v>
      </c>
      <c r="AJ26" s="16" t="s">
        <v>31386</v>
      </c>
      <c r="AK26" s="33">
        <f>IF(D6L519C5=0,0,D6L519C11/D6L519C5)</f>
        <v>2.3205297220619391E-2</v>
      </c>
      <c r="AL26" s="16" t="s">
        <v>31387</v>
      </c>
      <c r="AM26" s="33">
        <f>D6L519C8*CHOOSE(MIN(D6L519C9,RUN_YEARS),B7L805C4,B7L805C13,B7L805C22,B7L805C31,B7L805C40)</f>
        <v>2.2610070369365687</v>
      </c>
      <c r="AN26" s="16" t="s">
        <v>31388</v>
      </c>
      <c r="AO26" s="33">
        <f>D6L519C8-D6L519C18</f>
        <v>11.304701985779138</v>
      </c>
      <c r="AP26" s="16" t="s">
        <v>31389</v>
      </c>
      <c r="AQ26" s="33">
        <f>CHOOSE(MIN(D6L519C9,RUN_YEARS),B7L805C2,B7L805C11,B7L805C20,B7L805C29,B7L805C38)</f>
        <v>29.293696620698999</v>
      </c>
      <c r="AR26" s="16" t="s">
        <v>31390</v>
      </c>
      <c r="AS26" s="33">
        <f>IF(D6L519C20=0,0,D6L519C18/D6L519C20)</f>
        <v>7.7184080459785184E-2</v>
      </c>
      <c r="AT26" s="16" t="s">
        <v>31391</v>
      </c>
      <c r="AU26" s="33">
        <f>IF(D6L519C5=0,0,D6L519C18/D6L519C5)</f>
        <v>8.3335380154127017E-2</v>
      </c>
      <c r="AV26" s="16" t="s">
        <v>31392</v>
      </c>
      <c r="AW26" s="33">
        <f>CHOOSE(MIN(D6L519C9,RUN_YEARS),B7L805C1,B7L805C10,B7L805C19,B7L805C28,B7L805C37)</f>
        <v>146.46416616531656</v>
      </c>
      <c r="AX26" s="16" t="s">
        <v>31393</v>
      </c>
      <c r="AY26" s="33">
        <f>IF(D6L519C23=0,0,D6L519C19/D6L519C23)</f>
        <v>7.718408045978517E-2</v>
      </c>
      <c r="AZ26" s="16" t="s">
        <v>31394</v>
      </c>
      <c r="BA26" s="33">
        <f>IF(D6L519C5=0,0,D6L519C19/D6L519C5)</f>
        <v>0.416664619845873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49.724799671270546</v>
      </c>
      <c r="J27" s="16" t="s">
        <v>31417</v>
      </c>
      <c r="K27" s="21">
        <f>IF(FLOW_THRU_100PCT="Y",1,INDEX(VariabilityMatrix,D6L520C1,D6L520C9))</f>
        <v>0.18438491573682433</v>
      </c>
      <c r="L27" s="16" t="s">
        <v>31397</v>
      </c>
      <c r="M27" s="15">
        <f>IF(D6L520C2&lt;&gt;0,D6L520C2*D6L520C4,D6L520C3*D6L520C4)</f>
        <v>9.1685029974176899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4.584251498708845</v>
      </c>
      <c r="R27" s="16" t="s">
        <v>31399</v>
      </c>
      <c r="S27" s="15">
        <f>D6L520C5-D6L520C7</f>
        <v>4.584251498708845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4.3959437712319911</v>
      </c>
      <c r="X27" s="16" t="s">
        <v>31401</v>
      </c>
      <c r="Y27" s="33">
        <f>D6L520C7-D6L520C10</f>
        <v>0.18830772747685387</v>
      </c>
      <c r="Z27" s="16" t="s">
        <v>31402</v>
      </c>
      <c r="AA27" s="33">
        <f>CHOOSE(MIN(D6L520C9,RUN_YEARS),B7L805C7,B7L805C16,B7L805C25,B7L805C34,B7L805C43)</f>
        <v>16860</v>
      </c>
      <c r="AB27" s="16" t="s">
        <v>31403</v>
      </c>
      <c r="AC27" s="33">
        <f>IF(D6L520C12=0,0,D6L520C10/D6L520C12)</f>
        <v>2.6073213352502915E-4</v>
      </c>
      <c r="AD27" s="16" t="s">
        <v>31404</v>
      </c>
      <c r="AE27" s="33">
        <f>IF(D6L520C5=0,0,D6L520C10/D6L520C5)</f>
        <v>0.479461453245978</v>
      </c>
      <c r="AF27" s="16" t="s">
        <v>31405</v>
      </c>
      <c r="AG27" s="33">
        <f>CHOOSE(MIN(D6L520C9,RUN_YEARS),B7L805C5,B7L805C14,B7L805C23,B7L805C32,B7L805C41)</f>
        <v>277.7795281708415</v>
      </c>
      <c r="AH27" s="16" t="s">
        <v>31406</v>
      </c>
      <c r="AI27" s="33">
        <f>IF(D6L520C15=0,0,D6L520C11/D6L520C15)</f>
        <v>6.7790354716507333E-4</v>
      </c>
      <c r="AJ27" s="16" t="s">
        <v>31407</v>
      </c>
      <c r="AK27" s="33">
        <f>IF(D6L520C5=0,0,D6L520C11/D6L520C5)</f>
        <v>2.0538546754021978E-2</v>
      </c>
      <c r="AL27" s="16" t="s">
        <v>31408</v>
      </c>
      <c r="AM27" s="33">
        <f>D6L520C8*CHOOSE(MIN(D6L520C9,RUN_YEARS),B7L805C4,B7L805C13,B7L805C22,B7L805C31,B7L805C40)</f>
        <v>0.76431492696457681</v>
      </c>
      <c r="AN27" s="16" t="s">
        <v>31409</v>
      </c>
      <c r="AO27" s="33">
        <f>D6L520C8-D6L520C18</f>
        <v>3.8199365717442682</v>
      </c>
      <c r="AP27" s="16" t="s">
        <v>31410</v>
      </c>
      <c r="AQ27" s="33">
        <f>CHOOSE(MIN(D6L520C9,RUN_YEARS),B7L805C2,B7L805C11,B7L805C20,B7L805C29,B7L805C38)</f>
        <v>24.187496934827333</v>
      </c>
      <c r="AR27" s="16" t="s">
        <v>31411</v>
      </c>
      <c r="AS27" s="33">
        <f>IF(D6L520C20=0,0,D6L520C18/D6L520C20)</f>
        <v>3.159958754822817E-2</v>
      </c>
      <c r="AT27" s="16" t="s">
        <v>31412</v>
      </c>
      <c r="AU27" s="33">
        <f>IF(D6L520C5=0,0,D6L520C18/D6L520C5)</f>
        <v>8.3363110333262283E-2</v>
      </c>
      <c r="AV27" s="16" t="s">
        <v>31413</v>
      </c>
      <c r="AW27" s="33">
        <f>CHOOSE(MIN(D6L520C9,RUN_YEARS),B7L805C1,B7L805C10,B7L805C19,B7L805C28,B7L805C37)</f>
        <v>120.88564655833483</v>
      </c>
      <c r="AX27" s="16" t="s">
        <v>31414</v>
      </c>
      <c r="AY27" s="33">
        <f>IF(D6L520C23=0,0,D6L520C19/D6L520C23)</f>
        <v>3.1599587548228163E-2</v>
      </c>
      <c r="AZ27" s="16" t="s">
        <v>31415</v>
      </c>
      <c r="BA27" s="33">
        <f>IF(D6L520C5=0,0,D6L520C19/D6L520C5)</f>
        <v>0.41663688966673773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0.18438491573682433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16860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277.7795281708415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24.187496934827333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120.88564655833483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0.18438491573682433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16860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277.7795281708415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24.187496934827333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120.88564655833483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0.18438491573682433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16860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277.7795281708415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24.187496934827333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120.88564655833483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0.18438491573682433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16860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277.7795281708415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24.187496934827333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120.88564655833483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0.18438491573682433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16860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277.7795281708415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24.187496934827333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120.88564655833483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46.519210129914654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40.006520711726601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20.003260355863301</v>
      </c>
      <c r="R33" s="16" t="s">
        <v>31525</v>
      </c>
      <c r="S33" s="15">
        <f>D6L526C5-D6L526C7</f>
        <v>20.003260355863301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19.181584559759756</v>
      </c>
      <c r="X33" s="16" t="s">
        <v>31527</v>
      </c>
      <c r="Y33" s="33">
        <f>D6L526C7-D6L526C10</f>
        <v>0.8216757961035448</v>
      </c>
      <c r="Z33" s="16" t="s">
        <v>31528</v>
      </c>
      <c r="AA33" s="33">
        <f>CHOOSE(MIN(D6L526C9,RUN_YEARS),B7L805C7,B7L805C16,B7L805C25,B7L805C34,B7L805C43)</f>
        <v>16860</v>
      </c>
      <c r="AB33" s="16" t="s">
        <v>31529</v>
      </c>
      <c r="AC33" s="33">
        <f>IF(D6L526C12=0,0,D6L526C10/D6L526C12)</f>
        <v>1.1376977793451813E-3</v>
      </c>
      <c r="AD33" s="16" t="s">
        <v>31530</v>
      </c>
      <c r="AE33" s="33">
        <f>IF(D6L526C5=0,0,D6L526C10/D6L526C5)</f>
        <v>0.47946145324597805</v>
      </c>
      <c r="AF33" s="16" t="s">
        <v>31531</v>
      </c>
      <c r="AG33" s="33">
        <f>CHOOSE(MIN(D6L526C9,RUN_YEARS),B7L805C5,B7L805C14,B7L805C23,B7L805C32,B7L805C41)</f>
        <v>277.7795281708415</v>
      </c>
      <c r="AH33" s="16" t="s">
        <v>31532</v>
      </c>
      <c r="AI33" s="33">
        <f>IF(D6L526C15=0,0,D6L526C11/D6L526C15)</f>
        <v>2.9580142262974583E-3</v>
      </c>
      <c r="AJ33" s="16" t="s">
        <v>31533</v>
      </c>
      <c r="AK33" s="33">
        <f>IF(D6L526C5=0,0,D6L526C11/D6L526C5)</f>
        <v>2.0538546754021961E-2</v>
      </c>
      <c r="AL33" s="16" t="s">
        <v>31534</v>
      </c>
      <c r="AM33" s="33">
        <f>D6L526C8*CHOOSE(MIN(D6L526C9,RUN_YEARS),B7L805C4,B7L805C13,B7L805C22,B7L805C31,B7L805C40)</f>
        <v>3.3350680001416073</v>
      </c>
      <c r="AN33" s="16" t="s">
        <v>31535</v>
      </c>
      <c r="AO33" s="33">
        <f>D6L526C8-D6L526C18</f>
        <v>16.668192355721693</v>
      </c>
      <c r="AP33" s="16" t="s">
        <v>31536</v>
      </c>
      <c r="AQ33" s="33">
        <f>CHOOSE(MIN(D6L526C9,RUN_YEARS),B7L805C2,B7L805C11,B7L805C20,B7L805C29,B7L805C38)</f>
        <v>24.187496934827333</v>
      </c>
      <c r="AR33" s="16" t="s">
        <v>31537</v>
      </c>
      <c r="AS33" s="33">
        <f>IF(D6L526C20=0,0,D6L526C18/D6L526C20)</f>
        <v>0.13788396579968043</v>
      </c>
      <c r="AT33" s="16" t="s">
        <v>31538</v>
      </c>
      <c r="AU33" s="33">
        <f>IF(D6L526C5=0,0,D6L526C18/D6L526C5)</f>
        <v>8.3363110333262283E-2</v>
      </c>
      <c r="AV33" s="16" t="s">
        <v>31539</v>
      </c>
      <c r="AW33" s="33">
        <f>CHOOSE(MIN(D6L526C9,RUN_YEARS),B7L805C1,B7L805C10,B7L805C19,B7L805C28,B7L805C37)</f>
        <v>120.88564655833483</v>
      </c>
      <c r="AX33" s="16" t="s">
        <v>31540</v>
      </c>
      <c r="AY33" s="33">
        <f>IF(D6L526C23=0,0,D6L526C19/D6L526C23)</f>
        <v>0.1378839657996804</v>
      </c>
      <c r="AZ33" s="16" t="s">
        <v>31541</v>
      </c>
      <c r="BA33" s="33">
        <f>IF(D6L526C5=0,0,D6L526C19/D6L526C5)</f>
        <v>0.41663688966673773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1.9283506283200456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1.6583815403552391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0.82919077017761955</v>
      </c>
      <c r="R34" s="16" t="s">
        <v>31545</v>
      </c>
      <c r="S34" s="15">
        <f>D6L527C5-D6L527C7</f>
        <v>0.82919077017761955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0.79070753362848767</v>
      </c>
      <c r="X34" s="16" t="s">
        <v>31547</v>
      </c>
      <c r="Y34" s="33">
        <f>D6L527C7-D6L527C10</f>
        <v>3.8483236549131883E-2</v>
      </c>
      <c r="Z34" s="16" t="s">
        <v>31548</v>
      </c>
      <c r="AA34" s="33">
        <f>CHOOSE(MIN(D6L527C9,RUN_YEARS),B7L805C7,B7L805C16,B7L805C25,B7L805C34,B7L805C43)</f>
        <v>18466.333333333332</v>
      </c>
      <c r="AB34" s="16" t="s">
        <v>31549</v>
      </c>
      <c r="AC34" s="33">
        <f>IF(D6L527C12=0,0,D6L527C10/D6L527C12)</f>
        <v>4.2818870392704982E-5</v>
      </c>
      <c r="AD34" s="16" t="s">
        <v>31550</v>
      </c>
      <c r="AE34" s="33">
        <f>IF(D6L527C5=0,0,D6L527C10/D6L527C5)</f>
        <v>0.47679470277938063</v>
      </c>
      <c r="AF34" s="16" t="s">
        <v>31551</v>
      </c>
      <c r="AG34" s="33">
        <f>CHOOSE(MIN(D6L527C9,RUN_YEARS),B7L805C5,B7L805C14,B7L805C23,B7L805C32,B7L805C41)</f>
        <v>345.67107190924111</v>
      </c>
      <c r="AH34" s="16" t="s">
        <v>31552</v>
      </c>
      <c r="AI34" s="33">
        <f>IF(D6L527C15=0,0,D6L527C11/D6L527C15)</f>
        <v>1.1132906302103285E-4</v>
      </c>
      <c r="AJ34" s="16" t="s">
        <v>31553</v>
      </c>
      <c r="AK34" s="33">
        <f>IF(D6L527C5=0,0,D6L527C11/D6L527C5)</f>
        <v>2.3205297220619359E-2</v>
      </c>
      <c r="AL34" s="16" t="s">
        <v>31554</v>
      </c>
      <c r="AM34" s="33">
        <f>D6L527C8*CHOOSE(MIN(D6L527C9,RUN_YEARS),B7L805C4,B7L805C13,B7L805C22,B7L805C31,B7L805C40)</f>
        <v>0.13820185610609059</v>
      </c>
      <c r="AN34" s="16" t="s">
        <v>31555</v>
      </c>
      <c r="AO34" s="33">
        <f>D6L527C8-D6L527C18</f>
        <v>0.69098891407152896</v>
      </c>
      <c r="AP34" s="16" t="s">
        <v>31556</v>
      </c>
      <c r="AQ34" s="33">
        <f>CHOOSE(MIN(D6L527C9,RUN_YEARS),B7L805C2,B7L805C11,B7L805C20,B7L805C29,B7L805C38)</f>
        <v>29.293696620698999</v>
      </c>
      <c r="AR34" s="16" t="s">
        <v>31557</v>
      </c>
      <c r="AS34" s="33">
        <f>IF(D6L527C20=0,0,D6L527C18/D6L527C20)</f>
        <v>4.7178018498504155E-3</v>
      </c>
      <c r="AT34" s="16" t="s">
        <v>31558</v>
      </c>
      <c r="AU34" s="33">
        <f>IF(D6L527C5=0,0,D6L527C18/D6L527C5)</f>
        <v>8.3335380154127017E-2</v>
      </c>
      <c r="AV34" s="16" t="s">
        <v>31559</v>
      </c>
      <c r="AW34" s="33">
        <f>CHOOSE(MIN(D6L527C9,RUN_YEARS),B7L805C1,B7L805C10,B7L805C19,B7L805C28,B7L805C37)</f>
        <v>146.46416616531656</v>
      </c>
      <c r="AX34" s="16" t="s">
        <v>31560</v>
      </c>
      <c r="AY34" s="33">
        <f>IF(D6L527C23=0,0,D6L527C19/D6L527C23)</f>
        <v>4.7178018498504146E-3</v>
      </c>
      <c r="AZ34" s="16" t="s">
        <v>31561</v>
      </c>
      <c r="BA34" s="33">
        <f>IF(D6L527C5=0,0,D6L527C19/D6L527C5)</f>
        <v>0.416664619845873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1517.1236905643514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923.01554608098627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461.50777304049313</v>
      </c>
      <c r="R35" s="16" t="s">
        <v>31565</v>
      </c>
      <c r="S35" s="15">
        <f>SUM(D6L501C8:D6L527C8)-2*SUM(D6L509C8,D6L511C8,D6L522C8,D6L524C8,D6L527C8)</f>
        <v>461.50777304049313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440.31977020873035</v>
      </c>
      <c r="X35" s="16" t="s">
        <v>31567</v>
      </c>
      <c r="Y35" s="33">
        <f>SUM(D6L501C11:D6L527C11)-2*SUM(D6L509C11,D6L511C11,D6L522C11,D6L524C11,D6L527C11)</f>
        <v>21.188002831762901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2.4067851778273447E-2</v>
      </c>
      <c r="AD35" s="16" t="s">
        <v>31569</v>
      </c>
      <c r="AE35" s="33">
        <f>IF(D6L528C5=0,0,D6L528C10/D6L528C5)</f>
        <v>0.47704480393453336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6.2576414623510948E-2</v>
      </c>
      <c r="AJ35" s="16" t="s">
        <v>31571</v>
      </c>
      <c r="AK35" s="33">
        <f>IF(D6L528C5=0,0,D6L528C11/D6L528C5)</f>
        <v>2.2955196065466751E-2</v>
      </c>
      <c r="AL35" s="16" t="s">
        <v>31572</v>
      </c>
      <c r="AM35" s="33">
        <f>SUM(D6L501C18:D6L527C18)-2*SUM(D6L509C18,D6L511C18,D6L522C18,D6L524C18,D6L527C18)</f>
        <v>76.960220801805605</v>
      </c>
      <c r="AN35" s="16" t="s">
        <v>31573</v>
      </c>
      <c r="AO35" s="33">
        <f>SUM(D6L501C19:D6L527C19)-2*SUM(D6L509C19,D6L511C19,D6L522C19,D6L524C19,D6L527C19)</f>
        <v>384.54755223868756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2.6792160989982974</v>
      </c>
      <c r="AT35" s="16" t="s">
        <v>31575</v>
      </c>
      <c r="AU35" s="33">
        <f>IF(D6L528C5=0,0,D6L528C18/D6L528C5)</f>
        <v>8.3379116558295802E-2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2.6792160989982969</v>
      </c>
      <c r="AZ35" s="16" t="s">
        <v>31577</v>
      </c>
      <c r="BA35" s="33">
        <f>IF(D6L528C5=0,0,D6L528C19/D6L528C5)</f>
        <v>0.41662088344170423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5.0967394141308375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2.5483697070654188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1.2741848535327094</v>
      </c>
      <c r="R36" s="16" t="s">
        <v>31582</v>
      </c>
      <c r="S36" s="15">
        <f>D6L529C5-D6L529C7</f>
        <v>1.2741848535327094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1.2218450431576129</v>
      </c>
      <c r="X36" s="16" t="s">
        <v>31584</v>
      </c>
      <c r="Y36" s="33">
        <f>D6L529C7-D6L529C10</f>
        <v>5.2339810375096496E-2</v>
      </c>
      <c r="Z36" s="16" t="s">
        <v>31585</v>
      </c>
      <c r="AA36" s="33">
        <f>CHOOSE(MIN(D6L529C9,RUN_YEARS),B7L805C7,B7L805C16,B7L805C25,B7L805C34,B7L805C43)</f>
        <v>16860</v>
      </c>
      <c r="AB36" s="16" t="s">
        <v>31586</v>
      </c>
      <c r="AC36" s="33">
        <f>IF(D6L529C12=0,0,D6L529C10/D6L529C12)</f>
        <v>7.2470050009348336E-5</v>
      </c>
      <c r="AD36" s="16" t="s">
        <v>31587</v>
      </c>
      <c r="AE36" s="33">
        <f>IF(D6L529C5=0,0,D6L529C10/D6L529C5)</f>
        <v>0.479461453245978</v>
      </c>
      <c r="AF36" s="16" t="s">
        <v>31588</v>
      </c>
      <c r="AG36" s="33">
        <f>CHOOSE(MIN(D6L529C9,RUN_YEARS),B7L805C5,B7L805C14,B7L805C23,B7L805C32,B7L805C41)</f>
        <v>277.7795281708415</v>
      </c>
      <c r="AH36" s="16" t="s">
        <v>31589</v>
      </c>
      <c r="AI36" s="33">
        <f>IF(D6L529C15=0,0,D6L529C11/D6L529C15)</f>
        <v>1.8842213002430539E-4</v>
      </c>
      <c r="AJ36" s="16" t="s">
        <v>31590</v>
      </c>
      <c r="AK36" s="33">
        <f>IF(D6L529C5=0,0,D6L529C11/D6L529C5)</f>
        <v>2.0538546754022016E-2</v>
      </c>
      <c r="AL36" s="16" t="s">
        <v>31591</v>
      </c>
      <c r="AM36" s="33">
        <f>D6L529C8*CHOOSE(MIN(D6L529C9,RUN_YEARS),B7L805C4,B7L805C13,B7L805C22,B7L805C31,B7L805C40)</f>
        <v>0.21244002506003778</v>
      </c>
      <c r="AN36" s="16" t="s">
        <v>31592</v>
      </c>
      <c r="AO36" s="33">
        <f>D6L529C8-D6L529C18</f>
        <v>1.0617448284726716</v>
      </c>
      <c r="AP36" s="16" t="s">
        <v>31593</v>
      </c>
      <c r="AQ36" s="33">
        <f>CHOOSE(MIN(D6L529C9,RUN_YEARS),B7L805C2,B7L805C11,B7L805C20,B7L805C29,B7L805C38)</f>
        <v>24.187496934827333</v>
      </c>
      <c r="AR36" s="16" t="s">
        <v>31594</v>
      </c>
      <c r="AS36" s="33">
        <f>IF(D6L529C20=0,0,D6L529C18/D6L529C20)</f>
        <v>8.7830512447175761E-3</v>
      </c>
      <c r="AT36" s="16" t="s">
        <v>31595</v>
      </c>
      <c r="AU36" s="33">
        <f>IF(D6L529C5=0,0,D6L529C18/D6L529C5)</f>
        <v>8.3363110333262283E-2</v>
      </c>
      <c r="AV36" s="16" t="s">
        <v>31596</v>
      </c>
      <c r="AW36" s="33">
        <f>CHOOSE(MIN(D6L529C9,RUN_YEARS),B7L805C1,B7L805C10,B7L805C19,B7L805C28,B7L805C37)</f>
        <v>120.88564655833483</v>
      </c>
      <c r="AX36" s="16" t="s">
        <v>31597</v>
      </c>
      <c r="AY36" s="33">
        <f>IF(D6L529C23=0,0,D6L529C19/D6L529C23)</f>
        <v>8.7830512447175761E-3</v>
      </c>
      <c r="AZ36" s="16" t="s">
        <v>31598</v>
      </c>
      <c r="BA36" s="33">
        <f>IF(D6L529C5=0,0,D6L529C19/D6L529C5)</f>
        <v>0.41663688966673773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16860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277.7795281708415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24.187496934827333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120.88564655833483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4.7990381312263821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2.3995190656131911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1.1997595328065955</v>
      </c>
      <c r="R38" s="16" t="s">
        <v>31622</v>
      </c>
      <c r="S38" s="15">
        <f>D6L531C5-D6L531C7</f>
        <v>1.1997595328065955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1.1504768982903317</v>
      </c>
      <c r="X38" s="16" t="s">
        <v>31624</v>
      </c>
      <c r="Y38" s="33">
        <f>D6L531C7-D6L531C10</f>
        <v>4.9282634516263801E-2</v>
      </c>
      <c r="Z38" s="16" t="s">
        <v>31625</v>
      </c>
      <c r="AA38" s="33">
        <f>CHOOSE(MIN(D6L531C9,RUN_YEARS),B7L805C7,B7L805C16,B7L805C25,B7L805C34,B7L805C43)</f>
        <v>16860</v>
      </c>
      <c r="AB38" s="16" t="s">
        <v>31626</v>
      </c>
      <c r="AC38" s="33">
        <f>IF(D6L531C12=0,0,D6L531C10/D6L531C12)</f>
        <v>6.8237063955535696E-5</v>
      </c>
      <c r="AD38" s="16" t="s">
        <v>31627</v>
      </c>
      <c r="AE38" s="33">
        <f>IF(D6L531C5=0,0,D6L531C10/D6L531C5)</f>
        <v>0.47946145324597794</v>
      </c>
      <c r="AF38" s="16" t="s">
        <v>31628</v>
      </c>
      <c r="AG38" s="33">
        <f>CHOOSE(MIN(D6L531C9,RUN_YEARS),B7L805C5,B7L805C14,B7L805C23,B7L805C32,B7L805C41)</f>
        <v>277.7795281708415</v>
      </c>
      <c r="AH38" s="16" t="s">
        <v>31629</v>
      </c>
      <c r="AI38" s="33">
        <f>IF(D6L531C15=0,0,D6L531C11/D6L531C15)</f>
        <v>1.7741636628439272E-4</v>
      </c>
      <c r="AJ38" s="16" t="s">
        <v>31630</v>
      </c>
      <c r="AK38" s="33">
        <f>IF(D6L531C5=0,0,D6L531C11/D6L531C5)</f>
        <v>2.0538546754022041E-2</v>
      </c>
      <c r="AL38" s="16" t="s">
        <v>31631</v>
      </c>
      <c r="AM38" s="33">
        <f>D6L531C8*CHOOSE(MIN(D6L531C9,RUN_YEARS),B7L805C4,B7L805C13,B7L805C22,B7L805C31,B7L805C40)</f>
        <v>0.20003137261347886</v>
      </c>
      <c r="AN38" s="16" t="s">
        <v>31632</v>
      </c>
      <c r="AO38" s="33">
        <f>D6L531C8-D6L531C18</f>
        <v>0.99972816019311672</v>
      </c>
      <c r="AP38" s="16" t="s">
        <v>31633</v>
      </c>
      <c r="AQ38" s="33">
        <f>CHOOSE(MIN(D6L531C9,RUN_YEARS),B7L805C2,B7L805C11,B7L805C20,B7L805C29,B7L805C38)</f>
        <v>24.187496934827333</v>
      </c>
      <c r="AR38" s="16" t="s">
        <v>31634</v>
      </c>
      <c r="AS38" s="33">
        <f>IF(D6L531C20=0,0,D6L531C18/D6L531C20)</f>
        <v>8.2700319571082075E-3</v>
      </c>
      <c r="AT38" s="16" t="s">
        <v>31635</v>
      </c>
      <c r="AU38" s="33">
        <f>IF(D6L531C5=0,0,D6L531C18/D6L531C5)</f>
        <v>8.3363110333262283E-2</v>
      </c>
      <c r="AV38" s="16" t="s">
        <v>31636</v>
      </c>
      <c r="AW38" s="33">
        <f>CHOOSE(MIN(D6L531C9,RUN_YEARS),B7L805C1,B7L805C10,B7L805C19,B7L805C28,B7L805C37)</f>
        <v>120.88564655833483</v>
      </c>
      <c r="AX38" s="16" t="s">
        <v>31637</v>
      </c>
      <c r="AY38" s="33">
        <f>IF(D6L531C23=0,0,D6L531C19/D6L531C23)</f>
        <v>8.2700319571082075E-3</v>
      </c>
      <c r="AZ38" s="16" t="s">
        <v>31638</v>
      </c>
      <c r="BA38" s="33">
        <f>IF(D6L531C5=0,0,D6L531C19/D6L531C5)</f>
        <v>0.41663688966673773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16860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277.7795281708415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24.187496934827333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120.88564655833483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110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110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44</v>
      </c>
      <c r="R40" s="16" t="s">
        <v>31663</v>
      </c>
      <c r="S40" s="15">
        <f>D6L533C5-D6L533C7</f>
        <v>66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42.192607885646062</v>
      </c>
      <c r="X40" s="16" t="s">
        <v>31665</v>
      </c>
      <c r="Y40" s="33">
        <f>D6L533C7-D6L533C10</f>
        <v>1.807392114353938</v>
      </c>
      <c r="Z40" s="16" t="s">
        <v>31666</v>
      </c>
      <c r="AA40" s="33">
        <f>CHOOSE(MIN(D6L533C9,RUN_YEARS),B7L805C7,B7L805C16,B7L805C25,B7L805C34,B7L805C43)</f>
        <v>16860</v>
      </c>
      <c r="AB40" s="16" t="s">
        <v>31667</v>
      </c>
      <c r="AC40" s="33">
        <f>IF(D6L533C12=0,0,D6L533C10/D6L533C12)</f>
        <v>2.5025271581047485E-3</v>
      </c>
      <c r="AD40" s="16" t="s">
        <v>31668</v>
      </c>
      <c r="AE40" s="33">
        <f>IF(D6L533C5=0,0,D6L533C10/D6L533C5)</f>
        <v>0.38356916259678236</v>
      </c>
      <c r="AF40" s="16" t="s">
        <v>31669</v>
      </c>
      <c r="AG40" s="33">
        <f>CHOOSE(MIN(D6L533C9,RUN_YEARS),B7L805C5,B7L805C14,B7L805C23,B7L805C32,B7L805C41)</f>
        <v>277.7795281708415</v>
      </c>
      <c r="AH40" s="16" t="s">
        <v>31670</v>
      </c>
      <c r="AI40" s="33">
        <f>IF(D6L533C15=0,0,D6L533C11/D6L533C15)</f>
        <v>6.5065706110723383E-3</v>
      </c>
      <c r="AJ40" s="16" t="s">
        <v>31671</v>
      </c>
      <c r="AK40" s="33">
        <f>IF(D6L533C5=0,0,D6L533C11/D6L533C5)</f>
        <v>1.6430837403217619E-2</v>
      </c>
      <c r="AL40" s="16" t="s">
        <v>31672</v>
      </c>
      <c r="AM40" s="33">
        <f>D6L533C8*CHOOSE(MIN(D6L533C9,RUN_YEARS),B7L805C4,B7L805C13,B7L805C22,B7L805C31,B7L805C40)</f>
        <v>11.003930563990622</v>
      </c>
      <c r="AN40" s="16" t="s">
        <v>31673</v>
      </c>
      <c r="AO40" s="33">
        <f>D6L533C8-D6L533C18</f>
        <v>54.996069436009378</v>
      </c>
      <c r="AP40" s="16" t="s">
        <v>31674</v>
      </c>
      <c r="AQ40" s="33">
        <f>CHOOSE(MIN(D6L533C9,RUN_YEARS),B7L805C2,B7L805C11,B7L805C20,B7L805C29,B7L805C38)</f>
        <v>24.187496934827333</v>
      </c>
      <c r="AR40" s="16" t="s">
        <v>31675</v>
      </c>
      <c r="AS40" s="33">
        <f>IF(D6L533C20=0,0,D6L533C18/D6L533C20)</f>
        <v>0.45494292334756531</v>
      </c>
      <c r="AT40" s="16" t="s">
        <v>31676</v>
      </c>
      <c r="AU40" s="33">
        <f>IF(D6L533C5=0,0,D6L533C18/D6L533C5)</f>
        <v>0.10003573239991474</v>
      </c>
      <c r="AV40" s="16" t="s">
        <v>31677</v>
      </c>
      <c r="AW40" s="33">
        <f>CHOOSE(MIN(D6L533C9,RUN_YEARS),B7L805C1,B7L805C10,B7L805C19,B7L805C28,B7L805C37)</f>
        <v>120.88564655833483</v>
      </c>
      <c r="AX40" s="16" t="s">
        <v>31678</v>
      </c>
      <c r="AY40" s="33">
        <f>IF(D6L533C23=0,0,D6L533C19/D6L533C23)</f>
        <v>0.4549429233475652</v>
      </c>
      <c r="AZ40" s="16" t="s">
        <v>31679</v>
      </c>
      <c r="BA40" s="33">
        <f>IF(D6L533C5=0,0,D6L533C19/D6L533C5)</f>
        <v>0.49996426760008528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3172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3172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3172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16860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277.7795281708415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528.85557195421597</v>
      </c>
      <c r="AN41" s="16" t="s">
        <v>31692</v>
      </c>
      <c r="AO41" s="33">
        <f>D6L534C8-D6L534C18</f>
        <v>2643.144428045784</v>
      </c>
      <c r="AP41" s="16" t="s">
        <v>31693</v>
      </c>
      <c r="AQ41" s="33">
        <f>CHOOSE(MIN(D6L534C9,RUN_YEARS),B7L805C2,B7L805C11,B7L805C20,B7L805C29,B7L805C38)</f>
        <v>24.187496934827333</v>
      </c>
      <c r="AR41" s="16" t="s">
        <v>31694</v>
      </c>
      <c r="AS41" s="33">
        <f>IF(D6L534C20=0,0,D6L534C18/D6L534C20)</f>
        <v>21.864832619067837</v>
      </c>
      <c r="AT41" s="16" t="s">
        <v>31695</v>
      </c>
      <c r="AU41" s="33">
        <f>IF(D6L534C5=0,0,D6L534C18/D6L534C5)</f>
        <v>0.16672622066652459</v>
      </c>
      <c r="AV41" s="16" t="s">
        <v>31696</v>
      </c>
      <c r="AW41" s="33">
        <f>CHOOSE(MIN(D6L534C9,RUN_YEARS),B7L805C1,B7L805C10,B7L805C19,B7L805C28,B7L805C37)</f>
        <v>120.88564655833483</v>
      </c>
      <c r="AX41" s="16" t="s">
        <v>31697</v>
      </c>
      <c r="AY41" s="33">
        <f>IF(D6L534C23=0,0,D6L534C19/D6L534C23)</f>
        <v>21.86483261906783</v>
      </c>
      <c r="AZ41" s="16" t="s">
        <v>31698</v>
      </c>
      <c r="BA41" s="33">
        <f>IF(D6L534C5=0,0,D6L534C19/D6L534C5)</f>
        <v>0.83327377933347546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482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482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482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462.20084092912276</v>
      </c>
      <c r="X42" s="16" t="s">
        <v>31705</v>
      </c>
      <c r="Y42" s="33">
        <f>D6L535C7-D6L535C10</f>
        <v>19.799159070877238</v>
      </c>
      <c r="Z42" s="16" t="s">
        <v>31706</v>
      </c>
      <c r="AA42" s="33">
        <f>CHOOSE(MIN(D6L535C9,RUN_YEARS),B7L805C7,B7L805C16,B7L805C25,B7L805C34,B7L805C43)</f>
        <v>16860</v>
      </c>
      <c r="AB42" s="16" t="s">
        <v>31707</v>
      </c>
      <c r="AC42" s="33">
        <f>IF(D6L535C12=0,0,D6L535C10/D6L535C12)</f>
        <v>2.7414047504692927E-2</v>
      </c>
      <c r="AD42" s="16" t="s">
        <v>31708</v>
      </c>
      <c r="AE42" s="33">
        <f>IF(D6L535C5=0,0,D6L535C10/D6L535C5)</f>
        <v>0.95892290649195588</v>
      </c>
      <c r="AF42" s="16" t="s">
        <v>31709</v>
      </c>
      <c r="AG42" s="33">
        <f>CHOOSE(MIN(D6L535C9,RUN_YEARS),B7L805C5,B7L805C14,B7L805C23,B7L805C32,B7L805C41)</f>
        <v>277.7795281708415</v>
      </c>
      <c r="AH42" s="16" t="s">
        <v>31710</v>
      </c>
      <c r="AI42" s="33">
        <f>IF(D6L535C15=0,0,D6L535C11/D6L535C15)</f>
        <v>7.1276523512201553E-2</v>
      </c>
      <c r="AJ42" s="16" t="s">
        <v>31711</v>
      </c>
      <c r="AK42" s="33">
        <f>IF(D6L535C5=0,0,D6L535C11/D6L535C5)</f>
        <v>4.107709350804406E-2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24.187496934827333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120.88564655833483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-160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-160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-160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16860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277.7795281708415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-26.67619530664393</v>
      </c>
      <c r="AN43" s="16" t="s">
        <v>31733</v>
      </c>
      <c r="AO43" s="33">
        <f>D6L536C8-D6L536C18</f>
        <v>-133.32380469335607</v>
      </c>
      <c r="AP43" s="16" t="s">
        <v>31734</v>
      </c>
      <c r="AQ43" s="33">
        <f>CHOOSE(MIN(D6L536C9,RUN_YEARS),B7L805C2,B7L805C11,B7L805C20,B7L805C29,B7L805C38)</f>
        <v>24.187496934827333</v>
      </c>
      <c r="AR43" s="16" t="s">
        <v>31735</v>
      </c>
      <c r="AS43" s="33">
        <f>IF(D6L536C20=0,0,D6L536C18/D6L536C20)</f>
        <v>-1.1028919353880369</v>
      </c>
      <c r="AT43" s="16" t="s">
        <v>31736</v>
      </c>
      <c r="AU43" s="33">
        <f>IF(D6L536C5=0,0,D6L536C18/D6L536C5)</f>
        <v>0.16672622066652457</v>
      </c>
      <c r="AV43" s="16" t="s">
        <v>31737</v>
      </c>
      <c r="AW43" s="33">
        <f>CHOOSE(MIN(D6L536C9,RUN_YEARS),B7L805C1,B7L805C10,B7L805C19,B7L805C28,B7L805C37)</f>
        <v>120.88564655833483</v>
      </c>
      <c r="AX43" s="16" t="s">
        <v>31738</v>
      </c>
      <c r="AY43" s="33">
        <f>IF(D6L536C23=0,0,D6L536C19/D6L536C23)</f>
        <v>-1.1028919353880369</v>
      </c>
      <c r="AZ43" s="16" t="s">
        <v>31739</v>
      </c>
      <c r="BA43" s="33">
        <f>IF(D6L536C5=0,0,D6L536C19/D6L536C5)</f>
        <v>0.83327377933347546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3613.8957775453573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3608.9478887726787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528.47394438633933</v>
      </c>
      <c r="R44" s="16" t="s">
        <v>31743</v>
      </c>
      <c r="S44" s="15">
        <f>SUM(D6L529C8:D6L536C8)</f>
        <v>3080.4739443863391</v>
      </c>
      <c r="U44" s="21" t="str">
        <f>NULL_VALUE</f>
        <v>n/a</v>
      </c>
      <c r="V44" s="16" t="s">
        <v>31744</v>
      </c>
      <c r="W44" s="33">
        <f>SUM(D6L529C10:D6L536C10)</f>
        <v>506.76577075621674</v>
      </c>
      <c r="X44" s="16" t="s">
        <v>31745</v>
      </c>
      <c r="Y44" s="33">
        <f>SUM(D6L529C11:D6L536C11)</f>
        <v>21.708173630122538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3.0057281776762559E-2</v>
      </c>
      <c r="AD44" s="16" t="s">
        <v>31747</v>
      </c>
      <c r="AE44" s="33">
        <f>IF(D6L537C5=0,0,D6L537C10/D6L537C5)</f>
        <v>0.140419254135741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7.8148932619582584E-2</v>
      </c>
      <c r="AJ44" s="16" t="s">
        <v>31749</v>
      </c>
      <c r="AK44" s="33">
        <f>IF(D6L537C5=0,0,D6L537C11/D6L537C5)</f>
        <v>6.015097557284208E-3</v>
      </c>
      <c r="AL44" s="16" t="s">
        <v>31750</v>
      </c>
      <c r="AM44" s="33">
        <f>SUM(D6L529C18:D6L536C18)</f>
        <v>513.59577860923628</v>
      </c>
      <c r="AN44" s="16" t="s">
        <v>31751</v>
      </c>
      <c r="AO44" s="33">
        <f>SUM(D6L529C19:D6L536C19)</f>
        <v>2566.8781657771033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21.233936690229193</v>
      </c>
      <c r="AT44" s="16" t="s">
        <v>31753</v>
      </c>
      <c r="AU44" s="33">
        <f>IF(D6L537C5=0,0,D6L537C18/D6L537C5)</f>
        <v>0.14231177463299383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21.233936690229182</v>
      </c>
      <c r="AZ44" s="16" t="s">
        <v>31755</v>
      </c>
      <c r="BA44" s="33">
        <f>IF(D6L537C5=0,0,D6L537C19/D6L537C5)</f>
        <v>0.71125387367398096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29.844827591481856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14.922413795740928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7.461206897870464</v>
      </c>
      <c r="R45" s="16" t="s">
        <v>31760</v>
      </c>
      <c r="S45" s="15">
        <f>D6L538C5-D6L538C7</f>
        <v>7.461206897870464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7.1547222044437762</v>
      </c>
      <c r="X45" s="16" t="s">
        <v>31762</v>
      </c>
      <c r="Y45" s="33">
        <f>D6L538C7-D6L538C10</f>
        <v>0.30648469342668783</v>
      </c>
      <c r="Z45" s="16" t="s">
        <v>31763</v>
      </c>
      <c r="AA45" s="33">
        <f>CHOOSE(MIN(D6L538C9,RUN_YEARS),B7L805C7,B7L805C16,B7L805C25,B7L805C34,B7L805C43)</f>
        <v>16860</v>
      </c>
      <c r="AB45" s="16" t="s">
        <v>31764</v>
      </c>
      <c r="AC45" s="33">
        <f>IF(D6L538C12=0,0,D6L538C10/D6L538C12)</f>
        <v>4.2436074759453005E-4</v>
      </c>
      <c r="AD45" s="16" t="s">
        <v>31765</v>
      </c>
      <c r="AE45" s="33">
        <f>IF(D6L538C5=0,0,D6L538C10/D6L538C5)</f>
        <v>0.479461453245978</v>
      </c>
      <c r="AF45" s="16" t="s">
        <v>31766</v>
      </c>
      <c r="AG45" s="33">
        <f>CHOOSE(MIN(D6L538C9,RUN_YEARS),B7L805C5,B7L805C14,B7L805C23,B7L805C32,B7L805C41)</f>
        <v>277.7795281708415</v>
      </c>
      <c r="AH45" s="16" t="s">
        <v>31767</v>
      </c>
      <c r="AI45" s="33">
        <f>IF(D6L538C15=0,0,D6L538C11/D6L538C15)</f>
        <v>1.1033379437457749E-3</v>
      </c>
      <c r="AJ45" s="16" t="s">
        <v>31768</v>
      </c>
      <c r="AK45" s="33">
        <f>IF(D6L538C5=0,0,D6L538C11/D6L538C5)</f>
        <v>2.0538546754021992E-2</v>
      </c>
      <c r="AL45" s="16" t="s">
        <v>31769</v>
      </c>
      <c r="AM45" s="33">
        <f>D6L538C8*CHOOSE(MIN(D6L538C9,RUN_YEARS),B7L805C4,B7L805C13,B7L805C22,B7L805C31,B7L805C40)</f>
        <v>1.2439788276929462</v>
      </c>
      <c r="AN45" s="16" t="s">
        <v>31770</v>
      </c>
      <c r="AO45" s="33">
        <f>D6L538C8-D6L538C18</f>
        <v>6.2172280701775176</v>
      </c>
      <c r="AP45" s="16" t="s">
        <v>31771</v>
      </c>
      <c r="AQ45" s="33">
        <f>CHOOSE(MIN(D6L538C9,RUN_YEARS),B7L805C2,B7L805C11,B7L805C20,B7L805C29,B7L805C38)</f>
        <v>24.187496934827333</v>
      </c>
      <c r="AR45" s="16" t="s">
        <v>31772</v>
      </c>
      <c r="AS45" s="33">
        <f>IF(D6L538C20=0,0,D6L538C18/D6L538C20)</f>
        <v>5.1430655724518298E-2</v>
      </c>
      <c r="AT45" s="16" t="s">
        <v>31773</v>
      </c>
      <c r="AU45" s="33">
        <f>IF(D6L538C5=0,0,D6L538C18/D6L538C5)</f>
        <v>8.3363110333262283E-2</v>
      </c>
      <c r="AV45" s="16" t="s">
        <v>31774</v>
      </c>
      <c r="AW45" s="33">
        <f>CHOOSE(MIN(D6L538C9,RUN_YEARS),B7L805C1,B7L805C10,B7L805C19,B7L805C28,B7L805C37)</f>
        <v>120.88564655833483</v>
      </c>
      <c r="AX45" s="16" t="s">
        <v>31775</v>
      </c>
      <c r="AY45" s="33">
        <f>IF(D6L538C23=0,0,D6L538C19/D6L538C23)</f>
        <v>5.1430655724518291E-2</v>
      </c>
      <c r="AZ45" s="16" t="s">
        <v>31776</v>
      </c>
      <c r="BA45" s="33">
        <f>IF(D6L538C5=0,0,D6L538C19/D6L538C5)</f>
        <v>0.41663688966673768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899.06878099234461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899.06878099234461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359.62751239693785</v>
      </c>
      <c r="R46" s="16" t="s">
        <v>31780</v>
      </c>
      <c r="S46" s="15">
        <f>D6L539C5-D6L539C7</f>
        <v>539.44126859540677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344.85505944214356</v>
      </c>
      <c r="X46" s="16" t="s">
        <v>31782</v>
      </c>
      <c r="Y46" s="33">
        <f>D6L539C7-D6L539C10</f>
        <v>14.772452954794289</v>
      </c>
      <c r="Z46" s="16" t="s">
        <v>31783</v>
      </c>
      <c r="AA46" s="33">
        <f>CHOOSE(MIN(D6L539C9,RUN_YEARS),B7L805C7,B7L805C16,B7L805C25,B7L805C34,B7L805C43)</f>
        <v>16860</v>
      </c>
      <c r="AB46" s="16" t="s">
        <v>31784</v>
      </c>
      <c r="AC46" s="33">
        <f>IF(D6L539C12=0,0,D6L539C10/D6L539C12)</f>
        <v>2.0454036740340662E-2</v>
      </c>
      <c r="AD46" s="16" t="s">
        <v>31785</v>
      </c>
      <c r="AE46" s="33">
        <f>IF(D6L539C5=0,0,D6L539C10/D6L539C5)</f>
        <v>0.38356916259678236</v>
      </c>
      <c r="AF46" s="16" t="s">
        <v>31786</v>
      </c>
      <c r="AG46" s="33">
        <f>CHOOSE(MIN(D6L539C9,RUN_YEARS),B7L805C5,B7L805C14,B7L805C23,B7L805C32,B7L805C41)</f>
        <v>277.7795281708415</v>
      </c>
      <c r="AH46" s="16" t="s">
        <v>31787</v>
      </c>
      <c r="AI46" s="33">
        <f>IF(D6L539C15=0,0,D6L539C11/D6L539C15)</f>
        <v>5.3180495524885671E-2</v>
      </c>
      <c r="AJ46" s="16" t="s">
        <v>31788</v>
      </c>
      <c r="AK46" s="33">
        <f>IF(D6L539C5=0,0,D6L539C11/D6L539C5)</f>
        <v>1.6430837403217623E-2</v>
      </c>
      <c r="AL46" s="16" t="s">
        <v>31789</v>
      </c>
      <c r="AM46" s="33">
        <f>D6L539C8*CHOOSE(MIN(D6L539C9,RUN_YEARS),B7L805C4,B7L805C13,B7L805C22,B7L805C31,B7L805C40)</f>
        <v>89.939003984467732</v>
      </c>
      <c r="AN46" s="16" t="s">
        <v>31790</v>
      </c>
      <c r="AO46" s="33">
        <f>D6L539C8-D6L539C18</f>
        <v>449.50226461093905</v>
      </c>
      <c r="AP46" s="16" t="s">
        <v>31791</v>
      </c>
      <c r="AQ46" s="33">
        <f>CHOOSE(MIN(D6L539C9,RUN_YEARS),B7L805C2,B7L805C11,B7L805C20,B7L805C29,B7L805C38)</f>
        <v>24.187496934827333</v>
      </c>
      <c r="AR46" s="16" t="s">
        <v>31792</v>
      </c>
      <c r="AS46" s="33">
        <f>IF(D6L539C20=0,0,D6L539C18/D6L539C20)</f>
        <v>3.7184089046835376</v>
      </c>
      <c r="AT46" s="16" t="s">
        <v>31793</v>
      </c>
      <c r="AU46" s="33">
        <f>IF(D6L539C5=0,0,D6L539C18/D6L539C5)</f>
        <v>0.10003573239991473</v>
      </c>
      <c r="AV46" s="16" t="s">
        <v>31794</v>
      </c>
      <c r="AW46" s="33">
        <f>CHOOSE(MIN(D6L539C9,RUN_YEARS),B7L805C1,B7L805C10,B7L805C19,B7L805C28,B7L805C37)</f>
        <v>120.88564655833483</v>
      </c>
      <c r="AX46" s="16" t="s">
        <v>31795</v>
      </c>
      <c r="AY46" s="33">
        <f>IF(D6L539C23=0,0,D6L539C19/D6L539C23)</f>
        <v>3.7184089046835376</v>
      </c>
      <c r="AZ46" s="16" t="s">
        <v>31796</v>
      </c>
      <c r="BA46" s="33">
        <f>IF(D6L539C5=0,0,D6L539C19/D6L539C5)</f>
        <v>0.49996426760008528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928.91360858382643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913.99119478808552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367.0887192948083</v>
      </c>
      <c r="R47" s="16" t="s">
        <v>31800</v>
      </c>
      <c r="S47" s="15">
        <f>SUM(D6L538C8:D6L539C8)</f>
        <v>546.90247549327728</v>
      </c>
      <c r="U47" s="21" t="str">
        <f>NULL_VALUE</f>
        <v>n/a</v>
      </c>
      <c r="V47" s="16" t="s">
        <v>31801</v>
      </c>
      <c r="W47" s="33">
        <f>SUM(D6L538C10:D6L539C10)</f>
        <v>352.00978164658733</v>
      </c>
      <c r="X47" s="16" t="s">
        <v>31802</v>
      </c>
      <c r="Y47" s="33">
        <f>SUM(D6L538C11:D6L539C11)</f>
        <v>15.078937648220977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2.0878397487935192E-2</v>
      </c>
      <c r="AD47" s="16" t="s">
        <v>31804</v>
      </c>
      <c r="AE47" s="33">
        <f>IF(D6L540C5=0,0,D6L540C10/D6L540C5)</f>
        <v>0.38513476240676797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5.4283833468631443E-2</v>
      </c>
      <c r="AJ47" s="16" t="s">
        <v>31806</v>
      </c>
      <c r="AK47" s="33">
        <f>IF(D6L540C5=0,0,D6L540C11/D6L540C5)</f>
        <v>1.6497902533642157E-2</v>
      </c>
      <c r="AL47" s="16" t="s">
        <v>31807</v>
      </c>
      <c r="AM47" s="33">
        <f>SUM(D6L538C18:D6L539C18)</f>
        <v>91.182982812160674</v>
      </c>
      <c r="AN47" s="16" t="s">
        <v>31808</v>
      </c>
      <c r="AO47" s="33">
        <f>SUM(D6L538C19:D6L539C19)</f>
        <v>455.71949268111655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3.7698395604080557</v>
      </c>
      <c r="AT47" s="16" t="s">
        <v>31810</v>
      </c>
      <c r="AU47" s="33">
        <f>IF(D6L540C5=0,0,D6L540C18/D6L540C5)</f>
        <v>9.9763524344785415E-2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3.7698395604080557</v>
      </c>
      <c r="AZ47" s="16" t="s">
        <v>31812</v>
      </c>
      <c r="BA47" s="33">
        <f>IF(D6L540C5=0,0,D6L540C19/D6L540C5)</f>
        <v>0.49860381071480442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6059.9330766935354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5445.9546296417502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1357.0704367216408</v>
      </c>
      <c r="R48" s="16" t="s">
        <v>31817</v>
      </c>
      <c r="S48" s="15">
        <f>SUM(D6L528C8,D6L537C8,D6L540C8)</f>
        <v>4088.8841929201099</v>
      </c>
      <c r="U48" s="21" t="str">
        <f>NULL_VALUE</f>
        <v>n/a</v>
      </c>
      <c r="V48" s="16" t="s">
        <v>31818</v>
      </c>
      <c r="W48" s="33">
        <f>SUM(D6L528C10,D6L537C10,D6L540C10)</f>
        <v>1299.0953226115344</v>
      </c>
      <c r="X48" s="16" t="s">
        <v>31819</v>
      </c>
      <c r="Y48" s="33">
        <f>SUM(D6L528C11,D6L537C11,D6L540C11)</f>
        <v>57.975114110106418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7.5003531042971194E-2</v>
      </c>
      <c r="AD48" s="16" t="s">
        <v>31821</v>
      </c>
      <c r="AE48" s="33">
        <f>IF(D6L541C5=0,0,D6L541C10/D6L541C5)</f>
        <v>0.23854317763513802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0.19500918071172499</v>
      </c>
      <c r="AJ48" s="16" t="s">
        <v>31823</v>
      </c>
      <c r="AK48" s="33">
        <f>IF(D6L541C5=0,0,D6L541C11/D6L541C5)</f>
        <v>1.0645537477406451E-2</v>
      </c>
      <c r="AL48" s="16" t="s">
        <v>31824</v>
      </c>
      <c r="AM48" s="33">
        <f>SUM(D6L528C18,D6L537C18,D6L540C18)</f>
        <v>681.73898222320258</v>
      </c>
      <c r="AN48" s="16" t="s">
        <v>31825</v>
      </c>
      <c r="AO48" s="33">
        <f>SUM(D6L528C19,D6L537C19,D6L540C19)</f>
        <v>3407.1452106969077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27.682992349635544</v>
      </c>
      <c r="AT48" s="16" t="s">
        <v>31827</v>
      </c>
      <c r="AU48" s="33">
        <f>IF(D6L541C5=0,0,D6L541C18/D6L541C5)</f>
        <v>0.12518264080140698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27.682992349635533</v>
      </c>
      <c r="AZ48" s="16" t="s">
        <v>31829</v>
      </c>
      <c r="BA48" s="33">
        <f>IF(D6L541C5=0,0,D6L541C19/D6L541C5)</f>
        <v>0.62562864408604868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17059.009000000002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14670.747740000001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7335.3738700000004</v>
      </c>
      <c r="R8" s="16" t="s">
        <v>31838</v>
      </c>
      <c r="S8" s="15">
        <f>D6L601C5-D6L601C7</f>
        <v>7335.3738700000004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6927.8566914572457</v>
      </c>
      <c r="X8" s="16" t="s">
        <v>31840</v>
      </c>
      <c r="Y8" s="33">
        <f>D6L601C7-D6L601C10</f>
        <v>407.51717854275466</v>
      </c>
      <c r="Z8" s="16" t="s">
        <v>31841</v>
      </c>
      <c r="AA8" s="33">
        <f>CHOOSE(MIN(D6L601C9,RUN_YEARS),B7L806C7,B7L806C16,B7L806C25,B7L806C34,B7L806C43)</f>
        <v>169831</v>
      </c>
      <c r="AB8" s="16" t="s">
        <v>31842</v>
      </c>
      <c r="AC8" s="33">
        <f>IF(D6L601C12=0,0,D6L601C10/D6L601C12)</f>
        <v>4.0792650879151897E-2</v>
      </c>
      <c r="AD8" s="16" t="s">
        <v>31843</v>
      </c>
      <c r="AE8" s="33">
        <f>IF(D6L601C5=0,0,D6L601C10/D6L601C5)</f>
        <v>0.47222246706405746</v>
      </c>
      <c r="AF8" s="16" t="s">
        <v>31844</v>
      </c>
      <c r="AG8" s="33">
        <f>CHOOSE(MIN(D6L601C9,RUN_YEARS),B7L806C5,B7L806C14,B7L806C23,B7L806C32,B7L806C41)</f>
        <v>3842.294457080804</v>
      </c>
      <c r="AH8" s="16" t="s">
        <v>31845</v>
      </c>
      <c r="AI8" s="33">
        <f>IF(D6L601C15=0,0,D6L601C11/D6L601C15)</f>
        <v>0.10606089228579509</v>
      </c>
      <c r="AJ8" s="16" t="s">
        <v>31846</v>
      </c>
      <c r="AK8" s="33">
        <f>IF(D6L601C5=0,0,D6L601C11/D6L601C5)</f>
        <v>2.7777532935942543E-2</v>
      </c>
      <c r="AL8" s="16" t="s">
        <v>31847</v>
      </c>
      <c r="AM8" s="33">
        <f>D6L601C8*CHOOSE(MIN(D6L601C9,RUN_YEARS),B7L806C4,B7L806C13,B7L806C22,B7L806C31,B7L806C40)</f>
        <v>1117.3462345985592</v>
      </c>
      <c r="AN8" s="16" t="s">
        <v>31848</v>
      </c>
      <c r="AO8" s="33">
        <f>D6L601C8-D6L601C18</f>
        <v>6218.0276354014413</v>
      </c>
      <c r="AP8" s="16" t="s">
        <v>31849</v>
      </c>
      <c r="AQ8" s="33">
        <f>CHOOSE(MIN(D6L601C9,RUN_YEARS),B7L806C2,B7L806C11,B7L806C20,B7L806C29,B7L806C38)</f>
        <v>269.40799242531085</v>
      </c>
      <c r="AR8" s="16" t="s">
        <v>31850</v>
      </c>
      <c r="AS8" s="33">
        <f>IF(D6L601C20=0,0,D6L601C18/D6L601C20)</f>
        <v>4.147413090976972</v>
      </c>
      <c r="AT8" s="16" t="s">
        <v>31851</v>
      </c>
      <c r="AU8" s="33">
        <f>IF(D6L601C5=0,0,D6L601C18/D6L601C5)</f>
        <v>7.6161505493826942E-2</v>
      </c>
      <c r="AV8" s="16" t="s">
        <v>31852</v>
      </c>
      <c r="AW8" s="33">
        <f>CHOOSE(MIN(D6L601C9,RUN_YEARS),B7L806C1,B7L806C10,B7L806C19,B7L806C28,B7L806C37)</f>
        <v>1499.2544747783277</v>
      </c>
      <c r="AX8" s="16" t="s">
        <v>31853</v>
      </c>
      <c r="AY8" s="33">
        <f>IF(D6L601C23=0,0,D6L601C19/D6L601C23)</f>
        <v>4.1474130909769729</v>
      </c>
      <c r="AZ8" s="16" t="s">
        <v>31854</v>
      </c>
      <c r="BA8" s="33">
        <f>IF(D6L601C5=0,0,D6L601C19/D6L601C5)</f>
        <v>0.42383849450617306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48.601477565840675</v>
      </c>
      <c r="J9" s="16" t="s">
        <v>31875</v>
      </c>
      <c r="K9" s="21">
        <f>IF(FLOW_THRU_100PCT="Y",1,INDEX(VariabilityMatrix,D6L602C1,D6L602C9))</f>
        <v>0.40262314166846025</v>
      </c>
      <c r="L9" s="16" t="s">
        <v>31855</v>
      </c>
      <c r="M9" s="15">
        <f>IF(D6L602C2&lt;&gt;0,D6L602C2*D6L602C4,D6L602C3*D6L602C4)</f>
        <v>19.568079587287961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9.7840397936439807</v>
      </c>
      <c r="R9" s="16" t="s">
        <v>31857</v>
      </c>
      <c r="S9" s="15">
        <f>D6L602C5-D6L602C7</f>
        <v>9.7840397936439807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9.2237566032469864</v>
      </c>
      <c r="X9" s="16" t="s">
        <v>31859</v>
      </c>
      <c r="Y9" s="33">
        <f>D6L602C7-D6L602C10</f>
        <v>0.56028319039699426</v>
      </c>
      <c r="Z9" s="16" t="s">
        <v>31860</v>
      </c>
      <c r="AA9" s="33">
        <f>CHOOSE(MIN(D6L602C9,RUN_YEARS),B7L806C7,B7L806C16,B7L806C25,B7L806C34,B7L806C43)</f>
        <v>162472.4</v>
      </c>
      <c r="AB9" s="16" t="s">
        <v>31861</v>
      </c>
      <c r="AC9" s="33">
        <f>IF(D6L602C12=0,0,D6L602C10/D6L602C12)</f>
        <v>5.6771221470520453E-5</v>
      </c>
      <c r="AD9" s="16" t="s">
        <v>31862</v>
      </c>
      <c r="AE9" s="33">
        <f>IF(D6L602C5=0,0,D6L602C10/D6L602C5)</f>
        <v>0.47136749225197488</v>
      </c>
      <c r="AF9" s="16" t="s">
        <v>31863</v>
      </c>
      <c r="AG9" s="33">
        <f>CHOOSE(MIN(D6L602C9,RUN_YEARS),B7L806C5,B7L806C14,B7L806C23,B7L806C32,B7L806C41)</f>
        <v>3795.8234680572091</v>
      </c>
      <c r="AH9" s="16" t="s">
        <v>31864</v>
      </c>
      <c r="AI9" s="33">
        <f>IF(D6L602C15=0,0,D6L602C11/D6L602C15)</f>
        <v>1.4760517582335309E-4</v>
      </c>
      <c r="AJ9" s="16" t="s">
        <v>31865</v>
      </c>
      <c r="AK9" s="33">
        <f>IF(D6L602C5=0,0,D6L602C11/D6L602C5)</f>
        <v>2.8632507748025095E-2</v>
      </c>
      <c r="AL9" s="16" t="s">
        <v>31866</v>
      </c>
      <c r="AM9" s="33">
        <f>D6L602C8*CHOOSE(MIN(D6L602C9,RUN_YEARS),B7L806C4,B7L806C13,B7L806C22,B7L806C31,B7L806C40)</f>
        <v>1.4725571733671006</v>
      </c>
      <c r="AN9" s="16" t="s">
        <v>31867</v>
      </c>
      <c r="AO9" s="33">
        <f>D6L602C8-D6L602C18</f>
        <v>8.3114826202768803</v>
      </c>
      <c r="AP9" s="16" t="s">
        <v>31868</v>
      </c>
      <c r="AQ9" s="33">
        <f>CHOOSE(MIN(D6L602C9,RUN_YEARS),B7L806C2,B7L806C11,B7L806C20,B7L806C29,B7L806C38)</f>
        <v>259.92744804381715</v>
      </c>
      <c r="AR9" s="16" t="s">
        <v>31869</v>
      </c>
      <c r="AS9" s="33">
        <f>IF(D6L602C20=0,0,D6L602C18/D6L602C20)</f>
        <v>5.6652623047292218E-3</v>
      </c>
      <c r="AT9" s="16" t="s">
        <v>31870</v>
      </c>
      <c r="AU9" s="33">
        <f>IF(D6L602C5=0,0,D6L602C18/D6L602C5)</f>
        <v>7.525302453919494E-2</v>
      </c>
      <c r="AV9" s="16" t="s">
        <v>31871</v>
      </c>
      <c r="AW9" s="33">
        <f>CHOOSE(MIN(D6L602C9,RUN_YEARS),B7L806C1,B7L806C10,B7L806C19,B7L806C28,B7L806C37)</f>
        <v>1467.0958153762199</v>
      </c>
      <c r="AX9" s="16" t="s">
        <v>31872</v>
      </c>
      <c r="AY9" s="33">
        <f>IF(D6L602C23=0,0,D6L602C19/D6L602C23)</f>
        <v>5.6652623047292218E-3</v>
      </c>
      <c r="AZ9" s="16" t="s">
        <v>31873</v>
      </c>
      <c r="BA9" s="33">
        <f>IF(D6L602C5=0,0,D6L602C19/D6L602C5)</f>
        <v>0.42474697546080509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9.5387371885779721</v>
      </c>
      <c r="J10" s="16" t="s">
        <v>31896</v>
      </c>
      <c r="K10" s="21">
        <f>IF(FLOW_THRU_100PCT="Y",1,INDEX(VariabilityMatrix,D6L603C1,D6L603C9))</f>
        <v>0.40262314166846025</v>
      </c>
      <c r="L10" s="16" t="s">
        <v>31876</v>
      </c>
      <c r="M10" s="15">
        <f>IF(D6L603C2&lt;&gt;0,D6L603C2*D6L603C4,D6L603C3*D6L603C4)</f>
        <v>3.8405163344150393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1.9202581672075196</v>
      </c>
      <c r="R10" s="16" t="s">
        <v>31878</v>
      </c>
      <c r="S10" s="15">
        <f>D6L603C5-D6L603C7</f>
        <v>1.9202581672075196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1.8102945535059642</v>
      </c>
      <c r="X10" s="16" t="s">
        <v>31880</v>
      </c>
      <c r="Y10" s="33">
        <f>D6L603C7-D6L603C10</f>
        <v>0.10996361370155538</v>
      </c>
      <c r="Z10" s="16" t="s">
        <v>31881</v>
      </c>
      <c r="AA10" s="33">
        <f>CHOOSE(MIN(D6L603C9,RUN_YEARS),B7L806C7,B7L806C16,B7L806C25,B7L806C34,B7L806C43)</f>
        <v>162472.4</v>
      </c>
      <c r="AB10" s="16" t="s">
        <v>31882</v>
      </c>
      <c r="AC10" s="33">
        <f>IF(D6L603C12=0,0,D6L603C10/D6L603C12)</f>
        <v>1.1142166629568865E-5</v>
      </c>
      <c r="AD10" s="16" t="s">
        <v>31883</v>
      </c>
      <c r="AE10" s="33">
        <f>IF(D6L603C5=0,0,D6L603C10/D6L603C5)</f>
        <v>0.47136749225197494</v>
      </c>
      <c r="AF10" s="16" t="s">
        <v>31884</v>
      </c>
      <c r="AG10" s="33">
        <f>CHOOSE(MIN(D6L603C9,RUN_YEARS),B7L806C5,B7L806C14,B7L806C23,B7L806C32,B7L806C41)</f>
        <v>3795.8234680572091</v>
      </c>
      <c r="AH10" s="16" t="s">
        <v>31885</v>
      </c>
      <c r="AI10" s="33">
        <f>IF(D6L603C15=0,0,D6L603C11/D6L603C15)</f>
        <v>2.8969633236878986E-5</v>
      </c>
      <c r="AJ10" s="16" t="s">
        <v>31886</v>
      </c>
      <c r="AK10" s="33">
        <f>IF(D6L603C5=0,0,D6L603C11/D6L603C5)</f>
        <v>2.8632507748025053E-2</v>
      </c>
      <c r="AL10" s="16" t="s">
        <v>31887</v>
      </c>
      <c r="AM10" s="33">
        <f>D6L603C8*CHOOSE(MIN(D6L603C9,RUN_YEARS),B7L806C4,B7L806C13,B7L806C22,B7L806C31,B7L806C40)</f>
        <v>0.28901046995691393</v>
      </c>
      <c r="AN10" s="16" t="s">
        <v>31888</v>
      </c>
      <c r="AO10" s="33">
        <f>D6L603C8-D6L603C18</f>
        <v>1.6312476972506058</v>
      </c>
      <c r="AP10" s="16" t="s">
        <v>31889</v>
      </c>
      <c r="AQ10" s="33">
        <f>CHOOSE(MIN(D6L603C9,RUN_YEARS),B7L806C2,B7L806C11,B7L806C20,B7L806C29,B7L806C38)</f>
        <v>259.92744804381715</v>
      </c>
      <c r="AR10" s="16" t="s">
        <v>31890</v>
      </c>
      <c r="AS10" s="33">
        <f>IF(D6L603C20=0,0,D6L603C18/D6L603C20)</f>
        <v>1.1118889987647403E-3</v>
      </c>
      <c r="AT10" s="16" t="s">
        <v>31891</v>
      </c>
      <c r="AU10" s="33">
        <f>IF(D6L603C5=0,0,D6L603C18/D6L603C5)</f>
        <v>7.525302453919494E-2</v>
      </c>
      <c r="AV10" s="16" t="s">
        <v>31892</v>
      </c>
      <c r="AW10" s="33">
        <f>CHOOSE(MIN(D6L603C9,RUN_YEARS),B7L806C1,B7L806C10,B7L806C19,B7L806C28,B7L806C37)</f>
        <v>1467.0958153762199</v>
      </c>
      <c r="AX10" s="16" t="s">
        <v>31893</v>
      </c>
      <c r="AY10" s="33">
        <f>IF(D6L603C23=0,0,D6L603C19/D6L603C23)</f>
        <v>1.1118889987647405E-3</v>
      </c>
      <c r="AZ10" s="16" t="s">
        <v>31894</v>
      </c>
      <c r="BA10" s="33">
        <f>IF(D6L603C5=0,0,D6L603C19/D6L603C5)</f>
        <v>0.42474697546080509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0.42892458391448107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178593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3721.1999703125939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256.2110106809975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1479.0686137550169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157.16156156982305</v>
      </c>
      <c r="J12" s="16" t="s">
        <v>31938</v>
      </c>
      <c r="K12" s="21">
        <f>IF(FLOW_THRU_100PCT="Y",1,INDEX(VariabilityMatrix,D6L605C1,D6L605C9))</f>
        <v>0.18685333051376601</v>
      </c>
      <c r="L12" s="16" t="s">
        <v>31918</v>
      </c>
      <c r="M12" s="15">
        <f>IF(D6L605C2&lt;&gt;0,D6L605C2*D6L605C4,D6L605C3*D6L605C4)</f>
        <v>29.366161208065733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14.683080604032867</v>
      </c>
      <c r="R12" s="16" t="s">
        <v>31920</v>
      </c>
      <c r="S12" s="15">
        <f>D6L605C5-D6L605C7</f>
        <v>14.683080604032867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13.842253765713172</v>
      </c>
      <c r="X12" s="16" t="s">
        <v>31922</v>
      </c>
      <c r="Y12" s="33">
        <f>D6L605C7-D6L605C10</f>
        <v>0.8408268383196944</v>
      </c>
      <c r="Z12" s="16" t="s">
        <v>31923</v>
      </c>
      <c r="AA12" s="33">
        <f>CHOOSE(MIN(D6L605C9,RUN_YEARS),B7L806C7,B7L806C16,B7L806C25,B7L806C34,B7L806C43)</f>
        <v>162472.4</v>
      </c>
      <c r="AB12" s="16" t="s">
        <v>31924</v>
      </c>
      <c r="AC12" s="33">
        <f>IF(D6L605C12=0,0,D6L605C10/D6L605C12)</f>
        <v>8.5197570576375878E-5</v>
      </c>
      <c r="AD12" s="16" t="s">
        <v>31925</v>
      </c>
      <c r="AE12" s="33">
        <f>IF(D6L605C5=0,0,D6L605C10/D6L605C5)</f>
        <v>0.47136749225197494</v>
      </c>
      <c r="AF12" s="16" t="s">
        <v>31926</v>
      </c>
      <c r="AG12" s="33">
        <f>CHOOSE(MIN(D6L605C9,RUN_YEARS),B7L806C5,B7L806C14,B7L806C23,B7L806C32,B7L806C41)</f>
        <v>3795.8234680572091</v>
      </c>
      <c r="AH12" s="16" t="s">
        <v>31927</v>
      </c>
      <c r="AI12" s="33">
        <f>IF(D6L605C15=0,0,D6L605C11/D6L605C15)</f>
        <v>2.215136834985767E-4</v>
      </c>
      <c r="AJ12" s="16" t="s">
        <v>31928</v>
      </c>
      <c r="AK12" s="33">
        <f>IF(D6L605C5=0,0,D6L605C11/D6L605C5)</f>
        <v>2.8632507748025036E-2</v>
      </c>
      <c r="AL12" s="16" t="s">
        <v>31929</v>
      </c>
      <c r="AM12" s="33">
        <f>D6L605C8*CHOOSE(MIN(D6L605C9,RUN_YEARS),B7L806C4,B7L806C13,B7L806C22,B7L806C31,B7L806C40)</f>
        <v>2.209892450012525</v>
      </c>
      <c r="AN12" s="16" t="s">
        <v>31930</v>
      </c>
      <c r="AO12" s="33">
        <f>D6L605C8-D6L605C18</f>
        <v>12.473188154020342</v>
      </c>
      <c r="AP12" s="16" t="s">
        <v>31931</v>
      </c>
      <c r="AQ12" s="33">
        <f>CHOOSE(MIN(D6L605C9,RUN_YEARS),B7L806C2,B7L806C11,B7L806C20,B7L806C29,B7L806C38)</f>
        <v>259.92744804381715</v>
      </c>
      <c r="AR12" s="16" t="s">
        <v>31932</v>
      </c>
      <c r="AS12" s="33">
        <f>IF(D6L605C20=0,0,D6L605C18/D6L605C20)</f>
        <v>8.5019587836679469E-3</v>
      </c>
      <c r="AT12" s="16" t="s">
        <v>31933</v>
      </c>
      <c r="AU12" s="33">
        <f>IF(D6L605C5=0,0,D6L605C18/D6L605C5)</f>
        <v>7.525302453919494E-2</v>
      </c>
      <c r="AV12" s="16" t="s">
        <v>31934</v>
      </c>
      <c r="AW12" s="33">
        <f>CHOOSE(MIN(D6L605C9,RUN_YEARS),B7L806C1,B7L806C10,B7L806C19,B7L806C28,B7L806C37)</f>
        <v>1467.0958153762199</v>
      </c>
      <c r="AX12" s="16" t="s">
        <v>31935</v>
      </c>
      <c r="AY12" s="33">
        <f>IF(D6L605C23=0,0,D6L605C19/D6L605C23)</f>
        <v>8.5019587836679469E-3</v>
      </c>
      <c r="AZ12" s="16" t="s">
        <v>31936</v>
      </c>
      <c r="BA12" s="33">
        <f>IF(D6L605C5=0,0,D6L605C19/D6L605C5)</f>
        <v>0.42474697546080509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69.763913859885406</v>
      </c>
      <c r="J13" s="16" t="s">
        <v>31959</v>
      </c>
      <c r="K13" s="21">
        <f>IF(FLOW_THRU_100PCT="Y",1,INDEX(VariabilityMatrix,D6L606C1,D6L606C9))</f>
        <v>0.40262314166846025</v>
      </c>
      <c r="L13" s="16" t="s">
        <v>31939</v>
      </c>
      <c r="M13" s="15">
        <f>IF(D6L606C2&lt;&gt;0,D6L606C2*D6L606C4,D6L606C3*D6L606C4)</f>
        <v>28.088566173354899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14.044283086677449</v>
      </c>
      <c r="R13" s="16" t="s">
        <v>31941</v>
      </c>
      <c r="S13" s="15">
        <f>D6L606C5-D6L606C7</f>
        <v>14.044283086677449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13.24003699808795</v>
      </c>
      <c r="X13" s="16" t="s">
        <v>31943</v>
      </c>
      <c r="Y13" s="33">
        <f>D6L606C7-D6L606C10</f>
        <v>0.80424608858949931</v>
      </c>
      <c r="Z13" s="16" t="s">
        <v>31944</v>
      </c>
      <c r="AA13" s="33">
        <f>CHOOSE(MIN(D6L606C9,RUN_YEARS),B7L806C7,B7L806C16,B7L806C25,B7L806C34,B7L806C43)</f>
        <v>162472.4</v>
      </c>
      <c r="AB13" s="16" t="s">
        <v>31945</v>
      </c>
      <c r="AC13" s="33">
        <f>IF(D6L606C12=0,0,D6L606C10/D6L606C12)</f>
        <v>8.1490991688975791E-5</v>
      </c>
      <c r="AD13" s="16" t="s">
        <v>31946</v>
      </c>
      <c r="AE13" s="33">
        <f>IF(D6L606C5=0,0,D6L606C10/D6L606C5)</f>
        <v>0.47136749225197494</v>
      </c>
      <c r="AF13" s="16" t="s">
        <v>31947</v>
      </c>
      <c r="AG13" s="33">
        <f>CHOOSE(MIN(D6L606C9,RUN_YEARS),B7L806C5,B7L806C14,B7L806C23,B7L806C32,B7L806C41)</f>
        <v>3795.8234680572091</v>
      </c>
      <c r="AH13" s="16" t="s">
        <v>31948</v>
      </c>
      <c r="AI13" s="33">
        <f>IF(D6L606C15=0,0,D6L606C11/D6L606C15)</f>
        <v>2.1187657839133683E-4</v>
      </c>
      <c r="AJ13" s="16" t="s">
        <v>31949</v>
      </c>
      <c r="AK13" s="33">
        <f>IF(D6L606C5=0,0,D6L606C11/D6L606C5)</f>
        <v>2.8632507748025081E-2</v>
      </c>
      <c r="AL13" s="16" t="s">
        <v>31950</v>
      </c>
      <c r="AM13" s="33">
        <f>D6L606C8*CHOOSE(MIN(D6L606C9,RUN_YEARS),B7L806C4,B7L806C13,B7L806C22,B7L806C31,B7L806C40)</f>
        <v>2.113749559514277</v>
      </c>
      <c r="AN13" s="16" t="s">
        <v>31951</v>
      </c>
      <c r="AO13" s="33">
        <f>D6L606C8-D6L606C18</f>
        <v>11.930533527163172</v>
      </c>
      <c r="AP13" s="16" t="s">
        <v>31952</v>
      </c>
      <c r="AQ13" s="33">
        <f>CHOOSE(MIN(D6L606C9,RUN_YEARS),B7L806C2,B7L806C11,B7L806C20,B7L806C29,B7L806C38)</f>
        <v>259.92744804381715</v>
      </c>
      <c r="AR13" s="16" t="s">
        <v>31953</v>
      </c>
      <c r="AS13" s="33">
        <f>IF(D6L606C20=0,0,D6L606C18/D6L606C20)</f>
        <v>8.1320752210745847E-3</v>
      </c>
      <c r="AT13" s="16" t="s">
        <v>31954</v>
      </c>
      <c r="AU13" s="33">
        <f>IF(D6L606C5=0,0,D6L606C18/D6L606C5)</f>
        <v>7.525302453919494E-2</v>
      </c>
      <c r="AV13" s="16" t="s">
        <v>31955</v>
      </c>
      <c r="AW13" s="33">
        <f>CHOOSE(MIN(D6L606C9,RUN_YEARS),B7L806C1,B7L806C10,B7L806C19,B7L806C28,B7L806C37)</f>
        <v>1467.0958153762199</v>
      </c>
      <c r="AX13" s="16" t="s">
        <v>31956</v>
      </c>
      <c r="AY13" s="33">
        <f>IF(D6L606C23=0,0,D6L606C19/D6L606C23)</f>
        <v>8.1320752210745847E-3</v>
      </c>
      <c r="AZ13" s="16" t="s">
        <v>31957</v>
      </c>
      <c r="BA13" s="33">
        <f>IF(D6L606C5=0,0,D6L606C19/D6L606C5)</f>
        <v>0.42474697546080509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0.63590024243003918</v>
      </c>
      <c r="J14" s="16" t="s">
        <v>31980</v>
      </c>
      <c r="K14" s="21">
        <f>IF(FLOW_THRU_100PCT="Y",1,INDEX(VariabilityMatrix,D6L607C1,D6L607C9))</f>
        <v>0.42892458391448107</v>
      </c>
      <c r="L14" s="16" t="s">
        <v>31960</v>
      </c>
      <c r="M14" s="15">
        <f>IF(D6L607C2&lt;&gt;0,D6L607C2*D6L607C4,D6L607C3*D6L607C4)</f>
        <v>0.27275324689542219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0.13637662344771109</v>
      </c>
      <c r="R14" s="16" t="s">
        <v>31962</v>
      </c>
      <c r="S14" s="15">
        <f>D6L607C5-D6L607C7</f>
        <v>0.13637662344771109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0.12936821338303398</v>
      </c>
      <c r="X14" s="16" t="s">
        <v>31964</v>
      </c>
      <c r="Y14" s="33">
        <f>D6L607C7-D6L607C10</f>
        <v>7.0084100646771175E-3</v>
      </c>
      <c r="Z14" s="16" t="s">
        <v>31965</v>
      </c>
      <c r="AA14" s="33">
        <f>CHOOSE(MIN(D6L607C9,RUN_YEARS),B7L806C7,B7L806C16,B7L806C25,B7L806C34,B7L806C43)</f>
        <v>178593</v>
      </c>
      <c r="AB14" s="16" t="s">
        <v>31966</v>
      </c>
      <c r="AC14" s="33">
        <f>IF(D6L607C12=0,0,D6L607C10/D6L607C12)</f>
        <v>7.2437449050653703E-7</v>
      </c>
      <c r="AD14" s="16" t="s">
        <v>31967</v>
      </c>
      <c r="AE14" s="33">
        <f>IF(D6L607C5=0,0,D6L607C10/D6L607C5)</f>
        <v>0.47430494359114173</v>
      </c>
      <c r="AF14" s="16" t="s">
        <v>31968</v>
      </c>
      <c r="AG14" s="33">
        <f>CHOOSE(MIN(D6L607C9,RUN_YEARS),B7L806C5,B7L806C14,B7L806C23,B7L806C32,B7L806C41)</f>
        <v>3721.1999703125939</v>
      </c>
      <c r="AH14" s="16" t="s">
        <v>31969</v>
      </c>
      <c r="AI14" s="33">
        <f>IF(D6L607C15=0,0,D6L607C11/D6L607C15)</f>
        <v>1.8833736753169936E-6</v>
      </c>
      <c r="AJ14" s="16" t="s">
        <v>31970</v>
      </c>
      <c r="AK14" s="33">
        <f>IF(D6L607C5=0,0,D6L607C11/D6L607C5)</f>
        <v>2.5695056408858261E-2</v>
      </c>
      <c r="AL14" s="16" t="s">
        <v>31971</v>
      </c>
      <c r="AM14" s="33">
        <f>D6L607C8*CHOOSE(MIN(D6L607C9,RUN_YEARS),B7L806C4,B7L806C13,B7L806C22,B7L806C31,B7L806C40)</f>
        <v>2.0135770647428747E-2</v>
      </c>
      <c r="AN14" s="16" t="s">
        <v>31972</v>
      </c>
      <c r="AO14" s="33">
        <f>D6L607C8-D6L607C18</f>
        <v>0.11624085280028235</v>
      </c>
      <c r="AP14" s="16" t="s">
        <v>31973</v>
      </c>
      <c r="AQ14" s="33">
        <f>CHOOSE(MIN(D6L607C9,RUN_YEARS),B7L806C2,B7L806C11,B7L806C20,B7L806C29,B7L806C38)</f>
        <v>256.2110106809975</v>
      </c>
      <c r="AR14" s="16" t="s">
        <v>31974</v>
      </c>
      <c r="AS14" s="33">
        <f>IF(D6L607C20=0,0,D6L607C18/D6L607C20)</f>
        <v>7.8590574987034173E-5</v>
      </c>
      <c r="AT14" s="16" t="s">
        <v>31975</v>
      </c>
      <c r="AU14" s="33">
        <f>IF(D6L607C5=0,0,D6L607C18/D6L607C5)</f>
        <v>7.3824128132740849E-2</v>
      </c>
      <c r="AV14" s="16" t="s">
        <v>31976</v>
      </c>
      <c r="AW14" s="33">
        <f>CHOOSE(MIN(D6L607C9,RUN_YEARS),B7L806C1,B7L806C10,B7L806C19,B7L806C28,B7L806C37)</f>
        <v>1479.0686137550169</v>
      </c>
      <c r="AX14" s="16" t="s">
        <v>31977</v>
      </c>
      <c r="AY14" s="33">
        <f>IF(D6L607C23=0,0,D6L607C19/D6L607C23)</f>
        <v>7.8590574987034173E-5</v>
      </c>
      <c r="AZ14" s="16" t="s">
        <v>31978</v>
      </c>
      <c r="BA14" s="33">
        <f>IF(D6L607C5=0,0,D6L607C19/D6L607C5)</f>
        <v>0.42617587186725914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0.42892458391448107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178593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3721.1999703125939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256.2110106809975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1479.0686137550169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0.42892458391448107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178593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3721.1999703125939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256.2110106809975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1479.0686137550169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0.42892458391448107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178593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3721.1999703125939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256.2110106809975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1479.0686137550169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0.42892458391448107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178593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3721.1999703125939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256.2110106809975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1479.0686137550169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0.42892458391448107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178593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3721.1999703125939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256.2110106809975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1479.0686137550169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13.179252894706304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11.334157489447421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5.6670787447237103</v>
      </c>
      <c r="R20" s="16" t="s">
        <v>32088</v>
      </c>
      <c r="S20" s="15">
        <f>D6L613C5-D6L613C7</f>
        <v>5.6670787447237103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5.3758469286854753</v>
      </c>
      <c r="X20" s="16" t="s">
        <v>32090</v>
      </c>
      <c r="Y20" s="33">
        <f>D6L613C7-D6L613C10</f>
        <v>0.291231816038235</v>
      </c>
      <c r="Z20" s="16" t="s">
        <v>32091</v>
      </c>
      <c r="AA20" s="33">
        <f>CHOOSE(MIN(D6L613C9,RUN_YEARS),B7L806C7,B7L806C16,B7L806C25,B7L806C34,B7L806C43)</f>
        <v>178593</v>
      </c>
      <c r="AB20" s="16" t="s">
        <v>32092</v>
      </c>
      <c r="AC20" s="33">
        <f>IF(D6L613C12=0,0,D6L613C10/D6L613C12)</f>
        <v>3.0101106586962955E-5</v>
      </c>
      <c r="AD20" s="16" t="s">
        <v>32093</v>
      </c>
      <c r="AE20" s="33">
        <f>IF(D6L613C5=0,0,D6L613C10/D6L613C5)</f>
        <v>0.47430494359114173</v>
      </c>
      <c r="AF20" s="16" t="s">
        <v>32094</v>
      </c>
      <c r="AG20" s="33">
        <f>CHOOSE(MIN(D6L613C9,RUN_YEARS),B7L806C5,B7L806C14,B7L806C23,B7L806C32,B7L806C41)</f>
        <v>3721.1999703125939</v>
      </c>
      <c r="AH20" s="16" t="s">
        <v>32095</v>
      </c>
      <c r="AI20" s="33">
        <f>IF(D6L613C15=0,0,D6L613C11/D6L613C15)</f>
        <v>7.8262877126103632E-5</v>
      </c>
      <c r="AJ20" s="16" t="s">
        <v>32096</v>
      </c>
      <c r="AK20" s="33">
        <f>IF(D6L613C5=0,0,D6L613C11/D6L613C5)</f>
        <v>2.5695056408858278E-2</v>
      </c>
      <c r="AL20" s="16" t="s">
        <v>32097</v>
      </c>
      <c r="AM20" s="33">
        <f>D6L613C8*CHOOSE(MIN(D6L613C9,RUN_YEARS),B7L806C4,B7L806C13,B7L806C22,B7L806C31,B7L806C40)</f>
        <v>0.83673429477763073</v>
      </c>
      <c r="AN20" s="16" t="s">
        <v>32098</v>
      </c>
      <c r="AO20" s="33">
        <f>D6L613C8-D6L613C18</f>
        <v>4.8303444499460797</v>
      </c>
      <c r="AP20" s="16" t="s">
        <v>32099</v>
      </c>
      <c r="AQ20" s="33">
        <f>CHOOSE(MIN(D6L613C9,RUN_YEARS),B7L806C2,B7L806C11,B7L806C20,B7L806C29,B7L806C38)</f>
        <v>256.2110106809975</v>
      </c>
      <c r="AR20" s="16" t="s">
        <v>32100</v>
      </c>
      <c r="AS20" s="33">
        <f>IF(D6L613C20=0,0,D6L613C18/D6L613C20)</f>
        <v>3.2658014679136081E-3</v>
      </c>
      <c r="AT20" s="16" t="s">
        <v>32101</v>
      </c>
      <c r="AU20" s="33">
        <f>IF(D6L613C5=0,0,D6L613C18/D6L613C5)</f>
        <v>7.3824128132740849E-2</v>
      </c>
      <c r="AV20" s="16" t="s">
        <v>32102</v>
      </c>
      <c r="AW20" s="33">
        <f>CHOOSE(MIN(D6L613C9,RUN_YEARS),B7L806C1,B7L806C10,B7L806C19,B7L806C28,B7L806C37)</f>
        <v>1479.0686137550169</v>
      </c>
      <c r="AX20" s="16" t="s">
        <v>32103</v>
      </c>
      <c r="AY20" s="33">
        <f>IF(D6L613C23=0,0,D6L613C19/D6L613C23)</f>
        <v>3.2658014679136081E-3</v>
      </c>
      <c r="AZ20" s="16" t="s">
        <v>32104</v>
      </c>
      <c r="BA20" s="33">
        <f>IF(D6L613C5=0,0,D6L613C19/D6L613C5)</f>
        <v>0.42617587186725914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1.567666365613863</v>
      </c>
      <c r="J21" s="16" t="s">
        <v>32126</v>
      </c>
      <c r="K21" s="21">
        <f>IF(FLOW_THRU_100PCT="Y",1,INDEX(VariabilityMatrix,D6L614C1,D6L614C9))</f>
        <v>0.40262314166846025</v>
      </c>
      <c r="L21" s="16" t="s">
        <v>32106</v>
      </c>
      <c r="M21" s="15">
        <f>IF(D6L614C2&lt;&gt;0,D6L614C2*D6L614C4,D6L614C3*D6L614C4)</f>
        <v>0.63117875721143057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0.31558937860571529</v>
      </c>
      <c r="R21" s="16" t="s">
        <v>32108</v>
      </c>
      <c r="S21" s="15">
        <f>D6L614C5-D6L614C7</f>
        <v>0.31558937860571529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0.29751714794947015</v>
      </c>
      <c r="X21" s="16" t="s">
        <v>32110</v>
      </c>
      <c r="Y21" s="33">
        <f>D6L614C7-D6L614C10</f>
        <v>1.8072230656245136E-2</v>
      </c>
      <c r="Z21" s="16" t="s">
        <v>32111</v>
      </c>
      <c r="AA21" s="33">
        <f>CHOOSE(MIN(D6L614C9,RUN_YEARS),B7L806C7,B7L806C16,B7L806C25,B7L806C34,B7L806C43)</f>
        <v>162472.4</v>
      </c>
      <c r="AB21" s="16" t="s">
        <v>32112</v>
      </c>
      <c r="AC21" s="33">
        <f>IF(D6L614C12=0,0,D6L614C10/D6L614C12)</f>
        <v>1.8311857764732358E-6</v>
      </c>
      <c r="AD21" s="16" t="s">
        <v>32113</v>
      </c>
      <c r="AE21" s="33">
        <f>IF(D6L614C5=0,0,D6L614C10/D6L614C5)</f>
        <v>0.47136749225197488</v>
      </c>
      <c r="AF21" s="16" t="s">
        <v>32114</v>
      </c>
      <c r="AG21" s="33">
        <f>CHOOSE(MIN(D6L614C9,RUN_YEARS),B7L806C5,B7L806C14,B7L806C23,B7L806C32,B7L806C41)</f>
        <v>3795.8234680572091</v>
      </c>
      <c r="AH21" s="16" t="s">
        <v>32115</v>
      </c>
      <c r="AI21" s="33">
        <f>IF(D6L614C15=0,0,D6L614C11/D6L614C15)</f>
        <v>4.7610830188304108E-6</v>
      </c>
      <c r="AJ21" s="16" t="s">
        <v>32116</v>
      </c>
      <c r="AK21" s="33">
        <f>IF(D6L614C5=0,0,D6L614C11/D6L614C5)</f>
        <v>2.8632507748025095E-2</v>
      </c>
      <c r="AL21" s="16" t="s">
        <v>32117</v>
      </c>
      <c r="AM21" s="33">
        <f>D6L614C8*CHOOSE(MIN(D6L614C9,RUN_YEARS),B7L806C4,B7L806C13,B7L806C22,B7L806C31,B7L806C40)</f>
        <v>4.7498110505050352E-2</v>
      </c>
      <c r="AN21" s="16" t="s">
        <v>32118</v>
      </c>
      <c r="AO21" s="33">
        <f>D6L614C8-D6L614C18</f>
        <v>0.26809126810066491</v>
      </c>
      <c r="AP21" s="16" t="s">
        <v>32119</v>
      </c>
      <c r="AQ21" s="33">
        <f>CHOOSE(MIN(D6L614C9,RUN_YEARS),B7L806C2,B7L806C11,B7L806C20,B7L806C29,B7L806C38)</f>
        <v>259.92744804381715</v>
      </c>
      <c r="AR21" s="16" t="s">
        <v>32120</v>
      </c>
      <c r="AS21" s="33">
        <f>IF(D6L614C20=0,0,D6L614C18/D6L614C20)</f>
        <v>1.8273603216018719E-4</v>
      </c>
      <c r="AT21" s="16" t="s">
        <v>32121</v>
      </c>
      <c r="AU21" s="33">
        <f>IF(D6L614C5=0,0,D6L614C18/D6L614C5)</f>
        <v>7.525302453919494E-2</v>
      </c>
      <c r="AV21" s="16" t="s">
        <v>32122</v>
      </c>
      <c r="AW21" s="33">
        <f>CHOOSE(MIN(D6L614C9,RUN_YEARS),B7L806C1,B7L806C10,B7L806C19,B7L806C28,B7L806C37)</f>
        <v>1467.0958153762199</v>
      </c>
      <c r="AX21" s="16" t="s">
        <v>32123</v>
      </c>
      <c r="AY21" s="33">
        <f>IF(D6L614C23=0,0,D6L614C19/D6L614C23)</f>
        <v>1.8273603216018716E-4</v>
      </c>
      <c r="AZ21" s="16" t="s">
        <v>32124</v>
      </c>
      <c r="BA21" s="33">
        <f>IF(D6L614C5=0,0,D6L614C19/D6L614C5)</f>
        <v>0.42474697546080503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4.1366546090149221</v>
      </c>
      <c r="J22" s="16" t="s">
        <v>32147</v>
      </c>
      <c r="K22" s="21">
        <f>IF(FLOW_THRU_100PCT="Y",1,INDEX(VariabilityMatrix,D6L615C1,D6L615C9))</f>
        <v>0.40783523378507236</v>
      </c>
      <c r="L22" s="16" t="s">
        <v>32127</v>
      </c>
      <c r="M22" s="15">
        <f>IF(D6L615C2&lt;&gt;0,D6L615C2*D6L615C4,D6L615C3*D6L615C4)</f>
        <v>1.6870734995556977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0.84353674977784887</v>
      </c>
      <c r="R22" s="16" t="s">
        <v>32129</v>
      </c>
      <c r="S22" s="15">
        <f>D6L615C5-D6L615C7</f>
        <v>0.84353674977784887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0.79667401007858463</v>
      </c>
      <c r="X22" s="16" t="s">
        <v>32131</v>
      </c>
      <c r="Y22" s="33">
        <f>D6L615C7-D6L615C10</f>
        <v>4.6862739699264244E-2</v>
      </c>
      <c r="Z22" s="16" t="s">
        <v>32132</v>
      </c>
      <c r="AA22" s="33">
        <f>CHOOSE(MIN(D6L615C9,RUN_YEARS),B7L806C7,B7L806C16,B7L806C25,B7L806C34,B7L806C43)</f>
        <v>169831</v>
      </c>
      <c r="AB22" s="16" t="s">
        <v>32133</v>
      </c>
      <c r="AC22" s="33">
        <f>IF(D6L615C12=0,0,D6L615C10/D6L615C12)</f>
        <v>4.6909810934316154E-6</v>
      </c>
      <c r="AD22" s="16" t="s">
        <v>32134</v>
      </c>
      <c r="AE22" s="33">
        <f>IF(D6L615C5=0,0,D6L615C10/D6L615C5)</f>
        <v>0.47222246706405746</v>
      </c>
      <c r="AF22" s="16" t="s">
        <v>32135</v>
      </c>
      <c r="AG22" s="33">
        <f>CHOOSE(MIN(D6L615C9,RUN_YEARS),B7L806C5,B7L806C14,B7L806C23,B7L806C32,B7L806C41)</f>
        <v>3842.294457080804</v>
      </c>
      <c r="AH22" s="16" t="s">
        <v>32136</v>
      </c>
      <c r="AI22" s="33">
        <f>IF(D6L615C15=0,0,D6L615C11/D6L615C15)</f>
        <v>1.2196550842922218E-5</v>
      </c>
      <c r="AJ22" s="16" t="s">
        <v>32137</v>
      </c>
      <c r="AK22" s="33">
        <f>IF(D6L615C5=0,0,D6L615C11/D6L615C5)</f>
        <v>2.7777532935942546E-2</v>
      </c>
      <c r="AL22" s="16" t="s">
        <v>32138</v>
      </c>
      <c r="AM22" s="33">
        <f>D6L615C8*CHOOSE(MIN(D6L615C9,RUN_YEARS),B7L806C4,B7L806C13,B7L806C22,B7L806C31,B7L806C40)</f>
        <v>0.12849005760490112</v>
      </c>
      <c r="AN22" s="16" t="s">
        <v>32139</v>
      </c>
      <c r="AO22" s="33">
        <f>D6L615C8-D6L615C18</f>
        <v>0.7150466921729477</v>
      </c>
      <c r="AP22" s="16" t="s">
        <v>32140</v>
      </c>
      <c r="AQ22" s="33">
        <f>CHOOSE(MIN(D6L615C9,RUN_YEARS),B7L806C2,B7L806C11,B7L806C20,B7L806C29,B7L806C38)</f>
        <v>269.40799242531085</v>
      </c>
      <c r="AR22" s="16" t="s">
        <v>32141</v>
      </c>
      <c r="AS22" s="33">
        <f>IF(D6L615C20=0,0,D6L615C18/D6L615C20)</f>
        <v>4.7693483941655139E-4</v>
      </c>
      <c r="AT22" s="16" t="s">
        <v>32142</v>
      </c>
      <c r="AU22" s="33">
        <f>IF(D6L615C5=0,0,D6L615C18/D6L615C5)</f>
        <v>7.6161505493826942E-2</v>
      </c>
      <c r="AV22" s="16" t="s">
        <v>32143</v>
      </c>
      <c r="AW22" s="33">
        <f>CHOOSE(MIN(D6L615C9,RUN_YEARS),B7L806C1,B7L806C10,B7L806C19,B7L806C28,B7L806C37)</f>
        <v>1499.2544747783277</v>
      </c>
      <c r="AX22" s="16" t="s">
        <v>32144</v>
      </c>
      <c r="AY22" s="33">
        <f>IF(D6L615C23=0,0,D6L615C19/D6L615C23)</f>
        <v>4.7693483941655133E-4</v>
      </c>
      <c r="AZ22" s="16" t="s">
        <v>32145</v>
      </c>
      <c r="BA22" s="33">
        <f>IF(D6L615C5=0,0,D6L615C19/D6L615C5)</f>
        <v>0.423838494506173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3230.9296762855406</v>
      </c>
      <c r="J23" s="16" t="s">
        <v>32168</v>
      </c>
      <c r="K23" s="21">
        <f>IF(FLOW_THRU_100PCT="Y",1,INDEX(VariabilityMatrix,D6L616C1,D6L616C9))</f>
        <v>0.1797053940088115</v>
      </c>
      <c r="L23" s="16" t="s">
        <v>32148</v>
      </c>
      <c r="M23" s="15">
        <f>IF(D6L616C2&lt;&gt;0,D6L616C2*D6L616C4,D6L616C3*D6L616C4)</f>
        <v>580.6154904916549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290.30774524582745</v>
      </c>
      <c r="R23" s="16" t="s">
        <v>32150</v>
      </c>
      <c r="S23" s="15">
        <f>D6L616C5-D6L616C7</f>
        <v>290.30774524582745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274.17967933557708</v>
      </c>
      <c r="X23" s="16" t="s">
        <v>32152</v>
      </c>
      <c r="Y23" s="33">
        <f>D6L616C7-D6L616C10</f>
        <v>16.128065910250371</v>
      </c>
      <c r="Z23" s="16" t="s">
        <v>32153</v>
      </c>
      <c r="AA23" s="33">
        <f>CHOOSE(MIN(D6L616C9,RUN_YEARS),B7L806C7,B7L806C16,B7L806C25,B7L806C34,B7L806C43)</f>
        <v>169831</v>
      </c>
      <c r="AB23" s="16" t="s">
        <v>32154</v>
      </c>
      <c r="AC23" s="33">
        <f>IF(D6L616C12=0,0,D6L616C10/D6L616C12)</f>
        <v>1.6144265730966495E-3</v>
      </c>
      <c r="AD23" s="16" t="s">
        <v>32155</v>
      </c>
      <c r="AE23" s="33">
        <f>IF(D6L616C5=0,0,D6L616C10/D6L616C5)</f>
        <v>0.47222246706405746</v>
      </c>
      <c r="AF23" s="16" t="s">
        <v>32156</v>
      </c>
      <c r="AG23" s="33">
        <f>CHOOSE(MIN(D6L616C9,RUN_YEARS),B7L806C5,B7L806C14,B7L806C23,B7L806C32,B7L806C41)</f>
        <v>3842.294457080804</v>
      </c>
      <c r="AH23" s="16" t="s">
        <v>32157</v>
      </c>
      <c r="AI23" s="33">
        <f>IF(D6L616C15=0,0,D6L616C11/D6L616C15)</f>
        <v>4.1975090900512923E-3</v>
      </c>
      <c r="AJ23" s="16" t="s">
        <v>32158</v>
      </c>
      <c r="AK23" s="33">
        <f>IF(D6L616C5=0,0,D6L616C11/D6L616C5)</f>
        <v>2.7777532935942529E-2</v>
      </c>
      <c r="AL23" s="16" t="s">
        <v>32159</v>
      </c>
      <c r="AM23" s="33">
        <f>D6L616C8*CHOOSE(MIN(D6L616C9,RUN_YEARS),B7L806C4,B7L806C13,B7L806C22,B7L806C31,B7L806C40)</f>
        <v>44.2205498688812</v>
      </c>
      <c r="AN23" s="16" t="s">
        <v>32160</v>
      </c>
      <c r="AO23" s="33">
        <f>D6L616C8-D6L616C18</f>
        <v>246.08719537694626</v>
      </c>
      <c r="AP23" s="16" t="s">
        <v>32161</v>
      </c>
      <c r="AQ23" s="33">
        <f>CHOOSE(MIN(D6L616C9,RUN_YEARS),B7L806C2,B7L806C11,B7L806C20,B7L806C29,B7L806C38)</f>
        <v>269.40799242531085</v>
      </c>
      <c r="AR23" s="16" t="s">
        <v>32162</v>
      </c>
      <c r="AS23" s="33">
        <f>IF(D6L616C20=0,0,D6L616C18/D6L616C20)</f>
        <v>0.16413971044730849</v>
      </c>
      <c r="AT23" s="16" t="s">
        <v>32163</v>
      </c>
      <c r="AU23" s="33">
        <f>IF(D6L616C5=0,0,D6L616C18/D6L616C5)</f>
        <v>7.6161505493826942E-2</v>
      </c>
      <c r="AV23" s="16" t="s">
        <v>32164</v>
      </c>
      <c r="AW23" s="33">
        <f>CHOOSE(MIN(D6L616C9,RUN_YEARS),B7L806C1,B7L806C10,B7L806C19,B7L806C28,B7L806C37)</f>
        <v>1499.2544747783277</v>
      </c>
      <c r="AX23" s="16" t="s">
        <v>32165</v>
      </c>
      <c r="AY23" s="33">
        <f>IF(D6L616C23=0,0,D6L616C19/D6L616C23)</f>
        <v>0.16413971044730849</v>
      </c>
      <c r="AZ23" s="16" t="s">
        <v>32166</v>
      </c>
      <c r="BA23" s="33">
        <f>IF(D6L616C5=0,0,D6L616C19/D6L616C5)</f>
        <v>0.42383849450617306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441.16106002835096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379.3985116243818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189.6992558121909</v>
      </c>
      <c r="R24" s="16" t="s">
        <v>32171</v>
      </c>
      <c r="S24" s="15">
        <f>D6L617C5-D6L617C7</f>
        <v>189.6992558121909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179.16050115969705</v>
      </c>
      <c r="X24" s="16" t="s">
        <v>32173</v>
      </c>
      <c r="Y24" s="33">
        <f>D6L617C7-D6L617C10</f>
        <v>10.53875465249385</v>
      </c>
      <c r="Z24" s="16" t="s">
        <v>32174</v>
      </c>
      <c r="AA24" s="33">
        <f>CHOOSE(MIN(D6L617C9,RUN_YEARS),B7L806C7,B7L806C16,B7L806C25,B7L806C34,B7L806C43)</f>
        <v>169831</v>
      </c>
      <c r="AB24" s="16" t="s">
        <v>32175</v>
      </c>
      <c r="AC24" s="33">
        <f>IF(D6L617C12=0,0,D6L617C10/D6L617C12)</f>
        <v>1.0549340294745779E-3</v>
      </c>
      <c r="AD24" s="16" t="s">
        <v>32176</v>
      </c>
      <c r="AE24" s="33">
        <f>IF(D6L617C5=0,0,D6L617C10/D6L617C5)</f>
        <v>0.47222246706405746</v>
      </c>
      <c r="AF24" s="16" t="s">
        <v>32177</v>
      </c>
      <c r="AG24" s="33">
        <f>CHOOSE(MIN(D6L617C9,RUN_YEARS),B7L806C5,B7L806C14,B7L806C23,B7L806C32,B7L806C41)</f>
        <v>3842.294457080804</v>
      </c>
      <c r="AH24" s="16" t="s">
        <v>32178</v>
      </c>
      <c r="AI24" s="33">
        <f>IF(D6L617C15=0,0,D6L617C11/D6L617C15)</f>
        <v>2.7428284766339078E-3</v>
      </c>
      <c r="AJ24" s="16" t="s">
        <v>32179</v>
      </c>
      <c r="AK24" s="33">
        <f>IF(D6L617C5=0,0,D6L617C11/D6L617C5)</f>
        <v>2.7777532935942557E-2</v>
      </c>
      <c r="AL24" s="16" t="s">
        <v>32180</v>
      </c>
      <c r="AM24" s="33">
        <f>D6L617C8*CHOOSE(MIN(D6L617C9,RUN_YEARS),B7L806C4,B7L806C13,B7L806C22,B7L806C31,B7L806C40)</f>
        <v>28.895561827430118</v>
      </c>
      <c r="AN24" s="16" t="s">
        <v>32181</v>
      </c>
      <c r="AO24" s="33">
        <f>D6L617C8-D6L617C18</f>
        <v>160.80369398476077</v>
      </c>
      <c r="AP24" s="16" t="s">
        <v>32182</v>
      </c>
      <c r="AQ24" s="33">
        <f>CHOOSE(MIN(D6L617C9,RUN_YEARS),B7L806C2,B7L806C11,B7L806C20,B7L806C29,B7L806C38)</f>
        <v>269.40799242531085</v>
      </c>
      <c r="AR24" s="16" t="s">
        <v>32183</v>
      </c>
      <c r="AS24" s="33">
        <f>IF(D6L617C20=0,0,D6L617C18/D6L617C20)</f>
        <v>0.10725577057793102</v>
      </c>
      <c r="AT24" s="16" t="s">
        <v>32184</v>
      </c>
      <c r="AU24" s="33">
        <f>IF(D6L617C5=0,0,D6L617C18/D6L617C5)</f>
        <v>7.6161505493826942E-2</v>
      </c>
      <c r="AV24" s="16" t="s">
        <v>32185</v>
      </c>
      <c r="AW24" s="33">
        <f>CHOOSE(MIN(D6L617C9,RUN_YEARS),B7L806C1,B7L806C10,B7L806C19,B7L806C28,B7L806C37)</f>
        <v>1499.2544747783277</v>
      </c>
      <c r="AX24" s="16" t="s">
        <v>32186</v>
      </c>
      <c r="AY24" s="33">
        <f>IF(D6L617C23=0,0,D6L617C19/D6L617C23)</f>
        <v>0.10725577057793101</v>
      </c>
      <c r="AZ24" s="16" t="s">
        <v>32187</v>
      </c>
      <c r="BA24" s="33">
        <f>IF(D6L617C5=0,0,D6L617C19/D6L617C5)</f>
        <v>0.42383849450617306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3509.3420233612728</v>
      </c>
      <c r="J25" s="16" t="s">
        <v>32209</v>
      </c>
      <c r="K25" s="21">
        <f>IF(FLOW_THRU_100PCT="Y",1,INDEX(VariabilityMatrix,D6L618C1,D6L618C9))</f>
        <v>0.18438491573682433</v>
      </c>
      <c r="L25" s="16" t="s">
        <v>32189</v>
      </c>
      <c r="M25" s="15">
        <f>IF(D6L618C2&lt;&gt;0,D6L618C2*D6L618C4,D6L618C3*D6L618C4)</f>
        <v>647.06973326916489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323.53486663458244</v>
      </c>
      <c r="R25" s="16" t="s">
        <v>32191</v>
      </c>
      <c r="S25" s="15">
        <f>D6L618C5-D6L618C7</f>
        <v>323.53486663458244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306.90837333776636</v>
      </c>
      <c r="X25" s="16" t="s">
        <v>32193</v>
      </c>
      <c r="Y25" s="33">
        <f>D6L618C7-D6L618C10</f>
        <v>16.626493296816079</v>
      </c>
      <c r="Z25" s="16" t="s">
        <v>32194</v>
      </c>
      <c r="AA25" s="33">
        <f>CHOOSE(MIN(D6L618C9,RUN_YEARS),B7L806C7,B7L806C16,B7L806C25,B7L806C34,B7L806C43)</f>
        <v>178593</v>
      </c>
      <c r="AB25" s="16" t="s">
        <v>32195</v>
      </c>
      <c r="AC25" s="33">
        <f>IF(D6L618C12=0,0,D6L618C10/D6L618C12)</f>
        <v>1.7184792983922458E-3</v>
      </c>
      <c r="AD25" s="16" t="s">
        <v>32196</v>
      </c>
      <c r="AE25" s="33">
        <f>IF(D6L618C5=0,0,D6L618C10/D6L618C5)</f>
        <v>0.47430494359114173</v>
      </c>
      <c r="AF25" s="16" t="s">
        <v>32197</v>
      </c>
      <c r="AG25" s="33">
        <f>CHOOSE(MIN(D6L618C9,RUN_YEARS),B7L806C5,B7L806C14,B7L806C23,B7L806C32,B7L806C41)</f>
        <v>3721.1999703125939</v>
      </c>
      <c r="AH25" s="16" t="s">
        <v>32198</v>
      </c>
      <c r="AI25" s="33">
        <f>IF(D6L618C15=0,0,D6L618C11/D6L618C15)</f>
        <v>4.4680461758198377E-3</v>
      </c>
      <c r="AJ25" s="16" t="s">
        <v>32199</v>
      </c>
      <c r="AK25" s="33">
        <f>IF(D6L618C5=0,0,D6L618C11/D6L618C5)</f>
        <v>2.5695056408858288E-2</v>
      </c>
      <c r="AL25" s="16" t="s">
        <v>32200</v>
      </c>
      <c r="AM25" s="33">
        <f>D6L618C8*CHOOSE(MIN(D6L618C9,RUN_YEARS),B7L806C4,B7L806C13,B7L806C22,B7L806C31,B7L806C40)</f>
        <v>47.769358899681272</v>
      </c>
      <c r="AN25" s="16" t="s">
        <v>32201</v>
      </c>
      <c r="AO25" s="33">
        <f>D6L618C8-D6L618C18</f>
        <v>275.76550773490118</v>
      </c>
      <c r="AP25" s="16" t="s">
        <v>32202</v>
      </c>
      <c r="AQ25" s="33">
        <f>CHOOSE(MIN(D6L618C9,RUN_YEARS),B7L806C2,B7L806C11,B7L806C20,B7L806C29,B7L806C38)</f>
        <v>256.2110106809975</v>
      </c>
      <c r="AR25" s="16" t="s">
        <v>32203</v>
      </c>
      <c r="AS25" s="33">
        <f>IF(D6L618C20=0,0,D6L618C18/D6L618C20)</f>
        <v>0.18644537864595451</v>
      </c>
      <c r="AT25" s="16" t="s">
        <v>32204</v>
      </c>
      <c r="AU25" s="33">
        <f>IF(D6L618C5=0,0,D6L618C18/D6L618C5)</f>
        <v>7.3824128132740849E-2</v>
      </c>
      <c r="AV25" s="16" t="s">
        <v>32205</v>
      </c>
      <c r="AW25" s="33">
        <f>CHOOSE(MIN(D6L618C9,RUN_YEARS),B7L806C1,B7L806C10,B7L806C19,B7L806C28,B7L806C37)</f>
        <v>1479.0686137550169</v>
      </c>
      <c r="AX25" s="16" t="s">
        <v>32206</v>
      </c>
      <c r="AY25" s="33">
        <f>IF(D6L618C23=0,0,D6L618C19/D6L618C23)</f>
        <v>0.18644537864595451</v>
      </c>
      <c r="AZ25" s="16" t="s">
        <v>32207</v>
      </c>
      <c r="BA25" s="33">
        <f>IF(D6L618C5=0,0,D6L618C19/D6L618C5)</f>
        <v>0.42617587186725914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2913.7047748288119</v>
      </c>
      <c r="J26" s="16" t="s">
        <v>32230</v>
      </c>
      <c r="K26" s="21">
        <f>IF(FLOW_THRU_100PCT="Y",1,INDEX(VariabilityMatrix,D6L619C1,D6L619C9))</f>
        <v>0.1797053940088115</v>
      </c>
      <c r="L26" s="16" t="s">
        <v>32210</v>
      </c>
      <c r="M26" s="15">
        <f>IF(D6L619C2&lt;&gt;0,D6L619C2*D6L619C4,D6L619C3*D6L619C4)</f>
        <v>523.608464585967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261.8042322929835</v>
      </c>
      <c r="R26" s="16" t="s">
        <v>32212</v>
      </c>
      <c r="S26" s="15">
        <f>D6L619C5-D6L619C7</f>
        <v>261.8042322929835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247.25968092240851</v>
      </c>
      <c r="X26" s="16" t="s">
        <v>32214</v>
      </c>
      <c r="Y26" s="33">
        <f>D6L619C7-D6L619C10</f>
        <v>14.544551370574993</v>
      </c>
      <c r="Z26" s="16" t="s">
        <v>32215</v>
      </c>
      <c r="AA26" s="33">
        <f>CHOOSE(MIN(D6L619C9,RUN_YEARS),B7L806C7,B7L806C16,B7L806C25,B7L806C34,B7L806C43)</f>
        <v>169831</v>
      </c>
      <c r="AB26" s="16" t="s">
        <v>32216</v>
      </c>
      <c r="AC26" s="33">
        <f>IF(D6L619C12=0,0,D6L619C10/D6L619C12)</f>
        <v>1.4559160631593083E-3</v>
      </c>
      <c r="AD26" s="16" t="s">
        <v>32217</v>
      </c>
      <c r="AE26" s="33">
        <f>IF(D6L619C5=0,0,D6L619C10/D6L619C5)</f>
        <v>0.47222246706405746</v>
      </c>
      <c r="AF26" s="16" t="s">
        <v>32218</v>
      </c>
      <c r="AG26" s="33">
        <f>CHOOSE(MIN(D6L619C9,RUN_YEARS),B7L806C5,B7L806C14,B7L806C23,B7L806C32,B7L806C41)</f>
        <v>3842.294457080804</v>
      </c>
      <c r="AH26" s="16" t="s">
        <v>32219</v>
      </c>
      <c r="AI26" s="33">
        <f>IF(D6L619C15=0,0,D6L619C11/D6L619C15)</f>
        <v>3.7853817642142045E-3</v>
      </c>
      <c r="AJ26" s="16" t="s">
        <v>32220</v>
      </c>
      <c r="AK26" s="33">
        <f>IF(D6L619C5=0,0,D6L619C11/D6L619C5)</f>
        <v>2.7777532935942525E-2</v>
      </c>
      <c r="AL26" s="16" t="s">
        <v>32221</v>
      </c>
      <c r="AM26" s="33">
        <f>D6L619C8*CHOOSE(MIN(D6L619C9,RUN_YEARS),B7L806C4,B7L806C13,B7L806C22,B7L806C31,B7L806C40)</f>
        <v>39.878808952178417</v>
      </c>
      <c r="AN26" s="16" t="s">
        <v>32222</v>
      </c>
      <c r="AO26" s="33">
        <f>D6L619C8-D6L619C18</f>
        <v>221.92542334080508</v>
      </c>
      <c r="AP26" s="16" t="s">
        <v>32223</v>
      </c>
      <c r="AQ26" s="33">
        <f>CHOOSE(MIN(D6L619C9,RUN_YEARS),B7L806C2,B7L806C11,B7L806C20,B7L806C29,B7L806C38)</f>
        <v>269.40799242531085</v>
      </c>
      <c r="AR26" s="16" t="s">
        <v>32224</v>
      </c>
      <c r="AS26" s="33">
        <f>IF(D6L619C20=0,0,D6L619C18/D6L619C20)</f>
        <v>0.14802385257087053</v>
      </c>
      <c r="AT26" s="16" t="s">
        <v>32225</v>
      </c>
      <c r="AU26" s="33">
        <f>IF(D6L619C5=0,0,D6L619C18/D6L619C5)</f>
        <v>7.6161505493826942E-2</v>
      </c>
      <c r="AV26" s="16" t="s">
        <v>32226</v>
      </c>
      <c r="AW26" s="33">
        <f>CHOOSE(MIN(D6L619C9,RUN_YEARS),B7L806C1,B7L806C10,B7L806C19,B7L806C28,B7L806C37)</f>
        <v>1499.2544747783277</v>
      </c>
      <c r="AX26" s="16" t="s">
        <v>32227</v>
      </c>
      <c r="AY26" s="33">
        <f>IF(D6L619C23=0,0,D6L619C19/D6L619C23)</f>
        <v>0.1480238525708705</v>
      </c>
      <c r="AZ26" s="16" t="s">
        <v>32228</v>
      </c>
      <c r="BA26" s="33">
        <f>IF(D6L619C5=0,0,D6L619C19/D6L619C5)</f>
        <v>0.42383849450617306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959.63749348158206</v>
      </c>
      <c r="J27" s="16" t="s">
        <v>32251</v>
      </c>
      <c r="K27" s="21">
        <f>IF(FLOW_THRU_100PCT="Y",1,INDEX(VariabilityMatrix,D6L620C1,D6L620C9))</f>
        <v>0.18438491573682433</v>
      </c>
      <c r="L27" s="16" t="s">
        <v>32231</v>
      </c>
      <c r="M27" s="15">
        <f>IF(D6L620C2&lt;&gt;0,D6L620C2*D6L620C4,D6L620C3*D6L620C4)</f>
        <v>176.94267837349881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88.471339186749404</v>
      </c>
      <c r="R27" s="16" t="s">
        <v>32233</v>
      </c>
      <c r="S27" s="15">
        <f>D6L620C5-D6L620C7</f>
        <v>88.471339186749404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83.924787084807889</v>
      </c>
      <c r="X27" s="16" t="s">
        <v>32235</v>
      </c>
      <c r="Y27" s="33">
        <f>D6L620C7-D6L620C10</f>
        <v>4.5465521019415149</v>
      </c>
      <c r="Z27" s="16" t="s">
        <v>32236</v>
      </c>
      <c r="AA27" s="33">
        <f>CHOOSE(MIN(D6L620C9,RUN_YEARS),B7L806C7,B7L806C16,B7L806C25,B7L806C34,B7L806C43)</f>
        <v>178593</v>
      </c>
      <c r="AB27" s="16" t="s">
        <v>32237</v>
      </c>
      <c r="AC27" s="33">
        <f>IF(D6L620C12=0,0,D6L620C10/D6L620C12)</f>
        <v>4.699220410923602E-4</v>
      </c>
      <c r="AD27" s="16" t="s">
        <v>32238</v>
      </c>
      <c r="AE27" s="33">
        <f>IF(D6L620C5=0,0,D6L620C10/D6L620C5)</f>
        <v>0.47430494359114173</v>
      </c>
      <c r="AF27" s="16" t="s">
        <v>32239</v>
      </c>
      <c r="AG27" s="33">
        <f>CHOOSE(MIN(D6L620C9,RUN_YEARS),B7L806C5,B7L806C14,B7L806C23,B7L806C32,B7L806C41)</f>
        <v>3721.1999703125939</v>
      </c>
      <c r="AH27" s="16" t="s">
        <v>32240</v>
      </c>
      <c r="AI27" s="33">
        <f>IF(D6L620C15=0,0,D6L620C11/D6L620C15)</f>
        <v>1.2217973068401342E-3</v>
      </c>
      <c r="AJ27" s="16" t="s">
        <v>32241</v>
      </c>
      <c r="AK27" s="33">
        <f>IF(D6L620C5=0,0,D6L620C11/D6L620C5)</f>
        <v>2.569505640885825E-2</v>
      </c>
      <c r="AL27" s="16" t="s">
        <v>32242</v>
      </c>
      <c r="AM27" s="33">
        <f>D6L620C8*CHOOSE(MIN(D6L620C9,RUN_YEARS),B7L806C4,B7L806C13,B7L806C22,B7L806C31,B7L806C40)</f>
        <v>13.06263896039553</v>
      </c>
      <c r="AN27" s="16" t="s">
        <v>32243</v>
      </c>
      <c r="AO27" s="33">
        <f>D6L620C8-D6L620C18</f>
        <v>75.408700226353872</v>
      </c>
      <c r="AP27" s="16" t="s">
        <v>32244</v>
      </c>
      <c r="AQ27" s="33">
        <f>CHOOSE(MIN(D6L620C9,RUN_YEARS),B7L806C2,B7L806C11,B7L806C20,B7L806C29,B7L806C38)</f>
        <v>256.2110106809975</v>
      </c>
      <c r="AR27" s="16" t="s">
        <v>32245</v>
      </c>
      <c r="AS27" s="33">
        <f>IF(D6L620C20=0,0,D6L620C18/D6L620C20)</f>
        <v>5.0983909417770978E-2</v>
      </c>
      <c r="AT27" s="16" t="s">
        <v>32246</v>
      </c>
      <c r="AU27" s="33">
        <f>IF(D6L620C5=0,0,D6L620C18/D6L620C5)</f>
        <v>7.3824128132740849E-2</v>
      </c>
      <c r="AV27" s="16" t="s">
        <v>32247</v>
      </c>
      <c r="AW27" s="33">
        <f>CHOOSE(MIN(D6L620C9,RUN_YEARS),B7L806C1,B7L806C10,B7L806C19,B7L806C28,B7L806C37)</f>
        <v>1479.0686137550169</v>
      </c>
      <c r="AX27" s="16" t="s">
        <v>32248</v>
      </c>
      <c r="AY27" s="33">
        <f>IF(D6L620C23=0,0,D6L620C19/D6L620C23)</f>
        <v>5.0983909417770978E-2</v>
      </c>
      <c r="AZ27" s="16" t="s">
        <v>32249</v>
      </c>
      <c r="BA27" s="33">
        <f>IF(D6L620C5=0,0,D6L620C19/D6L620C5)</f>
        <v>0.42617587186725914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0.18438491573682433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178593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3721.1999703125939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256.2110106809975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1479.0686137550169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0.18438491573682433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178593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3721.1999703125939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256.2110106809975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1479.0686137550169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0.18438491573682433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178593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3721.1999703125939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256.2110106809975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1479.0686137550169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0.18438491573682433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178593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3721.1999703125939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256.2110106809975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1479.0686137550169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0.18438491573682433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178593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3721.1999703125939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256.2110106809975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1479.0686137550169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897.77291216734341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772.08470446391527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386.04235223195764</v>
      </c>
      <c r="R33" s="16" t="s">
        <v>32359</v>
      </c>
      <c r="S33" s="15">
        <f>D6L626C5-D6L626C7</f>
        <v>386.04235223195764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366.20359219834069</v>
      </c>
      <c r="X33" s="16" t="s">
        <v>32361</v>
      </c>
      <c r="Y33" s="33">
        <f>D6L626C7-D6L626C10</f>
        <v>19.83876003361695</v>
      </c>
      <c r="Z33" s="16" t="s">
        <v>32362</v>
      </c>
      <c r="AA33" s="33">
        <f>CHOOSE(MIN(D6L626C9,RUN_YEARS),B7L806C7,B7L806C16,B7L806C25,B7L806C34,B7L806C43)</f>
        <v>178593</v>
      </c>
      <c r="AB33" s="16" t="s">
        <v>32363</v>
      </c>
      <c r="AC33" s="33">
        <f>IF(D6L626C12=0,0,D6L626C10/D6L626C12)</f>
        <v>2.0504924168267551E-3</v>
      </c>
      <c r="AD33" s="16" t="s">
        <v>32364</v>
      </c>
      <c r="AE33" s="33">
        <f>IF(D6L626C5=0,0,D6L626C10/D6L626C5)</f>
        <v>0.47430494359114178</v>
      </c>
      <c r="AF33" s="16" t="s">
        <v>32365</v>
      </c>
      <c r="AG33" s="33">
        <f>CHOOSE(MIN(D6L626C9,RUN_YEARS),B7L806C5,B7L806C14,B7L806C23,B7L806C32,B7L806C41)</f>
        <v>3721.1999703125939</v>
      </c>
      <c r="AH33" s="16" t="s">
        <v>32366</v>
      </c>
      <c r="AI33" s="33">
        <f>IF(D6L626C15=0,0,D6L626C11/D6L626C15)</f>
        <v>5.3312802837495515E-3</v>
      </c>
      <c r="AJ33" s="16" t="s">
        <v>32367</v>
      </c>
      <c r="AK33" s="33">
        <f>IF(D6L626C5=0,0,D6L626C11/D6L626C5)</f>
        <v>2.5695056408858243E-2</v>
      </c>
      <c r="AL33" s="16" t="s">
        <v>32368</v>
      </c>
      <c r="AM33" s="33">
        <f>D6L626C8*CHOOSE(MIN(D6L626C9,RUN_YEARS),B7L806C4,B7L806C13,B7L806C22,B7L806C31,B7L806C40)</f>
        <v>56.998480151673434</v>
      </c>
      <c r="AN33" s="16" t="s">
        <v>32369</v>
      </c>
      <c r="AO33" s="33">
        <f>D6L626C8-D6L626C18</f>
        <v>329.04387208028419</v>
      </c>
      <c r="AP33" s="16" t="s">
        <v>32370</v>
      </c>
      <c r="AQ33" s="33">
        <f>CHOOSE(MIN(D6L626C9,RUN_YEARS),B7L806C2,B7L806C11,B7L806C20,B7L806C29,B7L806C38)</f>
        <v>256.2110106809975</v>
      </c>
      <c r="AR33" s="16" t="s">
        <v>32371</v>
      </c>
      <c r="AS33" s="33">
        <f>IF(D6L626C20=0,0,D6L626C18/D6L626C20)</f>
        <v>0.22246694238539555</v>
      </c>
      <c r="AT33" s="16" t="s">
        <v>32372</v>
      </c>
      <c r="AU33" s="33">
        <f>IF(D6L626C5=0,0,D6L626C18/D6L626C5)</f>
        <v>7.3824128132740849E-2</v>
      </c>
      <c r="AV33" s="16" t="s">
        <v>32373</v>
      </c>
      <c r="AW33" s="33">
        <f>CHOOSE(MIN(D6L626C9,RUN_YEARS),B7L806C1,B7L806C10,B7L806C19,B7L806C28,B7L806C37)</f>
        <v>1479.0686137550169</v>
      </c>
      <c r="AX33" s="16" t="s">
        <v>32374</v>
      </c>
      <c r="AY33" s="33">
        <f>IF(D6L626C23=0,0,D6L626C19/D6L626C23)</f>
        <v>0.22246694238539552</v>
      </c>
      <c r="AZ33" s="16" t="s">
        <v>32375</v>
      </c>
      <c r="BA33" s="33">
        <f>IF(D6L626C5=0,0,D6L626C19/D6L626C5)</f>
        <v>0.42617587186725914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37.215183887082688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32.005058142891109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16.002529071445554</v>
      </c>
      <c r="R34" s="16" t="s">
        <v>32379</v>
      </c>
      <c r="S34" s="15">
        <f>D6L627C5-D6L627C7</f>
        <v>16.002529071445554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15.11350751476464</v>
      </c>
      <c r="X34" s="16" t="s">
        <v>32381</v>
      </c>
      <c r="Y34" s="33">
        <f>D6L627C7-D6L627C10</f>
        <v>0.88902155668091432</v>
      </c>
      <c r="Z34" s="16" t="s">
        <v>32382</v>
      </c>
      <c r="AA34" s="33">
        <f>CHOOSE(MIN(D6L627C9,RUN_YEARS),B7L806C7,B7L806C16,B7L806C25,B7L806C34,B7L806C43)</f>
        <v>169831</v>
      </c>
      <c r="AB34" s="16" t="s">
        <v>32383</v>
      </c>
      <c r="AC34" s="33">
        <f>IF(D6L627C12=0,0,D6L627C10/D6L627C12)</f>
        <v>8.899145335518628E-5</v>
      </c>
      <c r="AD34" s="16" t="s">
        <v>32384</v>
      </c>
      <c r="AE34" s="33">
        <f>IF(D6L627C5=0,0,D6L627C10/D6L627C5)</f>
        <v>0.47222246706405746</v>
      </c>
      <c r="AF34" s="16" t="s">
        <v>32385</v>
      </c>
      <c r="AG34" s="33">
        <f>CHOOSE(MIN(D6L627C9,RUN_YEARS),B7L806C5,B7L806C14,B7L806C23,B7L806C32,B7L806C41)</f>
        <v>3842.294457080804</v>
      </c>
      <c r="AH34" s="16" t="s">
        <v>32386</v>
      </c>
      <c r="AI34" s="33">
        <f>IF(D6L627C15=0,0,D6L627C11/D6L627C15)</f>
        <v>2.3137777872348476E-4</v>
      </c>
      <c r="AJ34" s="16" t="s">
        <v>32387</v>
      </c>
      <c r="AK34" s="33">
        <f>IF(D6L627C5=0,0,D6L627C11/D6L627C5)</f>
        <v>2.7777532935942557E-2</v>
      </c>
      <c r="AL34" s="16" t="s">
        <v>32388</v>
      </c>
      <c r="AM34" s="33">
        <f>D6L627C8*CHOOSE(MIN(D6L627C9,RUN_YEARS),B7L806C4,B7L806C13,B7L806C22,B7L806C31,B7L806C40)</f>
        <v>2.4375534115800517</v>
      </c>
      <c r="AN34" s="16" t="s">
        <v>32389</v>
      </c>
      <c r="AO34" s="33">
        <f>D6L627C8-D6L627C18</f>
        <v>13.564975659865503</v>
      </c>
      <c r="AP34" s="16" t="s">
        <v>32390</v>
      </c>
      <c r="AQ34" s="33">
        <f>CHOOSE(MIN(D6L627C9,RUN_YEARS),B7L806C2,B7L806C11,B7L806C20,B7L806C29,B7L806C38)</f>
        <v>269.40799242531085</v>
      </c>
      <c r="AR34" s="16" t="s">
        <v>32391</v>
      </c>
      <c r="AS34" s="33">
        <f>IF(D6L627C20=0,0,D6L627C18/D6L627C20)</f>
        <v>9.0478140222800749E-3</v>
      </c>
      <c r="AT34" s="16" t="s">
        <v>32392</v>
      </c>
      <c r="AU34" s="33">
        <f>IF(D6L627C5=0,0,D6L627C18/D6L627C5)</f>
        <v>7.6161505493826942E-2</v>
      </c>
      <c r="AV34" s="16" t="s">
        <v>32393</v>
      </c>
      <c r="AW34" s="33">
        <f>CHOOSE(MIN(D6L627C9,RUN_YEARS),B7L806C1,B7L806C10,B7L806C19,B7L806C28,B7L806C37)</f>
        <v>1499.2544747783277</v>
      </c>
      <c r="AX34" s="16" t="s">
        <v>32394</v>
      </c>
      <c r="AY34" s="33">
        <f>IF(D6L627C23=0,0,D6L627C19/D6L627C23)</f>
        <v>9.0478140222800749E-3</v>
      </c>
      <c r="AZ34" s="16" t="s">
        <v>32395</v>
      </c>
      <c r="BA34" s="33">
        <f>IF(D6L627C5=0,0,D6L627C19/D6L627C5)</f>
        <v>0.42383849450617306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29278.926920561713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17813.250750961928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8906.6253754809641</v>
      </c>
      <c r="R35" s="16" t="s">
        <v>32399</v>
      </c>
      <c r="S35" s="15">
        <f>SUM(D6L601C8:D6L627C8)-2*SUM(D6L609C8,D6L611C8,D6L622C8,D6L624C8,D6L627C8)</f>
        <v>8906.6253754809641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8415.0955462017282</v>
      </c>
      <c r="X35" s="16" t="s">
        <v>32401</v>
      </c>
      <c r="Y35" s="33">
        <f>SUM(D6L601C11:D6L627C11)-2*SUM(D6L609C11,D6L611C11,D6L622C11,D6L624C11,D6L627C11)</f>
        <v>491.52982927923358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4.9339779446151415E-2</v>
      </c>
      <c r="AD35" s="16" t="s">
        <v>32403</v>
      </c>
      <c r="AE35" s="33">
        <f>IF(D6L628C5=0,0,D6L628C10/D6L628C5)</f>
        <v>0.47240650591230843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0.12828342655999384</v>
      </c>
      <c r="AJ35" s="16" t="s">
        <v>32405</v>
      </c>
      <c r="AK35" s="33">
        <f>IF(D6L628C5=0,0,D6L628C11/D6L628C5)</f>
        <v>2.7593494087691468E-2</v>
      </c>
      <c r="AL35" s="16" t="s">
        <v>32406</v>
      </c>
      <c r="AM35" s="33">
        <f>SUM(D6L601C18:D6L627C18)-2*SUM(D6L609C18,D6L611C18,D6L622C18,D6L624C18,D6L627C18)</f>
        <v>1352.8521477336049</v>
      </c>
      <c r="AN35" s="16" t="s">
        <v>32407</v>
      </c>
      <c r="AO35" s="33">
        <f>SUM(D6L601C19:D6L627C19)-2*SUM(D6L609C19,D6L611C19,D6L622C19,D6L624C19,D6L627C19)</f>
        <v>7553.7732277473588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5.0450960892226373</v>
      </c>
      <c r="AT35" s="16" t="s">
        <v>32409</v>
      </c>
      <c r="AU35" s="33">
        <f>IF(D6L628C5=0,0,D6L628C18/D6L628C5)</f>
        <v>7.5946393314008112E-2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5.0450960892226382</v>
      </c>
      <c r="AZ35" s="16" t="s">
        <v>32411</v>
      </c>
      <c r="BA35" s="33">
        <f>IF(D6L628C5=0,0,D6L628C19/D6L628C5)</f>
        <v>0.42405360668599185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98.361828878944408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49.180914439472204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24.590457219736102</v>
      </c>
      <c r="R36" s="16" t="s">
        <v>32416</v>
      </c>
      <c r="S36" s="15">
        <f>D6L629C5-D6L629C7</f>
        <v>24.590457219736102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23.32675084897463</v>
      </c>
      <c r="X36" s="16" t="s">
        <v>32418</v>
      </c>
      <c r="Y36" s="33">
        <f>D6L629C7-D6L629C10</f>
        <v>1.2637063707614722</v>
      </c>
      <c r="Z36" s="16" t="s">
        <v>32419</v>
      </c>
      <c r="AA36" s="33">
        <f>CHOOSE(MIN(D6L629C9,RUN_YEARS),B7L806C7,B7L806C16,B7L806C25,B7L806C34,B7L806C43)</f>
        <v>178593</v>
      </c>
      <c r="AB36" s="16" t="s">
        <v>32420</v>
      </c>
      <c r="AC36" s="33">
        <f>IF(D6L629C12=0,0,D6L629C10/D6L629C12)</f>
        <v>1.3061402657984708E-4</v>
      </c>
      <c r="AD36" s="16" t="s">
        <v>32421</v>
      </c>
      <c r="AE36" s="33">
        <f>IF(D6L629C5=0,0,D6L629C10/D6L629C5)</f>
        <v>0.47430494359114167</v>
      </c>
      <c r="AF36" s="16" t="s">
        <v>32422</v>
      </c>
      <c r="AG36" s="33">
        <f>CHOOSE(MIN(D6L629C9,RUN_YEARS),B7L806C5,B7L806C14,B7L806C23,B7L806C32,B7L806C41)</f>
        <v>3721.1999703125939</v>
      </c>
      <c r="AH36" s="16" t="s">
        <v>32423</v>
      </c>
      <c r="AI36" s="33">
        <f>IF(D6L629C15=0,0,D6L629C11/D6L629C15)</f>
        <v>3.3959646910760249E-4</v>
      </c>
      <c r="AJ36" s="16" t="s">
        <v>32424</v>
      </c>
      <c r="AK36" s="33">
        <f>IF(D6L629C5=0,0,D6L629C11/D6L629C5)</f>
        <v>2.5695056408858306E-2</v>
      </c>
      <c r="AL36" s="16" t="s">
        <v>32425</v>
      </c>
      <c r="AM36" s="33">
        <f>D6L629C8*CHOOSE(MIN(D6L629C9,RUN_YEARS),B7L806C4,B7L806C13,B7L806C22,B7L806C31,B7L806C40)</f>
        <v>3.6307381292649605</v>
      </c>
      <c r="AN36" s="16" t="s">
        <v>32426</v>
      </c>
      <c r="AO36" s="33">
        <f>D6L629C8-D6L629C18</f>
        <v>20.95971909047114</v>
      </c>
      <c r="AP36" s="16" t="s">
        <v>32427</v>
      </c>
      <c r="AQ36" s="33">
        <f>CHOOSE(MIN(D6L629C9,RUN_YEARS),B7L806C2,B7L806C11,B7L806C20,B7L806C29,B7L806C38)</f>
        <v>256.2110106809975</v>
      </c>
      <c r="AR36" s="16" t="s">
        <v>32428</v>
      </c>
      <c r="AS36" s="33">
        <f>IF(D6L629C20=0,0,D6L629C18/D6L629C20)</f>
        <v>1.4170890312694289E-2</v>
      </c>
      <c r="AT36" s="16" t="s">
        <v>32429</v>
      </c>
      <c r="AU36" s="33">
        <f>IF(D6L629C5=0,0,D6L629C18/D6L629C5)</f>
        <v>7.3824128132740849E-2</v>
      </c>
      <c r="AV36" s="16" t="s">
        <v>32430</v>
      </c>
      <c r="AW36" s="33">
        <f>CHOOSE(MIN(D6L629C9,RUN_YEARS),B7L806C1,B7L806C10,B7L806C19,B7L806C28,B7L806C37)</f>
        <v>1479.0686137550169</v>
      </c>
      <c r="AX36" s="16" t="s">
        <v>32431</v>
      </c>
      <c r="AY36" s="33">
        <f>IF(D6L629C23=0,0,D6L629C19/D6L629C23)</f>
        <v>1.4170890312694289E-2</v>
      </c>
      <c r="AZ36" s="16" t="s">
        <v>32432</v>
      </c>
      <c r="BA36" s="33">
        <f>IF(D6L629C5=0,0,D6L629C19/D6L629C5)</f>
        <v>0.42617587186725914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178593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3721.1999703125939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256.2110106809975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1479.0686137550169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162.86190312607351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81.430951563036757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40.715475781518379</v>
      </c>
      <c r="R38" s="16" t="s">
        <v>32456</v>
      </c>
      <c r="S38" s="15">
        <f>D6L631C5-D6L631C7</f>
        <v>40.715475781518379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38.623102887679146</v>
      </c>
      <c r="X38" s="16" t="s">
        <v>32458</v>
      </c>
      <c r="Y38" s="33">
        <f>D6L631C7-D6L631C10</f>
        <v>2.092372893839233</v>
      </c>
      <c r="Z38" s="16" t="s">
        <v>32459</v>
      </c>
      <c r="AA38" s="33">
        <f>CHOOSE(MIN(D6L631C9,RUN_YEARS),B7L806C7,B7L806C16,B7L806C25,B7L806C34,B7L806C43)</f>
        <v>178593</v>
      </c>
      <c r="AB38" s="16" t="s">
        <v>32460</v>
      </c>
      <c r="AC38" s="33">
        <f>IF(D6L631C12=0,0,D6L631C10/D6L631C12)</f>
        <v>2.1626325157021354E-4</v>
      </c>
      <c r="AD38" s="16" t="s">
        <v>32461</v>
      </c>
      <c r="AE38" s="33">
        <f>IF(D6L631C5=0,0,D6L631C10/D6L631C5)</f>
        <v>0.47430494359114178</v>
      </c>
      <c r="AF38" s="16" t="s">
        <v>32462</v>
      </c>
      <c r="AG38" s="33">
        <f>CHOOSE(MIN(D6L631C9,RUN_YEARS),B7L806C5,B7L806C14,B7L806C23,B7L806C32,B7L806C41)</f>
        <v>3721.1999703125939</v>
      </c>
      <c r="AH38" s="16" t="s">
        <v>32463</v>
      </c>
      <c r="AI38" s="33">
        <f>IF(D6L631C15=0,0,D6L631C11/D6L631C15)</f>
        <v>5.6228445408255403E-4</v>
      </c>
      <c r="AJ38" s="16" t="s">
        <v>32464</v>
      </c>
      <c r="AK38" s="33">
        <f>IF(D6L631C5=0,0,D6L631C11/D6L631C5)</f>
        <v>2.5695056408858247E-2</v>
      </c>
      <c r="AL38" s="16" t="s">
        <v>32465</v>
      </c>
      <c r="AM38" s="33">
        <f>D6L631C8*CHOOSE(MIN(D6L631C9,RUN_YEARS),B7L806C4,B7L806C13,B7L806C22,B7L806C31,B7L806C40)</f>
        <v>6.0115690021606394</v>
      </c>
      <c r="AN38" s="16" t="s">
        <v>32466</v>
      </c>
      <c r="AO38" s="33">
        <f>D6L631C8-D6L631C18</f>
        <v>34.703906779357737</v>
      </c>
      <c r="AP38" s="16" t="s">
        <v>32467</v>
      </c>
      <c r="AQ38" s="33">
        <f>CHOOSE(MIN(D6L631C9,RUN_YEARS),B7L806C2,B7L806C11,B7L806C20,B7L806C29,B7L806C38)</f>
        <v>256.2110106809975</v>
      </c>
      <c r="AR38" s="16" t="s">
        <v>32468</v>
      </c>
      <c r="AS38" s="33">
        <f>IF(D6L631C20=0,0,D6L631C18/D6L631C20)</f>
        <v>2.3463351501491508E-2</v>
      </c>
      <c r="AT38" s="16" t="s">
        <v>32469</v>
      </c>
      <c r="AU38" s="33">
        <f>IF(D6L631C5=0,0,D6L631C18/D6L631C5)</f>
        <v>7.3824128132740849E-2</v>
      </c>
      <c r="AV38" s="16" t="s">
        <v>32470</v>
      </c>
      <c r="AW38" s="33">
        <f>CHOOSE(MIN(D6L631C9,RUN_YEARS),B7L806C1,B7L806C10,B7L806C19,B7L806C28,B7L806C37)</f>
        <v>1479.0686137550169</v>
      </c>
      <c r="AX38" s="16" t="s">
        <v>32471</v>
      </c>
      <c r="AY38" s="33">
        <f>IF(D6L631C23=0,0,D6L631C19/D6L631C23)</f>
        <v>2.3463351501491505E-2</v>
      </c>
      <c r="AZ38" s="16" t="s">
        <v>32472</v>
      </c>
      <c r="BA38" s="33">
        <f>IF(D6L631C5=0,0,D6L631C19/D6L631C5)</f>
        <v>0.42617587186725914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178593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3721.1999703125939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256.2110106809975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1479.0686137550169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3733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3733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1493.2</v>
      </c>
      <c r="R40" s="16" t="s">
        <v>32497</v>
      </c>
      <c r="S40" s="15">
        <f>D6L633C5-D6L633C7</f>
        <v>2239.8000000000002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1416.4642835405857</v>
      </c>
      <c r="X40" s="16" t="s">
        <v>32499</v>
      </c>
      <c r="Y40" s="33">
        <f>D6L633C7-D6L633C10</f>
        <v>76.735716459414334</v>
      </c>
      <c r="Z40" s="16" t="s">
        <v>32500</v>
      </c>
      <c r="AA40" s="33">
        <f>CHOOSE(MIN(D6L633C9,RUN_YEARS),B7L806C7,B7L806C16,B7L806C25,B7L806C34,B7L806C43)</f>
        <v>178593</v>
      </c>
      <c r="AB40" s="16" t="s">
        <v>32501</v>
      </c>
      <c r="AC40" s="33">
        <f>IF(D6L633C12=0,0,D6L633C10/D6L633C12)</f>
        <v>7.9312418938065083E-3</v>
      </c>
      <c r="AD40" s="16" t="s">
        <v>32502</v>
      </c>
      <c r="AE40" s="33">
        <f>IF(D6L633C5=0,0,D6L633C10/D6L633C5)</f>
        <v>0.37944395487291338</v>
      </c>
      <c r="AF40" s="16" t="s">
        <v>32503</v>
      </c>
      <c r="AG40" s="33">
        <f>CHOOSE(MIN(D6L633C9,RUN_YEARS),B7L806C5,B7L806C14,B7L806C23,B7L806C32,B7L806C41)</f>
        <v>3721.1999703125939</v>
      </c>
      <c r="AH40" s="16" t="s">
        <v>32504</v>
      </c>
      <c r="AI40" s="33">
        <f>IF(D6L633C15=0,0,D6L633C11/D6L633C15)</f>
        <v>2.0621228923896895E-2</v>
      </c>
      <c r="AJ40" s="16" t="s">
        <v>32505</v>
      </c>
      <c r="AK40" s="33">
        <f>IF(D6L633C5=0,0,D6L633C11/D6L633C5)</f>
        <v>2.0556045127086614E-2</v>
      </c>
      <c r="AL40" s="16" t="s">
        <v>32506</v>
      </c>
      <c r="AM40" s="33">
        <f>D6L633C8*CHOOSE(MIN(D6L633C9,RUN_YEARS),B7L806C4,B7L806C13,B7L806C22,B7L806C31,B7L806C40)</f>
        <v>330.70256438342591</v>
      </c>
      <c r="AN40" s="16" t="s">
        <v>32507</v>
      </c>
      <c r="AO40" s="33">
        <f>D6L633C8-D6L633C18</f>
        <v>1909.0974356165743</v>
      </c>
      <c r="AP40" s="16" t="s">
        <v>32508</v>
      </c>
      <c r="AQ40" s="33">
        <f>CHOOSE(MIN(D6L633C9,RUN_YEARS),B7L806C2,B7L806C11,B7L806C20,B7L806C29,B7L806C38)</f>
        <v>256.2110106809975</v>
      </c>
      <c r="AR40" s="16" t="s">
        <v>32509</v>
      </c>
      <c r="AS40" s="33">
        <f>IF(D6L633C20=0,0,D6L633C18/D6L633C20)</f>
        <v>1.290742983700947</v>
      </c>
      <c r="AT40" s="16" t="s">
        <v>32510</v>
      </c>
      <c r="AU40" s="33">
        <f>IF(D6L633C5=0,0,D6L633C18/D6L633C5)</f>
        <v>8.8588953759289019E-2</v>
      </c>
      <c r="AV40" s="16" t="s">
        <v>32511</v>
      </c>
      <c r="AW40" s="33">
        <f>CHOOSE(MIN(D6L633C9,RUN_YEARS),B7L806C1,B7L806C10,B7L806C19,B7L806C28,B7L806C37)</f>
        <v>1479.0686137550169</v>
      </c>
      <c r="AX40" s="16" t="s">
        <v>32512</v>
      </c>
      <c r="AY40" s="33">
        <f>IF(D6L633C23=0,0,D6L633C19/D6L633C23)</f>
        <v>1.2907429837009472</v>
      </c>
      <c r="AZ40" s="16" t="s">
        <v>32513</v>
      </c>
      <c r="BA40" s="33">
        <f>IF(D6L633C5=0,0,D6L633C19/D6L633C5)</f>
        <v>0.5114110462407111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24180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24180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24180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178593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3721.1999703125939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3570.1348364993473</v>
      </c>
      <c r="AN41" s="16" t="s">
        <v>32526</v>
      </c>
      <c r="AO41" s="33">
        <f>D6L634C8-D6L634C18</f>
        <v>20609.865163500654</v>
      </c>
      <c r="AP41" s="16" t="s">
        <v>32527</v>
      </c>
      <c r="AQ41" s="33">
        <f>CHOOSE(MIN(D6L634C9,RUN_YEARS),B7L806C2,B7L806C11,B7L806C20,B7L806C29,B7L806C38)</f>
        <v>256.2110106809975</v>
      </c>
      <c r="AR41" s="16" t="s">
        <v>32528</v>
      </c>
      <c r="AS41" s="33">
        <f>IF(D6L634C20=0,0,D6L634C18/D6L634C20)</f>
        <v>13.934353668135055</v>
      </c>
      <c r="AT41" s="16" t="s">
        <v>32529</v>
      </c>
      <c r="AU41" s="33">
        <f>IF(D6L634C5=0,0,D6L634C18/D6L634C5)</f>
        <v>0.1476482562654817</v>
      </c>
      <c r="AV41" s="16" t="s">
        <v>32530</v>
      </c>
      <c r="AW41" s="33">
        <f>CHOOSE(MIN(D6L634C9,RUN_YEARS),B7L806C1,B7L806C10,B7L806C19,B7L806C28,B7L806C37)</f>
        <v>1479.0686137550169</v>
      </c>
      <c r="AX41" s="16" t="s">
        <v>32531</v>
      </c>
      <c r="AY41" s="33">
        <f>IF(D6L634C23=0,0,D6L634C19/D6L634C23)</f>
        <v>13.934353668135056</v>
      </c>
      <c r="AZ41" s="16" t="s">
        <v>32532</v>
      </c>
      <c r="BA41" s="33">
        <f>IF(D6L634C5=0,0,D6L634C19/D6L634C5)</f>
        <v>0.85235174373451839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-9089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-9089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-9089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-8621.9152645997747</v>
      </c>
      <c r="X42" s="16" t="s">
        <v>32539</v>
      </c>
      <c r="Y42" s="33">
        <f>D6L635C7-D6L635C10</f>
        <v>-467.08473540022533</v>
      </c>
      <c r="Z42" s="16" t="s">
        <v>32540</v>
      </c>
      <c r="AA42" s="33">
        <f>CHOOSE(MIN(D6L635C9,RUN_YEARS),B7L806C7,B7L806C16,B7L806C25,B7L806C34,B7L806C43)</f>
        <v>178593</v>
      </c>
      <c r="AB42" s="16" t="s">
        <v>32541</v>
      </c>
      <c r="AC42" s="33">
        <f>IF(D6L635C12=0,0,D6L635C10/D6L635C12)</f>
        <v>-4.827689363300787E-2</v>
      </c>
      <c r="AD42" s="16" t="s">
        <v>32542</v>
      </c>
      <c r="AE42" s="33">
        <f>IF(D6L635C5=0,0,D6L635C10/D6L635C5)</f>
        <v>0.94860988718228345</v>
      </c>
      <c r="AF42" s="16" t="s">
        <v>32543</v>
      </c>
      <c r="AG42" s="33">
        <f>CHOOSE(MIN(D6L635C9,RUN_YEARS),B7L806C5,B7L806C14,B7L806C23,B7L806C32,B7L806C41)</f>
        <v>3721.1999703125939</v>
      </c>
      <c r="AH42" s="16" t="s">
        <v>32544</v>
      </c>
      <c r="AI42" s="33">
        <f>IF(D6L635C15=0,0,D6L635C11/D6L635C15)</f>
        <v>-0.12551992344582025</v>
      </c>
      <c r="AJ42" s="16" t="s">
        <v>32545</v>
      </c>
      <c r="AK42" s="33">
        <f>IF(D6L635C5=0,0,D6L635C11/D6L635C5)</f>
        <v>5.1390112817716507E-2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256.2110106809975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1479.0686137550169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-24524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-24524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-24524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178593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3721.1999703125939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-3620.9258366546733</v>
      </c>
      <c r="AN43" s="16" t="s">
        <v>32567</v>
      </c>
      <c r="AO43" s="33">
        <f>D6L636C8-D6L636C18</f>
        <v>-20903.074163345325</v>
      </c>
      <c r="AP43" s="16" t="s">
        <v>32568</v>
      </c>
      <c r="AQ43" s="33">
        <f>CHOOSE(MIN(D6L636C9,RUN_YEARS),B7L806C2,B7L806C11,B7L806C20,B7L806C29,B7L806C38)</f>
        <v>256.2110106809975</v>
      </c>
      <c r="AR43" s="16" t="s">
        <v>32569</v>
      </c>
      <c r="AS43" s="33">
        <f>IF(D6L636C20=0,0,D6L636C18/D6L636C20)</f>
        <v>-14.132592611966258</v>
      </c>
      <c r="AT43" s="16" t="s">
        <v>32570</v>
      </c>
      <c r="AU43" s="33">
        <f>IF(D6L636C5=0,0,D6L636C18/D6L636C5)</f>
        <v>0.1476482562654817</v>
      </c>
      <c r="AV43" s="16" t="s">
        <v>32571</v>
      </c>
      <c r="AW43" s="33">
        <f>CHOOSE(MIN(D6L636C9,RUN_YEARS),B7L806C1,B7L806C10,B7L806C19,B7L806C28,B7L806C37)</f>
        <v>1479.0686137550169</v>
      </c>
      <c r="AX43" s="16" t="s">
        <v>32572</v>
      </c>
      <c r="AY43" s="33">
        <f>IF(D6L636C23=0,0,D6L636C19/D6L636C23)</f>
        <v>-14.132592611966256</v>
      </c>
      <c r="AZ43" s="16" t="s">
        <v>32573</v>
      </c>
      <c r="BA43" s="33">
        <f>IF(D6L636C5=0,0,D6L636C19/D6L636C5)</f>
        <v>0.85235174373451827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-5438.776267994981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-5569.3881339974905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-7530.4940669987454</v>
      </c>
      <c r="R44" s="16" t="s">
        <v>32577</v>
      </c>
      <c r="S44" s="15">
        <f>SUM(D6L629C8:D6L636C8)</f>
        <v>1961.105933001254</v>
      </c>
      <c r="U44" s="21" t="str">
        <f>NULL_VALUE</f>
        <v>n/a</v>
      </c>
      <c r="V44" s="16" t="s">
        <v>32578</v>
      </c>
      <c r="W44" s="33">
        <f>SUM(D6L629C10:D6L636C10)</f>
        <v>-7143.5011273225355</v>
      </c>
      <c r="X44" s="16" t="s">
        <v>32579</v>
      </c>
      <c r="Y44" s="33">
        <f>SUM(D6L629C11:D6L636C11)</f>
        <v>-386.99293967621031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-3.9998774461051302E-2</v>
      </c>
      <c r="AD44" s="16" t="s">
        <v>32581</v>
      </c>
      <c r="AE44" s="33">
        <f>IF(D6L637C5=0,0,D6L637C10/D6L637C5)</f>
        <v>1.2826366120393207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-0.1039968135987332</v>
      </c>
      <c r="AJ44" s="16" t="s">
        <v>32583</v>
      </c>
      <c r="AK44" s="33">
        <f>IF(D6L637C5=0,0,D6L637C11/D6L637C5)</f>
        <v>6.9485719142803187E-2</v>
      </c>
      <c r="AL44" s="16" t="s">
        <v>32584</v>
      </c>
      <c r="AM44" s="33">
        <f>SUM(D6L629C18:D6L636C18)</f>
        <v>289.5538713595256</v>
      </c>
      <c r="AN44" s="16" t="s">
        <v>32585</v>
      </c>
      <c r="AO44" s="33">
        <f>SUM(D6L629C19:D6L636C19)</f>
        <v>1671.5520616417307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1.13013828168393</v>
      </c>
      <c r="AT44" s="16" t="s">
        <v>32587</v>
      </c>
      <c r="AU44" s="33">
        <f>IF(D6L637C5=0,0,D6L637C18/D6L637C5)</f>
        <v>-5.1990248191176987E-2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1.1301382816839336</v>
      </c>
      <c r="AZ44" s="16" t="s">
        <v>32589</v>
      </c>
      <c r="BA44" s="33">
        <f>IF(D6L637C5=0,0,D6L637C19/D6L637C5)</f>
        <v>-0.30013208299094707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715.42242201171143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357.71121100585572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178.85560550292786</v>
      </c>
      <c r="R45" s="16" t="s">
        <v>32594</v>
      </c>
      <c r="S45" s="15">
        <f>D6L638C5-D6L638C7</f>
        <v>178.85560550292786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169.66419575805139</v>
      </c>
      <c r="X45" s="16" t="s">
        <v>32596</v>
      </c>
      <c r="Y45" s="33">
        <f>D6L638C7-D6L638C10</f>
        <v>9.1914097448764664</v>
      </c>
      <c r="Z45" s="16" t="s">
        <v>32597</v>
      </c>
      <c r="AA45" s="33">
        <f>CHOOSE(MIN(D6L638C9,RUN_YEARS),B7L806C7,B7L806C16,B7L806C25,B7L806C34,B7L806C43)</f>
        <v>178593</v>
      </c>
      <c r="AB45" s="16" t="s">
        <v>32598</v>
      </c>
      <c r="AC45" s="33">
        <f>IF(D6L638C12=0,0,D6L638C10/D6L638C12)</f>
        <v>9.5000473567301844E-4</v>
      </c>
      <c r="AD45" s="16" t="s">
        <v>32599</v>
      </c>
      <c r="AE45" s="33">
        <f>IF(D6L638C5=0,0,D6L638C10/D6L638C5)</f>
        <v>0.47430494359114173</v>
      </c>
      <c r="AF45" s="16" t="s">
        <v>32600</v>
      </c>
      <c r="AG45" s="33">
        <f>CHOOSE(MIN(D6L638C9,RUN_YEARS),B7L806C5,B7L806C14,B7L806C23,B7L806C32,B7L806C41)</f>
        <v>3721.1999703125939</v>
      </c>
      <c r="AH45" s="16" t="s">
        <v>32601</v>
      </c>
      <c r="AI45" s="33">
        <f>IF(D6L638C15=0,0,D6L638C11/D6L638C15)</f>
        <v>2.4700123127498453E-3</v>
      </c>
      <c r="AJ45" s="16" t="s">
        <v>32602</v>
      </c>
      <c r="AK45" s="33">
        <f>IF(D6L638C5=0,0,D6L638C11/D6L638C5)</f>
        <v>2.5695056408858271E-2</v>
      </c>
      <c r="AL45" s="16" t="s">
        <v>32603</v>
      </c>
      <c r="AM45" s="33">
        <f>D6L638C8*CHOOSE(MIN(D6L638C9,RUN_YEARS),B7L806C4,B7L806C13,B7L806C22,B7L806C31,B7L806C40)</f>
        <v>26.40771827581419</v>
      </c>
      <c r="AN45" s="16" t="s">
        <v>32604</v>
      </c>
      <c r="AO45" s="33">
        <f>D6L638C8-D6L638C18</f>
        <v>152.44788722711365</v>
      </c>
      <c r="AP45" s="16" t="s">
        <v>32605</v>
      </c>
      <c r="AQ45" s="33">
        <f>CHOOSE(MIN(D6L638C9,RUN_YEARS),B7L806C2,B7L806C11,B7L806C20,B7L806C29,B7L806C38)</f>
        <v>256.2110106809975</v>
      </c>
      <c r="AR45" s="16" t="s">
        <v>32606</v>
      </c>
      <c r="AS45" s="33">
        <f>IF(D6L638C20=0,0,D6L638C18/D6L638C20)</f>
        <v>0.10307019282904215</v>
      </c>
      <c r="AT45" s="16" t="s">
        <v>32607</v>
      </c>
      <c r="AU45" s="33">
        <f>IF(D6L638C5=0,0,D6L638C18/D6L638C5)</f>
        <v>7.3824128132740849E-2</v>
      </c>
      <c r="AV45" s="16" t="s">
        <v>32608</v>
      </c>
      <c r="AW45" s="33">
        <f>CHOOSE(MIN(D6L638C9,RUN_YEARS),B7L806C1,B7L806C10,B7L806C19,B7L806C28,B7L806C37)</f>
        <v>1479.0686137550169</v>
      </c>
      <c r="AX45" s="16" t="s">
        <v>32609</v>
      </c>
      <c r="AY45" s="33">
        <f>IF(D6L638C23=0,0,D6L638C19/D6L638C23)</f>
        <v>0.10307019282904215</v>
      </c>
      <c r="AZ45" s="16" t="s">
        <v>32610</v>
      </c>
      <c r="BA45" s="33">
        <f>IF(D6L638C5=0,0,D6L638C19/D6L638C5)</f>
        <v>0.42617587186725914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18250.378765246322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18250.378765246322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7300.1515060985294</v>
      </c>
      <c r="R46" s="16" t="s">
        <v>32614</v>
      </c>
      <c r="S46" s="15">
        <f>D6L639C5-D6L639C7</f>
        <v>10950.227259147792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6924.9958966137028</v>
      </c>
      <c r="X46" s="16" t="s">
        <v>32616</v>
      </c>
      <c r="Y46" s="33">
        <f>D6L639C7-D6L639C10</f>
        <v>375.15560948482653</v>
      </c>
      <c r="Z46" s="16" t="s">
        <v>32617</v>
      </c>
      <c r="AA46" s="33">
        <f>CHOOSE(MIN(D6L639C9,RUN_YEARS),B7L806C7,B7L806C16,B7L806C25,B7L806C34,B7L806C43)</f>
        <v>178593</v>
      </c>
      <c r="AB46" s="16" t="s">
        <v>32618</v>
      </c>
      <c r="AC46" s="33">
        <f>IF(D6L639C12=0,0,D6L639C10/D6L639C12)</f>
        <v>3.8775292965646482E-2</v>
      </c>
      <c r="AD46" s="16" t="s">
        <v>32619</v>
      </c>
      <c r="AE46" s="33">
        <f>IF(D6L639C5=0,0,D6L639C10/D6L639C5)</f>
        <v>0.37944395487291344</v>
      </c>
      <c r="AF46" s="16" t="s">
        <v>32620</v>
      </c>
      <c r="AG46" s="33">
        <f>CHOOSE(MIN(D6L639C9,RUN_YEARS),B7L806C5,B7L806C14,B7L806C23,B7L806C32,B7L806C41)</f>
        <v>3721.1999703125939</v>
      </c>
      <c r="AH46" s="16" t="s">
        <v>32621</v>
      </c>
      <c r="AI46" s="33">
        <f>IF(D6L639C15=0,0,D6L639C11/D6L639C15)</f>
        <v>0.10081576171068068</v>
      </c>
      <c r="AJ46" s="16" t="s">
        <v>32622</v>
      </c>
      <c r="AK46" s="33">
        <f>IF(D6L639C5=0,0,D6L639C11/D6L639C5)</f>
        <v>2.0556045127086607E-2</v>
      </c>
      <c r="AL46" s="16" t="s">
        <v>32623</v>
      </c>
      <c r="AM46" s="33">
        <f>D6L639C8*CHOOSE(MIN(D6L639C9,RUN_YEARS),B7L806C4,B7L806C13,B7L806C22,B7L806C31,B7L806C40)</f>
        <v>1616.7819605239165</v>
      </c>
      <c r="AN46" s="16" t="s">
        <v>32624</v>
      </c>
      <c r="AO46" s="33">
        <f>D6L639C8-D6L639C18</f>
        <v>9333.4452986238757</v>
      </c>
      <c r="AP46" s="16" t="s">
        <v>32625</v>
      </c>
      <c r="AQ46" s="33">
        <f>CHOOSE(MIN(D6L639C9,RUN_YEARS),B7L806C2,B7L806C11,B7L806C20,B7L806C29,B7L806C38)</f>
        <v>256.2110106809975</v>
      </c>
      <c r="AR46" s="16" t="s">
        <v>32626</v>
      </c>
      <c r="AS46" s="33">
        <f>IF(D6L639C20=0,0,D6L639C18/D6L639C20)</f>
        <v>6.310353158619459</v>
      </c>
      <c r="AT46" s="16" t="s">
        <v>32627</v>
      </c>
      <c r="AU46" s="33">
        <f>IF(D6L639C5=0,0,D6L639C18/D6L639C5)</f>
        <v>8.8588953759289019E-2</v>
      </c>
      <c r="AV46" s="16" t="s">
        <v>32628</v>
      </c>
      <c r="AW46" s="33">
        <f>CHOOSE(MIN(D6L639C9,RUN_YEARS),B7L806C1,B7L806C10,B7L806C19,B7L806C28,B7L806C37)</f>
        <v>1479.0686137550169</v>
      </c>
      <c r="AX46" s="16" t="s">
        <v>32629</v>
      </c>
      <c r="AY46" s="33">
        <f>IF(D6L639C23=0,0,D6L639C19/D6L639C23)</f>
        <v>6.310353158619459</v>
      </c>
      <c r="AZ46" s="16" t="s">
        <v>32630</v>
      </c>
      <c r="BA46" s="33">
        <f>IF(D6L639C5=0,0,D6L639C19/D6L639C5)</f>
        <v>0.51141104624071099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18965.801187258032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18608.089976252177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7479.0071116014569</v>
      </c>
      <c r="R47" s="16" t="s">
        <v>32634</v>
      </c>
      <c r="S47" s="15">
        <f>SUM(D6L638C8:D6L639C8)</f>
        <v>11129.08286465072</v>
      </c>
      <c r="U47" s="21" t="str">
        <f>NULL_VALUE</f>
        <v>n/a</v>
      </c>
      <c r="V47" s="16" t="s">
        <v>32635</v>
      </c>
      <c r="W47" s="33">
        <f>SUM(D6L638C10:D6L639C10)</f>
        <v>7094.6600923717542</v>
      </c>
      <c r="X47" s="16" t="s">
        <v>32636</v>
      </c>
      <c r="Y47" s="33">
        <f>SUM(D6L638C11:D6L639C11)</f>
        <v>384.34701922970299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3.9725297701319502E-2</v>
      </c>
      <c r="AD47" s="16" t="s">
        <v>32638</v>
      </c>
      <c r="AE47" s="33">
        <f>IF(D6L640C5=0,0,D6L640C10/D6L640C5)</f>
        <v>0.38126750791865405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0.10328577402343053</v>
      </c>
      <c r="AJ47" s="16" t="s">
        <v>32640</v>
      </c>
      <c r="AK47" s="33">
        <f>IF(D6L640C5=0,0,D6L640C11/D6L640C5)</f>
        <v>2.0654834521985348E-2</v>
      </c>
      <c r="AL47" s="16" t="s">
        <v>32641</v>
      </c>
      <c r="AM47" s="33">
        <f>SUM(D6L638C18:D6L639C18)</f>
        <v>1643.1896787997307</v>
      </c>
      <c r="AN47" s="16" t="s">
        <v>32642</v>
      </c>
      <c r="AO47" s="33">
        <f>SUM(D6L638C19:D6L639C19)</f>
        <v>9485.8931858509895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6.4134233514485013</v>
      </c>
      <c r="AT47" s="16" t="s">
        <v>32644</v>
      </c>
      <c r="AU47" s="33">
        <f>IF(D6L640C5=0,0,D6L640C18/D6L640C5)</f>
        <v>8.8305123249983478E-2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6.4134233514485013</v>
      </c>
      <c r="AZ47" s="16" t="s">
        <v>32646</v>
      </c>
      <c r="BA47" s="33">
        <f>IF(D6L640C5=0,0,D6L640C19/D6L640C5)</f>
        <v>0.50977253430937719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42805.95183982476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30851.952593216614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8855.1384200836765</v>
      </c>
      <c r="R48" s="16" t="s">
        <v>32651</v>
      </c>
      <c r="S48" s="15">
        <f>SUM(D6L628C8,D6L637C8,D6L640C8)</f>
        <v>21996.814173132938</v>
      </c>
      <c r="U48" s="21" t="str">
        <f>NULL_VALUE</f>
        <v>n/a</v>
      </c>
      <c r="V48" s="16" t="s">
        <v>32652</v>
      </c>
      <c r="W48" s="33">
        <f>SUM(D6L628C10,D6L637C10,D6L640C10)</f>
        <v>8366.254511250947</v>
      </c>
      <c r="X48" s="16" t="s">
        <v>32653</v>
      </c>
      <c r="Y48" s="33">
        <f>SUM(D6L628C11,D6L637C11,D6L640C11)</f>
        <v>488.88390883272626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4.9066302686419615E-2</v>
      </c>
      <c r="AD48" s="16" t="s">
        <v>32655</v>
      </c>
      <c r="AE48" s="33">
        <f>IF(D6L641C5=0,0,D6L641C10/D6L641C5)</f>
        <v>0.27117423073865432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0.12757238698469117</v>
      </c>
      <c r="AJ48" s="16" t="s">
        <v>32657</v>
      </c>
      <c r="AK48" s="33">
        <f>IF(D6L641C5=0,0,D6L641C11/D6L641C5)</f>
        <v>1.5846125374256431E-2</v>
      </c>
      <c r="AL48" s="16" t="s">
        <v>32658</v>
      </c>
      <c r="AM48" s="33">
        <f>SUM(D6L628C18,D6L637C18,D6L640C18)</f>
        <v>3285.5956978928612</v>
      </c>
      <c r="AN48" s="16" t="s">
        <v>32659</v>
      </c>
      <c r="AO48" s="33">
        <f>SUM(D6L628C19,D6L637C19,D6L640C19)</f>
        <v>18711.218475240079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12.58865772235507</v>
      </c>
      <c r="AT48" s="16" t="s">
        <v>32661</v>
      </c>
      <c r="AU48" s="33">
        <f>IF(D6L641C5=0,0,D6L641C18/D6L641C5)</f>
        <v>0.10649555122858777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12.588657722355073</v>
      </c>
      <c r="AZ48" s="16" t="s">
        <v>32663</v>
      </c>
      <c r="BA48" s="33">
        <f>IF(D6L641C5=0,0,D6L641C19/D6L641C5)</f>
        <v>0.60648409265850145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695.08193666666659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597.77046553333321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298.8852327666666</v>
      </c>
      <c r="R8" s="16" t="s">
        <v>32673</v>
      </c>
      <c r="S8" s="15">
        <f>D6L701C5-D6L701C7</f>
        <v>298.8852327666666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287.97313764368641</v>
      </c>
      <c r="X8" s="16" t="s">
        <v>32675</v>
      </c>
      <c r="Y8" s="33">
        <f>D6L701C7-D6L701C10</f>
        <v>10.91209512298019</v>
      </c>
      <c r="Z8" s="16" t="s">
        <v>32676</v>
      </c>
      <c r="AA8" s="33">
        <f>CHOOSE(MIN(D6L701C9,RUN_YEARS),B7L807C7,B7L807C16,B7L807C25,B7L807C34,B7L807C43)</f>
        <v>5764.6666666666661</v>
      </c>
      <c r="AB8" s="16" t="s">
        <v>32677</v>
      </c>
      <c r="AC8" s="33">
        <f>IF(D6L701C12=0,0,D6L701C10/D6L701C12)</f>
        <v>4.9954863705970819E-2</v>
      </c>
      <c r="AD8" s="16" t="s">
        <v>32678</v>
      </c>
      <c r="AE8" s="33">
        <f>IF(D6L701C5=0,0,D6L701C10/D6L701C5)</f>
        <v>0.48174534248150858</v>
      </c>
      <c r="AF8" s="16" t="s">
        <v>32679</v>
      </c>
      <c r="AG8" s="33">
        <f>CHOOSE(MIN(D6L701C9,RUN_YEARS),B7L807C5,B7L807C14,B7L807C23,B7L807C32,B7L807C41)</f>
        <v>84.015035800869725</v>
      </c>
      <c r="AH8" s="16" t="s">
        <v>32680</v>
      </c>
      <c r="AI8" s="33">
        <f>IF(D6L701C15=0,0,D6L701C11/D6L701C15)</f>
        <v>0.1298826456355236</v>
      </c>
      <c r="AJ8" s="16" t="s">
        <v>32681</v>
      </c>
      <c r="AK8" s="33">
        <f>IF(D6L701C5=0,0,D6L701C11/D6L701C5)</f>
        <v>1.8254657518491441E-2</v>
      </c>
      <c r="AL8" s="16" t="s">
        <v>32682</v>
      </c>
      <c r="AM8" s="33">
        <f>D6L701C8*CHOOSE(MIN(D6L701C9,RUN_YEARS),B7L807C4,B7L807C13,B7L807C22,B7L807C31,B7L807C40)</f>
        <v>60.678260123437148</v>
      </c>
      <c r="AN8" s="16" t="s">
        <v>32683</v>
      </c>
      <c r="AO8" s="33">
        <f>D6L701C8-D6L701C18</f>
        <v>238.20697264322945</v>
      </c>
      <c r="AP8" s="16" t="s">
        <v>32684</v>
      </c>
      <c r="AQ8" s="33">
        <f>CHOOSE(MIN(D6L701C9,RUN_YEARS),B7L807C2,B7L807C11,B7L807C20,B7L807C29,B7L807C38)</f>
        <v>9.1446630689790158</v>
      </c>
      <c r="AR8" s="16" t="s">
        <v>32685</v>
      </c>
      <c r="AS8" s="33">
        <f>IF(D6L701C20=0,0,D6L701C18/D6L701C20)</f>
        <v>6.6353740608850842</v>
      </c>
      <c r="AT8" s="16" t="s">
        <v>32686</v>
      </c>
      <c r="AU8" s="33">
        <f>IF(D6L701C5=0,0,D6L701C18/D6L701C5)</f>
        <v>0.10150762478587791</v>
      </c>
      <c r="AV8" s="16" t="s">
        <v>32687</v>
      </c>
      <c r="AW8" s="33">
        <f>CHOOSE(MIN(D6L701C9,RUN_YEARS),B7L807C1,B7L807C10,B7L807C19,B7L807C28,B7L807C37)</f>
        <v>35.899554487430862</v>
      </c>
      <c r="AX8" s="16" t="s">
        <v>32688</v>
      </c>
      <c r="AY8" s="33">
        <f>IF(D6L701C23=0,0,D6L701C19/D6L701C23)</f>
        <v>6.6353740608850833</v>
      </c>
      <c r="AZ8" s="16" t="s">
        <v>32689</v>
      </c>
      <c r="BA8" s="33">
        <f>IF(D6L701C5=0,0,D6L701C19/D6L701C5)</f>
        <v>0.39849237521412206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1.9803031437128664</v>
      </c>
      <c r="J9" s="16" t="s">
        <v>32710</v>
      </c>
      <c r="K9" s="21">
        <f>IF(FLOW_THRU_100PCT="Y",1,INDEX(VariabilityMatrix,D6L702C1,D6L702C9))</f>
        <v>0.40262314166846025</v>
      </c>
      <c r="L9" s="16" t="s">
        <v>32690</v>
      </c>
      <c r="M9" s="15">
        <f>IF(D6L702C2&lt;&gt;0,D6L702C2*D6L702C4,D6L702C3*D6L702C4)</f>
        <v>0.79731587317760266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0.39865793658880133</v>
      </c>
      <c r="R9" s="16" t="s">
        <v>32692</v>
      </c>
      <c r="S9" s="15">
        <f>D6L702C5-D6L702C7</f>
        <v>0.39865793658880133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0.37947342729474909</v>
      </c>
      <c r="X9" s="16" t="s">
        <v>32694</v>
      </c>
      <c r="Y9" s="33">
        <f>D6L702C7-D6L702C10</f>
        <v>1.9184509294052243E-2</v>
      </c>
      <c r="Z9" s="16" t="s">
        <v>32695</v>
      </c>
      <c r="AA9" s="33">
        <f>CHOOSE(MIN(D6L702C9,RUN_YEARS),B7L807C7,B7L807C16,B7L807C25,B7L807C34,B7L807C43)</f>
        <v>5645.2000000000007</v>
      </c>
      <c r="AB9" s="16" t="s">
        <v>32696</v>
      </c>
      <c r="AC9" s="33">
        <f>IF(D6L702C12=0,0,D6L702C10/D6L702C12)</f>
        <v>6.7220546179896026E-5</v>
      </c>
      <c r="AD9" s="16" t="s">
        <v>32697</v>
      </c>
      <c r="AE9" s="33">
        <f>IF(D6L702C5=0,0,D6L702C10/D6L702C5)</f>
        <v>0.47593863368404449</v>
      </c>
      <c r="AF9" s="16" t="s">
        <v>32698</v>
      </c>
      <c r="AG9" s="33">
        <f>CHOOSE(MIN(D6L702C9,RUN_YEARS),B7L807C5,B7L807C14,B7L807C23,B7L807C32,B7L807C41)</f>
        <v>109.76788854173402</v>
      </c>
      <c r="AH9" s="16" t="s">
        <v>32699</v>
      </c>
      <c r="AI9" s="33">
        <f>IF(D6L702C15=0,0,D6L702C11/D6L702C15)</f>
        <v>1.7477342006772995E-4</v>
      </c>
      <c r="AJ9" s="16" t="s">
        <v>32700</v>
      </c>
      <c r="AK9" s="33">
        <f>IF(D6L702C5=0,0,D6L702C11/D6L702C5)</f>
        <v>2.4061366315955533E-2</v>
      </c>
      <c r="AL9" s="16" t="s">
        <v>32701</v>
      </c>
      <c r="AM9" s="33">
        <f>D6L702C8*CHOOSE(MIN(D6L702C9,RUN_YEARS),B7L807C4,B7L807C13,B7L807C22,B7L807C31,B7L807C40)</f>
        <v>6.6033804696478321E-2</v>
      </c>
      <c r="AN9" s="16" t="s">
        <v>32702</v>
      </c>
      <c r="AO9" s="33">
        <f>D6L702C8-D6L702C18</f>
        <v>0.33262413189232298</v>
      </c>
      <c r="AP9" s="16" t="s">
        <v>32703</v>
      </c>
      <c r="AQ9" s="33">
        <f>CHOOSE(MIN(D6L702C9,RUN_YEARS),B7L807C2,B7L807C11,B7L807C20,B7L807C29,B7L807C38)</f>
        <v>9.0313335046257492</v>
      </c>
      <c r="AR9" s="16" t="s">
        <v>32704</v>
      </c>
      <c r="AS9" s="33">
        <f>IF(D6L702C20=0,0,D6L702C18/D6L702C20)</f>
        <v>7.311633953353238E-3</v>
      </c>
      <c r="AT9" s="16" t="s">
        <v>32705</v>
      </c>
      <c r="AU9" s="33">
        <f>IF(D6L702C5=0,0,D6L702C18/D6L702C5)</f>
        <v>8.2820130537861802E-2</v>
      </c>
      <c r="AV9" s="16" t="s">
        <v>32706</v>
      </c>
      <c r="AW9" s="33">
        <f>CHOOSE(MIN(D6L702C9,RUN_YEARS),B7L807C1,B7L807C10,B7L807C19,B7L807C28,B7L807C37)</f>
        <v>45.492448611951644</v>
      </c>
      <c r="AX9" s="16" t="s">
        <v>32707</v>
      </c>
      <c r="AY9" s="33">
        <f>IF(D6L702C23=0,0,D6L702C19/D6L702C23)</f>
        <v>7.3116339533532372E-3</v>
      </c>
      <c r="AZ9" s="16" t="s">
        <v>32708</v>
      </c>
      <c r="BA9" s="33">
        <f>IF(D6L702C5=0,0,D6L702C19/D6L702C5)</f>
        <v>0.41717986946213814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0.38866290054663383</v>
      </c>
      <c r="J10" s="16" t="s">
        <v>32731</v>
      </c>
      <c r="K10" s="21">
        <f>IF(FLOW_THRU_100PCT="Y",1,INDEX(VariabilityMatrix,D6L703C1,D6L703C9))</f>
        <v>0.40262314166846025</v>
      </c>
      <c r="L10" s="16" t="s">
        <v>32711</v>
      </c>
      <c r="M10" s="15">
        <f>IF(D6L703C2&lt;&gt;0,D6L703C2*D6L703C4,D6L703C3*D6L703C4)</f>
        <v>0.15648467806806202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7.8242339034031008E-2</v>
      </c>
      <c r="R10" s="16" t="s">
        <v>32713</v>
      </c>
      <c r="S10" s="15">
        <f>D6L703C5-D6L703C7</f>
        <v>7.8242339034031008E-2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7.4477103872200995E-2</v>
      </c>
      <c r="X10" s="16" t="s">
        <v>32715</v>
      </c>
      <c r="Y10" s="33">
        <f>D6L703C7-D6L703C10</f>
        <v>3.7652351618300134E-3</v>
      </c>
      <c r="Z10" s="16" t="s">
        <v>32716</v>
      </c>
      <c r="AA10" s="33">
        <f>CHOOSE(MIN(D6L703C9,RUN_YEARS),B7L807C7,B7L807C16,B7L807C25,B7L807C34,B7L807C43)</f>
        <v>5645.2000000000007</v>
      </c>
      <c r="AB10" s="16" t="s">
        <v>32717</v>
      </c>
      <c r="AC10" s="33">
        <f>IF(D6L703C12=0,0,D6L703C10/D6L703C12)</f>
        <v>1.3192996505385281E-5</v>
      </c>
      <c r="AD10" s="16" t="s">
        <v>32718</v>
      </c>
      <c r="AE10" s="33">
        <f>IF(D6L703C5=0,0,D6L703C10/D6L703C5)</f>
        <v>0.47593863368404449</v>
      </c>
      <c r="AF10" s="16" t="s">
        <v>32719</v>
      </c>
      <c r="AG10" s="33">
        <f>CHOOSE(MIN(D6L703C9,RUN_YEARS),B7L807C5,B7L807C14,B7L807C23,B7L807C32,B7L807C41)</f>
        <v>109.76788854173402</v>
      </c>
      <c r="AH10" s="16" t="s">
        <v>32720</v>
      </c>
      <c r="AI10" s="33">
        <f>IF(D6L703C15=0,0,D6L703C11/D6L703C15)</f>
        <v>3.4301790914001788E-5</v>
      </c>
      <c r="AJ10" s="16" t="s">
        <v>32721</v>
      </c>
      <c r="AK10" s="33">
        <f>IF(D6L703C5=0,0,D6L703C11/D6L703C5)</f>
        <v>2.4061366315955537E-2</v>
      </c>
      <c r="AL10" s="16" t="s">
        <v>32722</v>
      </c>
      <c r="AM10" s="33">
        <f>D6L703C8*CHOOSE(MIN(D6L703C9,RUN_YEARS),B7L807C4,B7L807C13,B7L807C22,B7L807C31,B7L807C40)</f>
        <v>1.2960081464772176E-2</v>
      </c>
      <c r="AN10" s="16" t="s">
        <v>32723</v>
      </c>
      <c r="AO10" s="33">
        <f>D6L703C8-D6L703C18</f>
        <v>6.5282257569258831E-2</v>
      </c>
      <c r="AP10" s="16" t="s">
        <v>32724</v>
      </c>
      <c r="AQ10" s="33">
        <f>CHOOSE(MIN(D6L703C9,RUN_YEARS),B7L807C2,B7L807C11,B7L807C20,B7L807C29,B7L807C38)</f>
        <v>9.0313335046257492</v>
      </c>
      <c r="AR10" s="16" t="s">
        <v>32725</v>
      </c>
      <c r="AS10" s="33">
        <f>IF(D6L703C20=0,0,D6L703C18/D6L703C20)</f>
        <v>1.4350130529599161E-3</v>
      </c>
      <c r="AT10" s="16" t="s">
        <v>32726</v>
      </c>
      <c r="AU10" s="33">
        <f>IF(D6L703C5=0,0,D6L703C18/D6L703C5)</f>
        <v>8.2820130537861802E-2</v>
      </c>
      <c r="AV10" s="16" t="s">
        <v>32727</v>
      </c>
      <c r="AW10" s="33">
        <f>CHOOSE(MIN(D6L703C9,RUN_YEARS),B7L807C1,B7L807C10,B7L807C19,B7L807C28,B7L807C37)</f>
        <v>45.492448611951644</v>
      </c>
      <c r="AX10" s="16" t="s">
        <v>32728</v>
      </c>
      <c r="AY10" s="33">
        <f>IF(D6L703C23=0,0,D6L703C19/D6L703C23)</f>
        <v>1.4350130529599161E-3</v>
      </c>
      <c r="AZ10" s="16" t="s">
        <v>32729</v>
      </c>
      <c r="BA10" s="33">
        <f>IF(D6L703C5=0,0,D6L703C19/D6L703C5)</f>
        <v>0.4171798694621382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0.42892458391448107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5782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78.742485224378129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8.2949055324538339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33.883752229886937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6.4036640455204736</v>
      </c>
      <c r="J12" s="16" t="s">
        <v>32773</v>
      </c>
      <c r="K12" s="21">
        <f>IF(FLOW_THRU_100PCT="Y",1,INDEX(VariabilityMatrix,D6L705C1,D6L705C9))</f>
        <v>0.18685333051376601</v>
      </c>
      <c r="L12" s="16" t="s">
        <v>32753</v>
      </c>
      <c r="M12" s="15">
        <f>IF(D6L705C2&lt;&gt;0,D6L705C2*D6L705C4,D6L705C3*D6L705C4)</f>
        <v>1.1965459543967569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0.59827297719837846</v>
      </c>
      <c r="R12" s="16" t="s">
        <v>32755</v>
      </c>
      <c r="S12" s="15">
        <f>D6L705C5-D6L705C7</f>
        <v>0.59827297719837846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0.56948244667576353</v>
      </c>
      <c r="X12" s="16" t="s">
        <v>32757</v>
      </c>
      <c r="Y12" s="33">
        <f>D6L705C7-D6L705C10</f>
        <v>2.8790530522614932E-2</v>
      </c>
      <c r="Z12" s="16" t="s">
        <v>32758</v>
      </c>
      <c r="AA12" s="33">
        <f>CHOOSE(MIN(D6L705C9,RUN_YEARS),B7L807C7,B7L807C16,B7L807C25,B7L807C34,B7L807C43)</f>
        <v>5645.2000000000007</v>
      </c>
      <c r="AB12" s="16" t="s">
        <v>32759</v>
      </c>
      <c r="AC12" s="33">
        <f>IF(D6L705C12=0,0,D6L705C10/D6L705C12)</f>
        <v>1.0087905595475155E-4</v>
      </c>
      <c r="AD12" s="16" t="s">
        <v>32760</v>
      </c>
      <c r="AE12" s="33">
        <f>IF(D6L705C5=0,0,D6L705C10/D6L705C5)</f>
        <v>0.47593863368404454</v>
      </c>
      <c r="AF12" s="16" t="s">
        <v>32761</v>
      </c>
      <c r="AG12" s="33">
        <f>CHOOSE(MIN(D6L705C9,RUN_YEARS),B7L807C5,B7L807C14,B7L807C23,B7L807C32,B7L807C41)</f>
        <v>109.76788854173402</v>
      </c>
      <c r="AH12" s="16" t="s">
        <v>32762</v>
      </c>
      <c r="AI12" s="33">
        <f>IF(D6L705C15=0,0,D6L705C11/D6L705C15)</f>
        <v>2.6228554548235391E-4</v>
      </c>
      <c r="AJ12" s="16" t="s">
        <v>32763</v>
      </c>
      <c r="AK12" s="33">
        <f>IF(D6L705C5=0,0,D6L705C11/D6L705C5)</f>
        <v>2.4061366315955481E-2</v>
      </c>
      <c r="AL12" s="16" t="s">
        <v>32764</v>
      </c>
      <c r="AM12" s="33">
        <f>D6L705C8*CHOOSE(MIN(D6L705C9,RUN_YEARS),B7L807C4,B7L807C13,B7L807C22,B7L807C31,B7L807C40)</f>
        <v>9.9098092137689844E-2</v>
      </c>
      <c r="AN12" s="16" t="s">
        <v>32765</v>
      </c>
      <c r="AO12" s="33">
        <f>D6L705C8-D6L705C18</f>
        <v>0.49917488506068863</v>
      </c>
      <c r="AP12" s="16" t="s">
        <v>32766</v>
      </c>
      <c r="AQ12" s="33">
        <f>CHOOSE(MIN(D6L705C9,RUN_YEARS),B7L807C2,B7L807C11,B7L807C20,B7L807C29,B7L807C38)</f>
        <v>9.0313335046257492</v>
      </c>
      <c r="AR12" s="16" t="s">
        <v>32767</v>
      </c>
      <c r="AS12" s="33">
        <f>IF(D6L705C20=0,0,D6L705C18/D6L705C20)</f>
        <v>1.0972697673818921E-2</v>
      </c>
      <c r="AT12" s="16" t="s">
        <v>32768</v>
      </c>
      <c r="AU12" s="33">
        <f>IF(D6L705C5=0,0,D6L705C18/D6L705C5)</f>
        <v>8.2820130537861802E-2</v>
      </c>
      <c r="AV12" s="16" t="s">
        <v>32769</v>
      </c>
      <c r="AW12" s="33">
        <f>CHOOSE(MIN(D6L705C9,RUN_YEARS),B7L807C1,B7L807C10,B7L807C19,B7L807C28,B7L807C37)</f>
        <v>45.492448611951644</v>
      </c>
      <c r="AX12" s="16" t="s">
        <v>32770</v>
      </c>
      <c r="AY12" s="33">
        <f>IF(D6L705C23=0,0,D6L705C19/D6L705C23)</f>
        <v>1.0972697673818921E-2</v>
      </c>
      <c r="AZ12" s="16" t="s">
        <v>32771</v>
      </c>
      <c r="BA12" s="33">
        <f>IF(D6L705C5=0,0,D6L705C19/D6L705C5)</f>
        <v>0.4171798694621382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2.8425822599176573</v>
      </c>
      <c r="J13" s="16" t="s">
        <v>32794</v>
      </c>
      <c r="K13" s="21">
        <f>IF(FLOW_THRU_100PCT="Y",1,INDEX(VariabilityMatrix,D6L706C1,D6L706C9))</f>
        <v>0.40262314166846025</v>
      </c>
      <c r="L13" s="16" t="s">
        <v>32774</v>
      </c>
      <c r="M13" s="15">
        <f>IF(D6L706C2&lt;&gt;0,D6L706C2*D6L706C4,D6L706C3*D6L706C4)</f>
        <v>1.1444893999390788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0.57224469996953942</v>
      </c>
      <c r="R13" s="16" t="s">
        <v>32776</v>
      </c>
      <c r="S13" s="15">
        <f>D6L706C5-D6L706C7</f>
        <v>0.57224469996953942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0.54470672127287711</v>
      </c>
      <c r="X13" s="16" t="s">
        <v>32778</v>
      </c>
      <c r="Y13" s="33">
        <f>D6L706C7-D6L706C10</f>
        <v>2.7537978696662302E-2</v>
      </c>
      <c r="Z13" s="16" t="s">
        <v>32779</v>
      </c>
      <c r="AA13" s="33">
        <f>CHOOSE(MIN(D6L706C9,RUN_YEARS),B7L807C7,B7L807C16,B7L807C25,B7L807C34,B7L807C43)</f>
        <v>5645.2000000000007</v>
      </c>
      <c r="AB13" s="16" t="s">
        <v>32780</v>
      </c>
      <c r="AC13" s="33">
        <f>IF(D6L706C12=0,0,D6L706C10/D6L706C12)</f>
        <v>9.6490243263812976E-5</v>
      </c>
      <c r="AD13" s="16" t="s">
        <v>32781</v>
      </c>
      <c r="AE13" s="33">
        <f>IF(D6L706C5=0,0,D6L706C10/D6L706C5)</f>
        <v>0.47593863368404449</v>
      </c>
      <c r="AF13" s="16" t="s">
        <v>32782</v>
      </c>
      <c r="AG13" s="33">
        <f>CHOOSE(MIN(D6L706C9,RUN_YEARS),B7L807C5,B7L807C14,B7L807C23,B7L807C32,B7L807C41)</f>
        <v>109.76788854173402</v>
      </c>
      <c r="AH13" s="16" t="s">
        <v>32783</v>
      </c>
      <c r="AI13" s="33">
        <f>IF(D6L706C15=0,0,D6L706C11/D6L706C15)</f>
        <v>2.5087463248591406E-4</v>
      </c>
      <c r="AJ13" s="16" t="s">
        <v>32784</v>
      </c>
      <c r="AK13" s="33">
        <f>IF(D6L706C5=0,0,D6L706C11/D6L706C5)</f>
        <v>2.4061366315955523E-2</v>
      </c>
      <c r="AL13" s="16" t="s">
        <v>32785</v>
      </c>
      <c r="AM13" s="33">
        <f>D6L706C8*CHOOSE(MIN(D6L706C9,RUN_YEARS),B7L807C4,B7L807C13,B7L807C22,B7L807C31,B7L807C40)</f>
        <v>9.4786761502153635E-2</v>
      </c>
      <c r="AN13" s="16" t="s">
        <v>32786</v>
      </c>
      <c r="AO13" s="33">
        <f>D6L706C8-D6L706C18</f>
        <v>0.47745793846738577</v>
      </c>
      <c r="AP13" s="16" t="s">
        <v>32787</v>
      </c>
      <c r="AQ13" s="33">
        <f>CHOOSE(MIN(D6L706C9,RUN_YEARS),B7L807C2,B7L807C11,B7L807C20,B7L807C29,B7L807C38)</f>
        <v>9.0313335046257492</v>
      </c>
      <c r="AR13" s="16" t="s">
        <v>32788</v>
      </c>
      <c r="AS13" s="33">
        <f>IF(D6L706C20=0,0,D6L706C18/D6L706C20)</f>
        <v>1.0495322916998348E-2</v>
      </c>
      <c r="AT13" s="16" t="s">
        <v>32789</v>
      </c>
      <c r="AU13" s="33">
        <f>IF(D6L706C5=0,0,D6L706C18/D6L706C5)</f>
        <v>8.2820130537861802E-2</v>
      </c>
      <c r="AV13" s="16" t="s">
        <v>32790</v>
      </c>
      <c r="AW13" s="33">
        <f>CHOOSE(MIN(D6L706C9,RUN_YEARS),B7L807C1,B7L807C10,B7L807C19,B7L807C28,B7L807C37)</f>
        <v>45.492448611951644</v>
      </c>
      <c r="AX13" s="16" t="s">
        <v>32791</v>
      </c>
      <c r="AY13" s="33">
        <f>IF(D6L706C23=0,0,D6L706C19/D6L706C23)</f>
        <v>1.0495322916998348E-2</v>
      </c>
      <c r="AZ13" s="16" t="s">
        <v>32792</v>
      </c>
      <c r="BA13" s="33">
        <f>IF(D6L706C5=0,0,D6L706C19/D6L706C5)</f>
        <v>0.4171798694621382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2.591022561949961E-2</v>
      </c>
      <c r="J14" s="16" t="s">
        <v>32815</v>
      </c>
      <c r="K14" s="21">
        <f>IF(FLOW_THRU_100PCT="Y",1,INDEX(VariabilityMatrix,D6L707C1,D6L707C9))</f>
        <v>0.42892458391448107</v>
      </c>
      <c r="L14" s="16" t="s">
        <v>32795</v>
      </c>
      <c r="M14" s="15">
        <f>IF(D6L707C2&lt;&gt;0,D6L707C2*D6L707C4,D6L707C3*D6L707C4)</f>
        <v>1.1113532742974198E-2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5.5567663714870992E-3</v>
      </c>
      <c r="R14" s="16" t="s">
        <v>32797</v>
      </c>
      <c r="S14" s="15">
        <f>D6L707C5-D6L707C7</f>
        <v>5.5567663714870992E-3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5.3667395527676395E-3</v>
      </c>
      <c r="X14" s="16" t="s">
        <v>32799</v>
      </c>
      <c r="Y14" s="33">
        <f>D6L707C7-D6L707C10</f>
        <v>1.9002681871945967E-4</v>
      </c>
      <c r="Z14" s="16" t="s">
        <v>32800</v>
      </c>
      <c r="AA14" s="33">
        <f>CHOOSE(MIN(D6L707C9,RUN_YEARS),B7L807C7,B7L807C16,B7L807C25,B7L807C34,B7L807C43)</f>
        <v>5782</v>
      </c>
      <c r="AB14" s="16" t="s">
        <v>32801</v>
      </c>
      <c r="AC14" s="33">
        <f>IF(D6L707C12=0,0,D6L707C10/D6L707C12)</f>
        <v>9.2818048301066054E-7</v>
      </c>
      <c r="AD14" s="16" t="s">
        <v>32802</v>
      </c>
      <c r="AE14" s="33">
        <f>IF(D6L707C5=0,0,D6L707C10/D6L707C5)</f>
        <v>0.48290131292053901</v>
      </c>
      <c r="AF14" s="16" t="s">
        <v>32803</v>
      </c>
      <c r="AG14" s="33">
        <f>CHOOSE(MIN(D6L707C9,RUN_YEARS),B7L807C5,B7L807C14,B7L807C23,B7L807C32,B7L807C41)</f>
        <v>78.742485224378129</v>
      </c>
      <c r="AH14" s="16" t="s">
        <v>32804</v>
      </c>
      <c r="AI14" s="33">
        <f>IF(D6L707C15=0,0,D6L707C11/D6L707C15)</f>
        <v>2.4132692558277128E-6</v>
      </c>
      <c r="AJ14" s="16" t="s">
        <v>32805</v>
      </c>
      <c r="AK14" s="33">
        <f>IF(D6L707C5=0,0,D6L707C11/D6L707C5)</f>
        <v>1.7098687079460998E-2</v>
      </c>
      <c r="AL14" s="16" t="s">
        <v>32806</v>
      </c>
      <c r="AM14" s="33">
        <f>D6L707C8*CHOOSE(MIN(D6L707C9,RUN_YEARS),B7L807C4,B7L807C13,B7L807C22,B7L807C31,B7L807C40)</f>
        <v>1.0928003536081173E-3</v>
      </c>
      <c r="AN14" s="16" t="s">
        <v>32807</v>
      </c>
      <c r="AO14" s="33">
        <f>D6L707C8-D6L707C18</f>
        <v>4.4639660178789819E-3</v>
      </c>
      <c r="AP14" s="16" t="s">
        <v>32808</v>
      </c>
      <c r="AQ14" s="33">
        <f>CHOOSE(MIN(D6L707C9,RUN_YEARS),B7L807C2,B7L807C11,B7L807C20,B7L807C29,B7L807C38)</f>
        <v>8.2949055324538339</v>
      </c>
      <c r="AR14" s="16" t="s">
        <v>32809</v>
      </c>
      <c r="AS14" s="33">
        <f>IF(D6L707C20=0,0,D6L707C18/D6L707C20)</f>
        <v>1.3174355625058463E-4</v>
      </c>
      <c r="AT14" s="16" t="s">
        <v>32810</v>
      </c>
      <c r="AU14" s="33">
        <f>IF(D6L707C5=0,0,D6L707C18/D6L707C5)</f>
        <v>9.8330600978250471E-2</v>
      </c>
      <c r="AV14" s="16" t="s">
        <v>32811</v>
      </c>
      <c r="AW14" s="33">
        <f>CHOOSE(MIN(D6L707C9,RUN_YEARS),B7L807C1,B7L807C10,B7L807C19,B7L807C28,B7L807C37)</f>
        <v>33.883752229886937</v>
      </c>
      <c r="AX14" s="16" t="s">
        <v>32812</v>
      </c>
      <c r="AY14" s="33">
        <f>IF(D6L707C23=0,0,D6L707C19/D6L707C23)</f>
        <v>1.3174355625058463E-4</v>
      </c>
      <c r="AZ14" s="16" t="s">
        <v>32813</v>
      </c>
      <c r="BA14" s="33">
        <f>IF(D6L707C5=0,0,D6L707C19/D6L707C5)</f>
        <v>0.40166939902174953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0.42892458391448107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5782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78.742485224378129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8.2949055324538339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33.883752229886937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0.42892458391448107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5782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78.742485224378129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8.2949055324538339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33.883752229886937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0.42892458391448107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5782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78.742485224378129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8.2949055324538339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33.883752229886937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0.42892458391448107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5782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78.742485224378129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8.2949055324538339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33.883752229886937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0.42892458391448107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5782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78.742485224378129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8.2949055324538339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33.883752229886937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0.53699840511674679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0.46181862840040222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0.23090931420020111</v>
      </c>
      <c r="R20" s="16" t="s">
        <v>32923</v>
      </c>
      <c r="S20" s="15">
        <f>D6L713C5-D6L713C7</f>
        <v>0.23090931420020111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0.22301282198571676</v>
      </c>
      <c r="X20" s="16" t="s">
        <v>32925</v>
      </c>
      <c r="Y20" s="33">
        <f>D6L713C7-D6L713C10</f>
        <v>7.8964922144843519E-3</v>
      </c>
      <c r="Z20" s="16" t="s">
        <v>32926</v>
      </c>
      <c r="AA20" s="33">
        <f>CHOOSE(MIN(D6L713C9,RUN_YEARS),B7L807C7,B7L807C16,B7L807C25,B7L807C34,B7L807C43)</f>
        <v>5782</v>
      </c>
      <c r="AB20" s="16" t="s">
        <v>32927</v>
      </c>
      <c r="AC20" s="33">
        <f>IF(D6L713C12=0,0,D6L713C10/D6L713C12)</f>
        <v>3.8570187130009816E-5</v>
      </c>
      <c r="AD20" s="16" t="s">
        <v>32928</v>
      </c>
      <c r="AE20" s="33">
        <f>IF(D6L713C5=0,0,D6L713C10/D6L713C5)</f>
        <v>0.48290131292053901</v>
      </c>
      <c r="AF20" s="16" t="s">
        <v>32929</v>
      </c>
      <c r="AG20" s="33">
        <f>CHOOSE(MIN(D6L713C9,RUN_YEARS),B7L807C5,B7L807C14,B7L807C23,B7L807C32,B7L807C41)</f>
        <v>78.742485224378129</v>
      </c>
      <c r="AH20" s="16" t="s">
        <v>32930</v>
      </c>
      <c r="AI20" s="33">
        <f>IF(D6L713C15=0,0,D6L713C11/D6L713C15)</f>
        <v>1.0028248653802525E-4</v>
      </c>
      <c r="AJ20" s="16" t="s">
        <v>32931</v>
      </c>
      <c r="AK20" s="33">
        <f>IF(D6L713C5=0,0,D6L713C11/D6L713C5)</f>
        <v>1.7098687079460988E-2</v>
      </c>
      <c r="AL20" s="16" t="s">
        <v>32932</v>
      </c>
      <c r="AM20" s="33">
        <f>D6L713C8*CHOOSE(MIN(D6L713C9,RUN_YEARS),B7L807C4,B7L807C13,B7L807C22,B7L807C31,B7L807C40)</f>
        <v>4.5410903273562883E-2</v>
      </c>
      <c r="AN20" s="16" t="s">
        <v>32933</v>
      </c>
      <c r="AO20" s="33">
        <f>D6L713C8-D6L713C18</f>
        <v>0.18549841092663821</v>
      </c>
      <c r="AP20" s="16" t="s">
        <v>32934</v>
      </c>
      <c r="AQ20" s="33">
        <f>CHOOSE(MIN(D6L713C9,RUN_YEARS),B7L807C2,B7L807C11,B7L807C20,B7L807C29,B7L807C38)</f>
        <v>8.2949055324538339</v>
      </c>
      <c r="AR20" s="16" t="s">
        <v>32935</v>
      </c>
      <c r="AS20" s="33">
        <f>IF(D6L713C20=0,0,D6L713C18/D6L713C20)</f>
        <v>5.4745533985761062E-3</v>
      </c>
      <c r="AT20" s="16" t="s">
        <v>32936</v>
      </c>
      <c r="AU20" s="33">
        <f>IF(D6L713C5=0,0,D6L713C18/D6L713C5)</f>
        <v>9.8330600978250471E-2</v>
      </c>
      <c r="AV20" s="16" t="s">
        <v>32937</v>
      </c>
      <c r="AW20" s="33">
        <f>CHOOSE(MIN(D6L713C9,RUN_YEARS),B7L807C1,B7L807C10,B7L807C19,B7L807C28,B7L807C37)</f>
        <v>33.883752229886937</v>
      </c>
      <c r="AX20" s="16" t="s">
        <v>32938</v>
      </c>
      <c r="AY20" s="33">
        <f>IF(D6L713C23=0,0,D6L713C19/D6L713C23)</f>
        <v>5.4745533985761053E-3</v>
      </c>
      <c r="AZ20" s="16" t="s">
        <v>32939</v>
      </c>
      <c r="BA20" s="33">
        <f>IF(D6L713C5=0,0,D6L713C19/D6L713C5)</f>
        <v>0.40166939902174947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6.3875725340087369E-2</v>
      </c>
      <c r="J21" s="16" t="s">
        <v>32961</v>
      </c>
      <c r="K21" s="21">
        <f>IF(FLOW_THRU_100PCT="Y",1,INDEX(VariabilityMatrix,D6L714C1,D6L714C9))</f>
        <v>0.40262314166846025</v>
      </c>
      <c r="L21" s="16" t="s">
        <v>32941</v>
      </c>
      <c r="M21" s="15">
        <f>IF(D6L714C2&lt;&gt;0,D6L714C2*D6L714C4,D6L714C3*D6L714C4)</f>
        <v>2.5717845212777653E-2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1.2858922606388826E-2</v>
      </c>
      <c r="R21" s="16" t="s">
        <v>32943</v>
      </c>
      <c r="S21" s="15">
        <f>D6L714C5-D6L714C7</f>
        <v>1.2858922606388826E-2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1.2240116111867141E-2</v>
      </c>
      <c r="X21" s="16" t="s">
        <v>32945</v>
      </c>
      <c r="Y21" s="33">
        <f>D6L714C7-D6L714C10</f>
        <v>6.1880649452168528E-4</v>
      </c>
      <c r="Z21" s="16" t="s">
        <v>32946</v>
      </c>
      <c r="AA21" s="33">
        <f>CHOOSE(MIN(D6L714C9,RUN_YEARS),B7L807C7,B7L807C16,B7L807C25,B7L807C34,B7L807C43)</f>
        <v>5645.2000000000007</v>
      </c>
      <c r="AB21" s="16" t="s">
        <v>32947</v>
      </c>
      <c r="AC21" s="33">
        <f>IF(D6L714C12=0,0,D6L714C10/D6L714C12)</f>
        <v>2.1682342719243143E-6</v>
      </c>
      <c r="AD21" s="16" t="s">
        <v>32948</v>
      </c>
      <c r="AE21" s="33">
        <f>IF(D6L714C5=0,0,D6L714C10/D6L714C5)</f>
        <v>0.47593863368404449</v>
      </c>
      <c r="AF21" s="16" t="s">
        <v>32949</v>
      </c>
      <c r="AG21" s="33">
        <f>CHOOSE(MIN(D6L714C9,RUN_YEARS),B7L807C5,B7L807C14,B7L807C23,B7L807C32,B7L807C41)</f>
        <v>109.76788854173402</v>
      </c>
      <c r="AH21" s="16" t="s">
        <v>32950</v>
      </c>
      <c r="AI21" s="33">
        <f>IF(D6L714C15=0,0,D6L714C11/D6L714C15)</f>
        <v>5.637409107003215E-6</v>
      </c>
      <c r="AJ21" s="16" t="s">
        <v>32951</v>
      </c>
      <c r="AK21" s="33">
        <f>IF(D6L714C5=0,0,D6L714C11/D6L714C5)</f>
        <v>2.4061366315955488E-2</v>
      </c>
      <c r="AL21" s="16" t="s">
        <v>32952</v>
      </c>
      <c r="AM21" s="33">
        <f>D6L714C8*CHOOSE(MIN(D6L714C9,RUN_YEARS),B7L807C4,B7L807C13,B7L807C22,B7L807C31,B7L807C40)</f>
        <v>2.1299552976747696E-3</v>
      </c>
      <c r="AN21" s="16" t="s">
        <v>32953</v>
      </c>
      <c r="AO21" s="33">
        <f>D6L714C8-D6L714C18</f>
        <v>1.0728967308714057E-2</v>
      </c>
      <c r="AP21" s="16" t="s">
        <v>32954</v>
      </c>
      <c r="AQ21" s="33">
        <f>CHOOSE(MIN(D6L714C9,RUN_YEARS),B7L807C2,B7L807C11,B7L807C20,B7L807C29,B7L807C38)</f>
        <v>9.0313335046257492</v>
      </c>
      <c r="AR21" s="16" t="s">
        <v>32955</v>
      </c>
      <c r="AS21" s="33">
        <f>IF(D6L714C20=0,0,D6L714C18/D6L714C20)</f>
        <v>2.3584062050015426E-4</v>
      </c>
      <c r="AT21" s="16" t="s">
        <v>32956</v>
      </c>
      <c r="AU21" s="33">
        <f>IF(D6L714C5=0,0,D6L714C18/D6L714C5)</f>
        <v>8.2820130537861802E-2</v>
      </c>
      <c r="AV21" s="16" t="s">
        <v>32957</v>
      </c>
      <c r="AW21" s="33">
        <f>CHOOSE(MIN(D6L714C9,RUN_YEARS),B7L807C1,B7L807C10,B7L807C19,B7L807C28,B7L807C37)</f>
        <v>45.492448611951644</v>
      </c>
      <c r="AX21" s="16" t="s">
        <v>32958</v>
      </c>
      <c r="AY21" s="33">
        <f>IF(D6L714C23=0,0,D6L714C19/D6L714C23)</f>
        <v>2.3584062050015426E-4</v>
      </c>
      <c r="AZ21" s="16" t="s">
        <v>32959</v>
      </c>
      <c r="BA21" s="33">
        <f>IF(D6L714C5=0,0,D6L714C19/D6L714C5)</f>
        <v>0.4171798694621382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0.16855105105784191</v>
      </c>
      <c r="J22" s="16" t="s">
        <v>32982</v>
      </c>
      <c r="K22" s="21">
        <f>IF(FLOW_THRU_100PCT="Y",1,INDEX(VariabilityMatrix,D6L715C1,D6L715C9))</f>
        <v>0.40783523378507236</v>
      </c>
      <c r="L22" s="16" t="s">
        <v>32962</v>
      </c>
      <c r="M22" s="15">
        <f>IF(D6L715C2&lt;&gt;0,D6L715C2*D6L715C4,D6L715C3*D6L715C4)</f>
        <v>6.8741057312894621E-2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3.4370528656447311E-2</v>
      </c>
      <c r="R22" s="16" t="s">
        <v>32964</v>
      </c>
      <c r="S22" s="15">
        <f>D6L715C5-D6L715C7</f>
        <v>3.4370528656447311E-2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3.3115684197741427E-2</v>
      </c>
      <c r="X22" s="16" t="s">
        <v>32966</v>
      </c>
      <c r="Y22" s="33">
        <f>D6L715C7-D6L715C10</f>
        <v>1.2548444587058838E-3</v>
      </c>
      <c r="Z22" s="16" t="s">
        <v>32967</v>
      </c>
      <c r="AA22" s="33">
        <f>CHOOSE(MIN(D6L715C9,RUN_YEARS),B7L807C7,B7L807C16,B7L807C25,B7L807C34,B7L807C43)</f>
        <v>5764.6666666666661</v>
      </c>
      <c r="AB22" s="16" t="s">
        <v>32968</v>
      </c>
      <c r="AC22" s="33">
        <f>IF(D6L715C12=0,0,D6L715C10/D6L715C12)</f>
        <v>5.744596541761553E-6</v>
      </c>
      <c r="AD22" s="16" t="s">
        <v>32969</v>
      </c>
      <c r="AE22" s="33">
        <f>IF(D6L715C5=0,0,D6L715C10/D6L715C5)</f>
        <v>0.48174534248150852</v>
      </c>
      <c r="AF22" s="16" t="s">
        <v>32970</v>
      </c>
      <c r="AG22" s="33">
        <f>CHOOSE(MIN(D6L715C9,RUN_YEARS),B7L807C5,B7L807C14,B7L807C23,B7L807C32,B7L807C41)</f>
        <v>84.015035800869725</v>
      </c>
      <c r="AH22" s="16" t="s">
        <v>32971</v>
      </c>
      <c r="AI22" s="33">
        <f>IF(D6L715C15=0,0,D6L715C11/D6L715C15)</f>
        <v>1.4935951008579986E-5</v>
      </c>
      <c r="AJ22" s="16" t="s">
        <v>32972</v>
      </c>
      <c r="AK22" s="33">
        <f>IF(D6L715C5=0,0,D6L715C11/D6L715C5)</f>
        <v>1.8254657518491455E-2</v>
      </c>
      <c r="AL22" s="16" t="s">
        <v>32973</v>
      </c>
      <c r="AM22" s="33">
        <f>D6L715C8*CHOOSE(MIN(D6L715C9,RUN_YEARS),B7L807C4,B7L807C13,B7L807C22,B7L807C31,B7L807C40)</f>
        <v>6.9777414531018355E-3</v>
      </c>
      <c r="AN22" s="16" t="s">
        <v>32974</v>
      </c>
      <c r="AO22" s="33">
        <f>D6L715C8-D6L715C18</f>
        <v>2.7392787203345474E-2</v>
      </c>
      <c r="AP22" s="16" t="s">
        <v>32975</v>
      </c>
      <c r="AQ22" s="33">
        <f>CHOOSE(MIN(D6L715C9,RUN_YEARS),B7L807C2,B7L807C11,B7L807C20,B7L807C29,B7L807C38)</f>
        <v>9.1446630689790158</v>
      </c>
      <c r="AR22" s="16" t="s">
        <v>32976</v>
      </c>
      <c r="AS22" s="33">
        <f>IF(D6L715C20=0,0,D6L715C18/D6L715C20)</f>
        <v>7.6303975340240575E-4</v>
      </c>
      <c r="AT22" s="16" t="s">
        <v>32977</v>
      </c>
      <c r="AU22" s="33">
        <f>IF(D6L715C5=0,0,D6L715C18/D6L715C5)</f>
        <v>0.10150762478587791</v>
      </c>
      <c r="AV22" s="16" t="s">
        <v>32978</v>
      </c>
      <c r="AW22" s="33">
        <f>CHOOSE(MIN(D6L715C9,RUN_YEARS),B7L807C1,B7L807C10,B7L807C19,B7L807C28,B7L807C37)</f>
        <v>35.899554487430862</v>
      </c>
      <c r="AX22" s="16" t="s">
        <v>32979</v>
      </c>
      <c r="AY22" s="33">
        <f>IF(D6L715C23=0,0,D6L715C19/D6L715C23)</f>
        <v>7.6303975340240575E-4</v>
      </c>
      <c r="AZ22" s="16" t="s">
        <v>32980</v>
      </c>
      <c r="BA22" s="33">
        <f>IF(D6L715C5=0,0,D6L715C19/D6L715C5)</f>
        <v>0.39849237521412206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131.64661889951284</v>
      </c>
      <c r="J23" s="16" t="s">
        <v>33003</v>
      </c>
      <c r="K23" s="21">
        <f>IF(FLOW_THRU_100PCT="Y",1,INDEX(VariabilityMatrix,D6L716C1,D6L716C9))</f>
        <v>0.1797053940088115</v>
      </c>
      <c r="L23" s="16" t="s">
        <v>32983</v>
      </c>
      <c r="M23" s="15">
        <f>IF(D6L716C2&lt;&gt;0,D6L716C2*D6L716C4,D6L716C3*D6L716C4)</f>
        <v>23.657607519264808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11.828803759632404</v>
      </c>
      <c r="R23" s="16" t="s">
        <v>32985</v>
      </c>
      <c r="S23" s="15">
        <f>D6L716C5-D6L716C7</f>
        <v>11.828803759632404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11.396942236661335</v>
      </c>
      <c r="X23" s="16" t="s">
        <v>32987</v>
      </c>
      <c r="Y23" s="33">
        <f>D6L716C7-D6L716C10</f>
        <v>0.43186152297106872</v>
      </c>
      <c r="Z23" s="16" t="s">
        <v>32988</v>
      </c>
      <c r="AA23" s="33">
        <f>CHOOSE(MIN(D6L716C9,RUN_YEARS),B7L807C7,B7L807C16,B7L807C25,B7L807C34,B7L807C43)</f>
        <v>5764.6666666666661</v>
      </c>
      <c r="AB23" s="16" t="s">
        <v>32989</v>
      </c>
      <c r="AC23" s="33">
        <f>IF(D6L716C12=0,0,D6L716C10/D6L716C12)</f>
        <v>1.9770340412850703E-3</v>
      </c>
      <c r="AD23" s="16" t="s">
        <v>32990</v>
      </c>
      <c r="AE23" s="33">
        <f>IF(D6L716C5=0,0,D6L716C10/D6L716C5)</f>
        <v>0.48174534248150847</v>
      </c>
      <c r="AF23" s="16" t="s">
        <v>32991</v>
      </c>
      <c r="AG23" s="33">
        <f>CHOOSE(MIN(D6L716C9,RUN_YEARS),B7L807C5,B7L807C14,B7L807C23,B7L807C32,B7L807C41)</f>
        <v>84.015035800869725</v>
      </c>
      <c r="AH23" s="16" t="s">
        <v>32992</v>
      </c>
      <c r="AI23" s="33">
        <f>IF(D6L716C15=0,0,D6L716C11/D6L716C15)</f>
        <v>5.1402885073411836E-3</v>
      </c>
      <c r="AJ23" s="16" t="s">
        <v>32993</v>
      </c>
      <c r="AK23" s="33">
        <f>IF(D6L716C5=0,0,D6L716C11/D6L716C5)</f>
        <v>1.8254657518491514E-2</v>
      </c>
      <c r="AL23" s="16" t="s">
        <v>32994</v>
      </c>
      <c r="AM23" s="33">
        <f>D6L716C8*CHOOSE(MIN(D6L716C9,RUN_YEARS),B7L807C4,B7L807C13,B7L807C22,B7L807C31,B7L807C40)</f>
        <v>2.4014275473970961</v>
      </c>
      <c r="AN23" s="16" t="s">
        <v>32995</v>
      </c>
      <c r="AO23" s="33">
        <f>D6L716C8-D6L716C18</f>
        <v>9.4273762122353073</v>
      </c>
      <c r="AP23" s="16" t="s">
        <v>32996</v>
      </c>
      <c r="AQ23" s="33">
        <f>CHOOSE(MIN(D6L716C9,RUN_YEARS),B7L807C2,B7L807C11,B7L807C20,B7L807C29,B7L807C38)</f>
        <v>9.1446630689790158</v>
      </c>
      <c r="AR23" s="16" t="s">
        <v>32997</v>
      </c>
      <c r="AS23" s="33">
        <f>IF(D6L716C20=0,0,D6L716C18/D6L716C20)</f>
        <v>0.2626042675692819</v>
      </c>
      <c r="AT23" s="16" t="s">
        <v>32998</v>
      </c>
      <c r="AU23" s="33">
        <f>IF(D6L716C5=0,0,D6L716C18/D6L716C5)</f>
        <v>0.10150762478587791</v>
      </c>
      <c r="AV23" s="16" t="s">
        <v>32999</v>
      </c>
      <c r="AW23" s="33">
        <f>CHOOSE(MIN(D6L716C9,RUN_YEARS),B7L807C1,B7L807C10,B7L807C19,B7L807C28,B7L807C37)</f>
        <v>35.899554487430862</v>
      </c>
      <c r="AX23" s="16" t="s">
        <v>33000</v>
      </c>
      <c r="AY23" s="33">
        <f>IF(D6L716C23=0,0,D6L716C19/D6L716C23)</f>
        <v>0.26260426756928185</v>
      </c>
      <c r="AZ23" s="16" t="s">
        <v>33001</v>
      </c>
      <c r="BA23" s="33">
        <f>IF(D6L716C5=0,0,D6L716C19/D6L716C5)</f>
        <v>0.39849237521412206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17.97543362492075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15.458872917431846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7.7294364587159228</v>
      </c>
      <c r="R24" s="16" t="s">
        <v>33006</v>
      </c>
      <c r="S24" s="15">
        <f>D6L717C5-D6L717C7</f>
        <v>7.7294364587159228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7.4472400279863216</v>
      </c>
      <c r="X24" s="16" t="s">
        <v>33008</v>
      </c>
      <c r="Y24" s="33">
        <f>D6L717C7-D6L717C10</f>
        <v>0.28219643072960121</v>
      </c>
      <c r="Z24" s="16" t="s">
        <v>33009</v>
      </c>
      <c r="AA24" s="33">
        <f>CHOOSE(MIN(D6L717C9,RUN_YEARS),B7L807C7,B7L807C16,B7L807C25,B7L807C34,B7L807C43)</f>
        <v>5764.6666666666661</v>
      </c>
      <c r="AB24" s="16" t="s">
        <v>33010</v>
      </c>
      <c r="AC24" s="33">
        <f>IF(D6L717C12=0,0,D6L717C10/D6L717C12)</f>
        <v>1.2918769563986913E-3</v>
      </c>
      <c r="AD24" s="16" t="s">
        <v>33011</v>
      </c>
      <c r="AE24" s="33">
        <f>IF(D6L717C5=0,0,D6L717C10/D6L717C5)</f>
        <v>0.48174534248150852</v>
      </c>
      <c r="AF24" s="16" t="s">
        <v>33012</v>
      </c>
      <c r="AG24" s="33">
        <f>CHOOSE(MIN(D6L717C9,RUN_YEARS),B7L807C5,B7L807C14,B7L807C23,B7L807C32,B7L807C41)</f>
        <v>84.015035800869725</v>
      </c>
      <c r="AH24" s="16" t="s">
        <v>33013</v>
      </c>
      <c r="AI24" s="33">
        <f>IF(D6L717C15=0,0,D6L717C11/D6L717C15)</f>
        <v>3.3588800866365862E-3</v>
      </c>
      <c r="AJ24" s="16" t="s">
        <v>33014</v>
      </c>
      <c r="AK24" s="33">
        <f>IF(D6L717C5=0,0,D6L717C11/D6L717C5)</f>
        <v>1.8254657518491459E-2</v>
      </c>
      <c r="AL24" s="16" t="s">
        <v>33015</v>
      </c>
      <c r="AM24" s="33">
        <f>D6L717C8*CHOOSE(MIN(D6L717C9,RUN_YEARS),B7L807C4,B7L807C13,B7L807C22,B7L807C31,B7L807C40)</f>
        <v>1.5691934717152416</v>
      </c>
      <c r="AN24" s="16" t="s">
        <v>33016</v>
      </c>
      <c r="AO24" s="33">
        <f>D6L717C8-D6L717C18</f>
        <v>6.1602429870006814</v>
      </c>
      <c r="AP24" s="16" t="s">
        <v>33017</v>
      </c>
      <c r="AQ24" s="33">
        <f>CHOOSE(MIN(D6L717C9,RUN_YEARS),B7L807C2,B7L807C11,B7L807C20,B7L807C29,B7L807C38)</f>
        <v>9.1446630689790158</v>
      </c>
      <c r="AR24" s="16" t="s">
        <v>33018</v>
      </c>
      <c r="AS24" s="33">
        <f>IF(D6L717C20=0,0,D6L717C18/D6L717C20)</f>
        <v>0.17159664165630534</v>
      </c>
      <c r="AT24" s="16" t="s">
        <v>33019</v>
      </c>
      <c r="AU24" s="33">
        <f>IF(D6L717C5=0,0,D6L717C18/D6L717C5)</f>
        <v>0.10150762478587791</v>
      </c>
      <c r="AV24" s="16" t="s">
        <v>33020</v>
      </c>
      <c r="AW24" s="33">
        <f>CHOOSE(MIN(D6L717C9,RUN_YEARS),B7L807C1,B7L807C10,B7L807C19,B7L807C28,B7L807C37)</f>
        <v>35.899554487430862</v>
      </c>
      <c r="AX24" s="16" t="s">
        <v>33021</v>
      </c>
      <c r="AY24" s="33">
        <f>IF(D6L717C23=0,0,D6L717C19/D6L717C23)</f>
        <v>0.17159664165630534</v>
      </c>
      <c r="AZ24" s="16" t="s">
        <v>33022</v>
      </c>
      <c r="BA24" s="33">
        <f>IF(D6L717C5=0,0,D6L717C19/D6L717C5)</f>
        <v>0.39849237521412212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142.99073586418012</v>
      </c>
      <c r="J25" s="16" t="s">
        <v>33044</v>
      </c>
      <c r="K25" s="21">
        <f>IF(FLOW_THRU_100PCT="Y",1,INDEX(VariabilityMatrix,D6L718C1,D6L718C9))</f>
        <v>0.18438491573682433</v>
      </c>
      <c r="L25" s="16" t="s">
        <v>33024</v>
      </c>
      <c r="M25" s="15">
        <f>IF(D6L718C2&lt;&gt;0,D6L718C2*D6L718C4,D6L718C3*D6L718C4)</f>
        <v>26.365334783463357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13.182667391731679</v>
      </c>
      <c r="R25" s="16" t="s">
        <v>33026</v>
      </c>
      <c r="S25" s="15">
        <f>D6L718C5-D6L718C7</f>
        <v>13.182667391731679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12.73185478252401</v>
      </c>
      <c r="X25" s="16" t="s">
        <v>33028</v>
      </c>
      <c r="Y25" s="33">
        <f>D6L718C7-D6L718C10</f>
        <v>0.4508126092076683</v>
      </c>
      <c r="Z25" s="16" t="s">
        <v>33029</v>
      </c>
      <c r="AA25" s="33">
        <f>CHOOSE(MIN(D6L718C9,RUN_YEARS),B7L807C7,B7L807C16,B7L807C25,B7L807C34,B7L807C43)</f>
        <v>5782</v>
      </c>
      <c r="AB25" s="16" t="s">
        <v>33030</v>
      </c>
      <c r="AC25" s="33">
        <f>IF(D6L718C12=0,0,D6L718C10/D6L718C12)</f>
        <v>2.2019811107789711E-3</v>
      </c>
      <c r="AD25" s="16" t="s">
        <v>33031</v>
      </c>
      <c r="AE25" s="33">
        <f>IF(D6L718C5=0,0,D6L718C10/D6L718C5)</f>
        <v>0.48290131292053901</v>
      </c>
      <c r="AF25" s="16" t="s">
        <v>33032</v>
      </c>
      <c r="AG25" s="33">
        <f>CHOOSE(MIN(D6L718C9,RUN_YEARS),B7L807C5,B7L807C14,B7L807C23,B7L807C32,B7L807C41)</f>
        <v>78.742485224378129</v>
      </c>
      <c r="AH25" s="16" t="s">
        <v>33033</v>
      </c>
      <c r="AI25" s="33">
        <f>IF(D6L718C15=0,0,D6L718C11/D6L718C15)</f>
        <v>5.7251508880253104E-3</v>
      </c>
      <c r="AJ25" s="16" t="s">
        <v>33034</v>
      </c>
      <c r="AK25" s="33">
        <f>IF(D6L718C5=0,0,D6L718C11/D6L718C5)</f>
        <v>1.7098687079460988E-2</v>
      </c>
      <c r="AL25" s="16" t="s">
        <v>33035</v>
      </c>
      <c r="AM25" s="33">
        <f>D6L718C8*CHOOSE(MIN(D6L718C9,RUN_YEARS),B7L807C4,B7L807C13,B7L807C22,B7L807C31,B7L807C40)</f>
        <v>2.5925192142507232</v>
      </c>
      <c r="AN25" s="16" t="s">
        <v>33036</v>
      </c>
      <c r="AO25" s="33">
        <f>D6L718C8-D6L718C18</f>
        <v>10.590148177480955</v>
      </c>
      <c r="AP25" s="16" t="s">
        <v>33037</v>
      </c>
      <c r="AQ25" s="33">
        <f>CHOOSE(MIN(D6L718C9,RUN_YEARS),B7L807C2,B7L807C11,B7L807C20,B7L807C29,B7L807C38)</f>
        <v>8.2949055324538339</v>
      </c>
      <c r="AR25" s="16" t="s">
        <v>33038</v>
      </c>
      <c r="AS25" s="33">
        <f>IF(D6L718C20=0,0,D6L718C18/D6L718C20)</f>
        <v>0.31254354906243198</v>
      </c>
      <c r="AT25" s="16" t="s">
        <v>33039</v>
      </c>
      <c r="AU25" s="33">
        <f>IF(D6L718C5=0,0,D6L718C18/D6L718C5)</f>
        <v>9.8330600978250471E-2</v>
      </c>
      <c r="AV25" s="16" t="s">
        <v>33040</v>
      </c>
      <c r="AW25" s="33">
        <f>CHOOSE(MIN(D6L718C9,RUN_YEARS),B7L807C1,B7L807C10,B7L807C19,B7L807C28,B7L807C37)</f>
        <v>33.883752229886937</v>
      </c>
      <c r="AX25" s="16" t="s">
        <v>33041</v>
      </c>
      <c r="AY25" s="33">
        <f>IF(D6L718C23=0,0,D6L718C19/D6L718C23)</f>
        <v>0.31254354906243192</v>
      </c>
      <c r="AZ25" s="16" t="s">
        <v>33042</v>
      </c>
      <c r="BA25" s="33">
        <f>IF(D6L718C5=0,0,D6L718C19/D6L718C5)</f>
        <v>0.40166939902174953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118.72105570510713</v>
      </c>
      <c r="J26" s="16" t="s">
        <v>33065</v>
      </c>
      <c r="K26" s="21">
        <f>IF(FLOW_THRU_100PCT="Y",1,INDEX(VariabilityMatrix,D6L719C1,D6L719C9))</f>
        <v>0.1797053940088115</v>
      </c>
      <c r="L26" s="16" t="s">
        <v>33045</v>
      </c>
      <c r="M26" s="15">
        <f>IF(D6L719C2&lt;&gt;0,D6L719C2*D6L719C4,D6L719C3*D6L719C4)</f>
        <v>21.334814092628335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10.667407046314167</v>
      </c>
      <c r="R26" s="16" t="s">
        <v>33047</v>
      </c>
      <c r="S26" s="15">
        <f>D6L719C5-D6L719C7</f>
        <v>10.667407046314167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10.277947321832551</v>
      </c>
      <c r="X26" s="16" t="s">
        <v>33049</v>
      </c>
      <c r="Y26" s="33">
        <f>D6L719C7-D6L719C10</f>
        <v>0.38945972448161648</v>
      </c>
      <c r="Z26" s="16" t="s">
        <v>33050</v>
      </c>
      <c r="AA26" s="33">
        <f>CHOOSE(MIN(D6L719C9,RUN_YEARS),B7L807C7,B7L807C16,B7L807C25,B7L807C34,B7L807C43)</f>
        <v>5764.6666666666661</v>
      </c>
      <c r="AB26" s="16" t="s">
        <v>33051</v>
      </c>
      <c r="AC26" s="33">
        <f>IF(D6L719C12=0,0,D6L719C10/D6L719C12)</f>
        <v>1.7829213580142047E-3</v>
      </c>
      <c r="AD26" s="16" t="s">
        <v>33052</v>
      </c>
      <c r="AE26" s="33">
        <f>IF(D6L719C5=0,0,D6L719C10/D6L719C5)</f>
        <v>0.48174534248150847</v>
      </c>
      <c r="AF26" s="16" t="s">
        <v>33053</v>
      </c>
      <c r="AG26" s="33">
        <f>CHOOSE(MIN(D6L719C9,RUN_YEARS),B7L807C5,B7L807C14,B7L807C23,B7L807C32,B7L807C41)</f>
        <v>84.015035800869725</v>
      </c>
      <c r="AH26" s="16" t="s">
        <v>33054</v>
      </c>
      <c r="AI26" s="33">
        <f>IF(D6L719C15=0,0,D6L719C11/D6L719C15)</f>
        <v>4.635595530836931E-3</v>
      </c>
      <c r="AJ26" s="16" t="s">
        <v>33055</v>
      </c>
      <c r="AK26" s="33">
        <f>IF(D6L719C5=0,0,D6L719C11/D6L719C5)</f>
        <v>1.8254657518491511E-2</v>
      </c>
      <c r="AL26" s="16" t="s">
        <v>33056</v>
      </c>
      <c r="AM26" s="33">
        <f>D6L719C8*CHOOSE(MIN(D6L719C9,RUN_YEARS),B7L807C4,B7L807C13,B7L807C22,B7L807C31,B7L807C40)</f>
        <v>2.1656463037909774</v>
      </c>
      <c r="AN26" s="16" t="s">
        <v>33057</v>
      </c>
      <c r="AO26" s="33">
        <f>D6L719C8-D6L719C18</f>
        <v>8.5017607425231905</v>
      </c>
      <c r="AP26" s="16" t="s">
        <v>33058</v>
      </c>
      <c r="AQ26" s="33">
        <f>CHOOSE(MIN(D6L719C9,RUN_YEARS),B7L807C2,B7L807C11,B7L807C20,B7L807C29,B7L807C38)</f>
        <v>9.1446630689790158</v>
      </c>
      <c r="AR26" s="16" t="s">
        <v>33059</v>
      </c>
      <c r="AS26" s="33">
        <f>IF(D6L719C20=0,0,D6L719C18/D6L719C20)</f>
        <v>0.2368207868846903</v>
      </c>
      <c r="AT26" s="16" t="s">
        <v>33060</v>
      </c>
      <c r="AU26" s="33">
        <f>IF(D6L719C5=0,0,D6L719C18/D6L719C5)</f>
        <v>0.10150762478587792</v>
      </c>
      <c r="AV26" s="16" t="s">
        <v>33061</v>
      </c>
      <c r="AW26" s="33">
        <f>CHOOSE(MIN(D6L719C9,RUN_YEARS),B7L807C1,B7L807C10,B7L807C19,B7L807C28,B7L807C37)</f>
        <v>35.899554487430862</v>
      </c>
      <c r="AX26" s="16" t="s">
        <v>33062</v>
      </c>
      <c r="AY26" s="33">
        <f>IF(D6L719C23=0,0,D6L719C19/D6L719C23)</f>
        <v>0.23682078688469027</v>
      </c>
      <c r="AZ26" s="16" t="s">
        <v>33063</v>
      </c>
      <c r="BA26" s="33">
        <f>IF(D6L719C5=0,0,D6L719C19/D6L719C5)</f>
        <v>0.39849237521412212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39.101139313961532</v>
      </c>
      <c r="J27" s="16" t="s">
        <v>33086</v>
      </c>
      <c r="K27" s="21">
        <f>IF(FLOW_THRU_100PCT="Y",1,INDEX(VariabilityMatrix,D6L720C1,D6L720C9))</f>
        <v>0.18438491573682433</v>
      </c>
      <c r="L27" s="16" t="s">
        <v>33066</v>
      </c>
      <c r="M27" s="15">
        <f>IF(D6L720C2&lt;&gt;0,D6L720C2*D6L720C4,D6L720C3*D6L720C4)</f>
        <v>7.2096602776186263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3.6048301388093131</v>
      </c>
      <c r="R27" s="16" t="s">
        <v>33068</v>
      </c>
      <c r="S27" s="15">
        <f>D6L720C5-D6L720C7</f>
        <v>3.6048301388093131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3.4815544137730923</v>
      </c>
      <c r="X27" s="16" t="s">
        <v>33070</v>
      </c>
      <c r="Y27" s="33">
        <f>D6L720C7-D6L720C10</f>
        <v>0.12327572503622086</v>
      </c>
      <c r="Z27" s="16" t="s">
        <v>33071</v>
      </c>
      <c r="AA27" s="33">
        <f>CHOOSE(MIN(D6L720C9,RUN_YEARS),B7L807C7,B7L807C16,B7L807C25,B7L807C34,B7L807C43)</f>
        <v>5782</v>
      </c>
      <c r="AB27" s="16" t="s">
        <v>33072</v>
      </c>
      <c r="AC27" s="33">
        <f>IF(D6L720C12=0,0,D6L720C10/D6L720C12)</f>
        <v>6.0213670248583401E-4</v>
      </c>
      <c r="AD27" s="16" t="s">
        <v>33073</v>
      </c>
      <c r="AE27" s="33">
        <f>IF(D6L720C5=0,0,D6L720C10/D6L720C5)</f>
        <v>0.48290131292053901</v>
      </c>
      <c r="AF27" s="16" t="s">
        <v>33074</v>
      </c>
      <c r="AG27" s="33">
        <f>CHOOSE(MIN(D6L720C9,RUN_YEARS),B7L807C5,B7L807C14,B7L807C23,B7L807C32,B7L807C41)</f>
        <v>78.742485224378129</v>
      </c>
      <c r="AH27" s="16" t="s">
        <v>33075</v>
      </c>
      <c r="AI27" s="33">
        <f>IF(D6L720C15=0,0,D6L720C11/D6L720C15)</f>
        <v>1.5655554264631662E-3</v>
      </c>
      <c r="AJ27" s="16" t="s">
        <v>33076</v>
      </c>
      <c r="AK27" s="33">
        <f>IF(D6L720C5=0,0,D6L720C11/D6L720C5)</f>
        <v>1.7098687079461009E-2</v>
      </c>
      <c r="AL27" s="16" t="s">
        <v>33077</v>
      </c>
      <c r="AM27" s="33">
        <f>D6L720C8*CHOOSE(MIN(D6L720C9,RUN_YEARS),B7L807C4,B7L807C13,B7L807C22,B7L807C31,B7L807C40)</f>
        <v>0.70893022794725968</v>
      </c>
      <c r="AN27" s="16" t="s">
        <v>33078</v>
      </c>
      <c r="AO27" s="33">
        <f>D6L720C8-D6L720C18</f>
        <v>2.8958999108620533</v>
      </c>
      <c r="AP27" s="16" t="s">
        <v>33079</v>
      </c>
      <c r="AQ27" s="33">
        <f>CHOOSE(MIN(D6L720C9,RUN_YEARS),B7L807C2,B7L807C11,B7L807C20,B7L807C29,B7L807C38)</f>
        <v>8.2949055324538339</v>
      </c>
      <c r="AR27" s="16" t="s">
        <v>33080</v>
      </c>
      <c r="AS27" s="33">
        <f>IF(D6L720C20=0,0,D6L720C18/D6L720C20)</f>
        <v>8.5465738599863353E-2</v>
      </c>
      <c r="AT27" s="16" t="s">
        <v>33081</v>
      </c>
      <c r="AU27" s="33">
        <f>IF(D6L720C5=0,0,D6L720C18/D6L720C5)</f>
        <v>9.8330600978250471E-2</v>
      </c>
      <c r="AV27" s="16" t="s">
        <v>33082</v>
      </c>
      <c r="AW27" s="33">
        <f>CHOOSE(MIN(D6L720C9,RUN_YEARS),B7L807C1,B7L807C10,B7L807C19,B7L807C28,B7L807C37)</f>
        <v>33.883752229886937</v>
      </c>
      <c r="AX27" s="16" t="s">
        <v>33083</v>
      </c>
      <c r="AY27" s="33">
        <f>IF(D6L720C23=0,0,D6L720C19/D6L720C23)</f>
        <v>8.5465738599863339E-2</v>
      </c>
      <c r="AZ27" s="16" t="s">
        <v>33084</v>
      </c>
      <c r="BA27" s="33">
        <f>IF(D6L720C5=0,0,D6L720C19/D6L720C5)</f>
        <v>0.40166939902174953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0.18438491573682433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5782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78.742485224378129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8.2949055324538339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33.883752229886937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0.18438491573682433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5782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78.742485224378129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8.2949055324538339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33.883752229886937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0.18438491573682433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5782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78.742485224378129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8.2949055324538339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33.883752229886937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0.18438491573682433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5782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78.742485224378129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8.2949055324538339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33.883752229886937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0.18438491573682433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5782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78.742485224378129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8.2949055324538339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33.883752229886937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36.580421200091415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31.459162232078615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15.729581116039308</v>
      </c>
      <c r="R33" s="16" t="s">
        <v>33194</v>
      </c>
      <c r="S33" s="15">
        <f>D6L726C5-D6L726C7</f>
        <v>15.729581116039308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15.191670745250997</v>
      </c>
      <c r="X33" s="16" t="s">
        <v>33196</v>
      </c>
      <c r="Y33" s="33">
        <f>D6L726C7-D6L726C10</f>
        <v>0.53791037078831039</v>
      </c>
      <c r="Z33" s="16" t="s">
        <v>33197</v>
      </c>
      <c r="AA33" s="33">
        <f>CHOOSE(MIN(D6L726C9,RUN_YEARS),B7L807C7,B7L807C16,B7L807C25,B7L807C34,B7L807C43)</f>
        <v>5782</v>
      </c>
      <c r="AB33" s="16" t="s">
        <v>33198</v>
      </c>
      <c r="AC33" s="33">
        <f>IF(D6L726C12=0,0,D6L726C10/D6L726C12)</f>
        <v>2.6274076003547212E-3</v>
      </c>
      <c r="AD33" s="16" t="s">
        <v>33199</v>
      </c>
      <c r="AE33" s="33">
        <f>IF(D6L726C5=0,0,D6L726C10/D6L726C5)</f>
        <v>0.48290131292053901</v>
      </c>
      <c r="AF33" s="16" t="s">
        <v>33200</v>
      </c>
      <c r="AG33" s="33">
        <f>CHOOSE(MIN(D6L726C9,RUN_YEARS),B7L807C5,B7L807C14,B7L807C23,B7L807C32,B7L807C41)</f>
        <v>78.742485224378129</v>
      </c>
      <c r="AH33" s="16" t="s">
        <v>33201</v>
      </c>
      <c r="AI33" s="33">
        <f>IF(D6L726C15=0,0,D6L726C11/D6L726C15)</f>
        <v>6.8312597609222663E-3</v>
      </c>
      <c r="AJ33" s="16" t="s">
        <v>33202</v>
      </c>
      <c r="AK33" s="33">
        <f>IF(D6L726C5=0,0,D6L726C11/D6L726C5)</f>
        <v>1.7098687079461009E-2</v>
      </c>
      <c r="AL33" s="16" t="s">
        <v>33203</v>
      </c>
      <c r="AM33" s="33">
        <f>D6L726C8*CHOOSE(MIN(D6L726C9,RUN_YEARS),B7L807C4,B7L807C13,B7L807C22,B7L807C31,B7L807C40)</f>
        <v>3.0933983285525697</v>
      </c>
      <c r="AN33" s="16" t="s">
        <v>33204</v>
      </c>
      <c r="AO33" s="33">
        <f>D6L726C8-D6L726C18</f>
        <v>12.636182787486739</v>
      </c>
      <c r="AP33" s="16" t="s">
        <v>33205</v>
      </c>
      <c r="AQ33" s="33">
        <f>CHOOSE(MIN(D6L726C9,RUN_YEARS),B7L807C2,B7L807C11,B7L807C20,B7L807C29,B7L807C38)</f>
        <v>8.2949055324538339</v>
      </c>
      <c r="AR33" s="16" t="s">
        <v>33206</v>
      </c>
      <c r="AS33" s="33">
        <f>IF(D6L726C20=0,0,D6L726C18/D6L726C20)</f>
        <v>0.37292749344156395</v>
      </c>
      <c r="AT33" s="16" t="s">
        <v>33207</v>
      </c>
      <c r="AU33" s="33">
        <f>IF(D6L726C5=0,0,D6L726C18/D6L726C5)</f>
        <v>9.8330600978250471E-2</v>
      </c>
      <c r="AV33" s="16" t="s">
        <v>33208</v>
      </c>
      <c r="AW33" s="33">
        <f>CHOOSE(MIN(D6L726C9,RUN_YEARS),B7L807C1,B7L807C10,B7L807C19,B7L807C28,B7L807C37)</f>
        <v>33.883752229886937</v>
      </c>
      <c r="AX33" s="16" t="s">
        <v>33209</v>
      </c>
      <c r="AY33" s="33">
        <f>IF(D6L726C23=0,0,D6L726C19/D6L726C23)</f>
        <v>0.37292749344156395</v>
      </c>
      <c r="AZ33" s="16" t="s">
        <v>33210</v>
      </c>
      <c r="BA33" s="33">
        <f>IF(D6L726C5=0,0,D6L726C19/D6L726C5)</f>
        <v>0.40166939902174958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1.5163601877248298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1.3040697614433536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0.65203488072167681</v>
      </c>
      <c r="R34" s="16" t="s">
        <v>33214</v>
      </c>
      <c r="S34" s="15">
        <f>D6L727C5-D6L727C7</f>
        <v>0.65203488072167681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0.62822953384630753</v>
      </c>
      <c r="X34" s="16" t="s">
        <v>33216</v>
      </c>
      <c r="Y34" s="33">
        <f>D6L727C7-D6L727C10</f>
        <v>2.3805346875369282E-2</v>
      </c>
      <c r="Z34" s="16" t="s">
        <v>33217</v>
      </c>
      <c r="AA34" s="33">
        <f>CHOOSE(MIN(D6L727C9,RUN_YEARS),B7L807C7,B7L807C16,B7L807C25,B7L807C34,B7L807C43)</f>
        <v>5764.6666666666661</v>
      </c>
      <c r="AB34" s="16" t="s">
        <v>33218</v>
      </c>
      <c r="AC34" s="33">
        <f>IF(D6L727C12=0,0,D6L727C10/D6L727C12)</f>
        <v>1.0897933396200548E-4</v>
      </c>
      <c r="AD34" s="16" t="s">
        <v>33219</v>
      </c>
      <c r="AE34" s="33">
        <f>IF(D6L727C5=0,0,D6L727C10/D6L727C5)</f>
        <v>0.48174534248150852</v>
      </c>
      <c r="AF34" s="16" t="s">
        <v>33220</v>
      </c>
      <c r="AG34" s="33">
        <f>CHOOSE(MIN(D6L727C9,RUN_YEARS),B7L807C5,B7L807C14,B7L807C23,B7L807C32,B7L807C41)</f>
        <v>84.015035800869725</v>
      </c>
      <c r="AH34" s="16" t="s">
        <v>33221</v>
      </c>
      <c r="AI34" s="33">
        <f>IF(D6L727C15=0,0,D6L727C11/D6L727C15)</f>
        <v>2.8334626830121341E-4</v>
      </c>
      <c r="AJ34" s="16" t="s">
        <v>33222</v>
      </c>
      <c r="AK34" s="33">
        <f>IF(D6L727C5=0,0,D6L727C11/D6L727C5)</f>
        <v>1.8254657518491462E-2</v>
      </c>
      <c r="AL34" s="16" t="s">
        <v>33223</v>
      </c>
      <c r="AM34" s="33">
        <f>D6L727C8*CHOOSE(MIN(D6L727C9,RUN_YEARS),B7L807C4,B7L807C13,B7L807C22,B7L807C31,B7L807C40)</f>
        <v>0.13237302403920126</v>
      </c>
      <c r="AN34" s="16" t="s">
        <v>33224</v>
      </c>
      <c r="AO34" s="33">
        <f>D6L727C8-D6L727C18</f>
        <v>0.51966185668247555</v>
      </c>
      <c r="AP34" s="16" t="s">
        <v>33225</v>
      </c>
      <c r="AQ34" s="33">
        <f>CHOOSE(MIN(D6L727C9,RUN_YEARS),B7L807C2,B7L807C11,B7L807C20,B7L807C29,B7L807C38)</f>
        <v>9.1446630689790158</v>
      </c>
      <c r="AR34" s="16" t="s">
        <v>33226</v>
      </c>
      <c r="AS34" s="33">
        <f>IF(D6L727C20=0,0,D6L727C18/D6L727C20)</f>
        <v>1.4475440269444553E-2</v>
      </c>
      <c r="AT34" s="16" t="s">
        <v>33227</v>
      </c>
      <c r="AU34" s="33">
        <f>IF(D6L727C5=0,0,D6L727C18/D6L727C5)</f>
        <v>0.10150762478587791</v>
      </c>
      <c r="AV34" s="16" t="s">
        <v>33228</v>
      </c>
      <c r="AW34" s="33">
        <f>CHOOSE(MIN(D6L727C9,RUN_YEARS),B7L807C1,B7L807C10,B7L807C19,B7L807C28,B7L807C37)</f>
        <v>35.899554487430862</v>
      </c>
      <c r="AX34" s="16" t="s">
        <v>33229</v>
      </c>
      <c r="AY34" s="33">
        <f>IF(D6L727C23=0,0,D6L727C19/D6L727C23)</f>
        <v>1.4475440269444551E-2</v>
      </c>
      <c r="AZ34" s="16" t="s">
        <v>33230</v>
      </c>
      <c r="BA34" s="33">
        <f>IF(D6L727C5=0,0,D6L727C19/D6L727C5)</f>
        <v>0.39849237521412206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1192.9915288435475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725.81407456362581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362.9070372818129</v>
      </c>
      <c r="R35" s="16" t="s">
        <v>33234</v>
      </c>
      <c r="S35" s="15">
        <f>SUM(D6L701C8:D6L727C8)-2*SUM(D6L709C8,D6L711C8,D6L722C8,D6L724C8,D6L727C8)</f>
        <v>362.9070372818129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349.71399269883199</v>
      </c>
      <c r="X35" s="16" t="s">
        <v>33236</v>
      </c>
      <c r="Y35" s="33">
        <f>SUM(D6L701C11:D6L727C11)-2*SUM(D6L709C11,D6L711C11,D6L722C11,D6L724C11,D6L727C11)</f>
        <v>13.193044582980894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6.0654436181656848E-2</v>
      </c>
      <c r="AD35" s="16" t="s">
        <v>33238</v>
      </c>
      <c r="AE35" s="33">
        <f>IF(D6L728C5=0,0,D6L728C10/D6L728C5)</f>
        <v>0.48182310725937239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0.15770153407230722</v>
      </c>
      <c r="AJ35" s="16" t="s">
        <v>33240</v>
      </c>
      <c r="AK35" s="33">
        <f>IF(D6L728C5=0,0,D6L728C11/D6L728C5)</f>
        <v>1.817689274062758E-2</v>
      </c>
      <c r="AL35" s="16" t="s">
        <v>33241</v>
      </c>
      <c r="AM35" s="33">
        <f>SUM(D6L701C18:D6L727C18)-2*SUM(D6L709C18,D6L711C18,D6L722C18,D6L724C18,D6L727C18)</f>
        <v>73.405492333230853</v>
      </c>
      <c r="AN35" s="16" t="s">
        <v>33242</v>
      </c>
      <c r="AO35" s="33">
        <f>SUM(D6L701C19:D6L727C19)-2*SUM(D6L709C19,D6L711C19,D6L722C19,D6L724C19,D6L727C19)</f>
        <v>289.50154494858214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8.0996769427556377</v>
      </c>
      <c r="AT35" s="16" t="s">
        <v>33244</v>
      </c>
      <c r="AU35" s="33">
        <f>IF(D6L728C5=0,0,D6L728C18/D6L728C5)</f>
        <v>0.10113539390561381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8.0996769427556359</v>
      </c>
      <c r="AZ35" s="16" t="s">
        <v>33246</v>
      </c>
      <c r="BA35" s="33">
        <f>IF(D6L728C5=0,0,D6L728C19/D6L728C5)</f>
        <v>0.39886460609438629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4.0078254552331805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2.0039127276165902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1.0019563638082951</v>
      </c>
      <c r="R36" s="16" t="s">
        <v>33251</v>
      </c>
      <c r="S36" s="15">
        <f>D6L729C5-D6L729C7</f>
        <v>1.0019563638082951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0.96769208714422983</v>
      </c>
      <c r="X36" s="16" t="s">
        <v>33253</v>
      </c>
      <c r="Y36" s="33">
        <f>D6L729C7-D6L729C10</f>
        <v>3.4264276664065285E-2</v>
      </c>
      <c r="Z36" s="16" t="s">
        <v>33254</v>
      </c>
      <c r="AA36" s="33">
        <f>CHOOSE(MIN(D6L729C9,RUN_YEARS),B7L807C7,B7L807C16,B7L807C25,B7L807C34,B7L807C43)</f>
        <v>5782</v>
      </c>
      <c r="AB36" s="16" t="s">
        <v>33255</v>
      </c>
      <c r="AC36" s="33">
        <f>IF(D6L729C12=0,0,D6L729C10/D6L729C12)</f>
        <v>1.6736286529647697E-4</v>
      </c>
      <c r="AD36" s="16" t="s">
        <v>33256</v>
      </c>
      <c r="AE36" s="33">
        <f>IF(D6L729C5=0,0,D6L729C10/D6L729C5)</f>
        <v>0.48290131292053901</v>
      </c>
      <c r="AF36" s="16" t="s">
        <v>33257</v>
      </c>
      <c r="AG36" s="33">
        <f>CHOOSE(MIN(D6L729C9,RUN_YEARS),B7L807C5,B7L807C14,B7L807C23,B7L807C32,B7L807C41)</f>
        <v>78.742485224378129</v>
      </c>
      <c r="AH36" s="16" t="s">
        <v>33258</v>
      </c>
      <c r="AI36" s="33">
        <f>IF(D6L729C15=0,0,D6L729C11/D6L729C15)</f>
        <v>4.3514344977083985E-4</v>
      </c>
      <c r="AJ36" s="16" t="s">
        <v>33259</v>
      </c>
      <c r="AK36" s="33">
        <f>IF(D6L729C5=0,0,D6L729C11/D6L729C5)</f>
        <v>1.7098687079461022E-2</v>
      </c>
      <c r="AL36" s="16" t="s">
        <v>33260</v>
      </c>
      <c r="AM36" s="33">
        <f>D6L729C8*CHOOSE(MIN(D6L729C9,RUN_YEARS),B7L807C4,B7L807C13,B7L807C22,B7L807C31,B7L807C40)</f>
        <v>0.19704594281450447</v>
      </c>
      <c r="AN36" s="16" t="s">
        <v>33261</v>
      </c>
      <c r="AO36" s="33">
        <f>D6L729C8-D6L729C18</f>
        <v>0.80491042099379062</v>
      </c>
      <c r="AP36" s="16" t="s">
        <v>33262</v>
      </c>
      <c r="AQ36" s="33">
        <f>CHOOSE(MIN(D6L729C9,RUN_YEARS),B7L807C2,B7L807C11,B7L807C20,B7L807C29,B7L807C38)</f>
        <v>8.2949055324538339</v>
      </c>
      <c r="AR36" s="16" t="s">
        <v>33263</v>
      </c>
      <c r="AS36" s="33">
        <f>IF(D6L729C20=0,0,D6L729C18/D6L729C20)</f>
        <v>2.375505568370391E-2</v>
      </c>
      <c r="AT36" s="16" t="s">
        <v>33264</v>
      </c>
      <c r="AU36" s="33">
        <f>IF(D6L729C5=0,0,D6L729C18/D6L729C5)</f>
        <v>9.8330600978250471E-2</v>
      </c>
      <c r="AV36" s="16" t="s">
        <v>33265</v>
      </c>
      <c r="AW36" s="33">
        <f>CHOOSE(MIN(D6L729C9,RUN_YEARS),B7L807C1,B7L807C10,B7L807C19,B7L807C28,B7L807C37)</f>
        <v>33.883752229886937</v>
      </c>
      <c r="AX36" s="16" t="s">
        <v>33266</v>
      </c>
      <c r="AY36" s="33">
        <f>IF(D6L729C23=0,0,D6L729C19/D6L729C23)</f>
        <v>2.3755055683703907E-2</v>
      </c>
      <c r="AZ36" s="16" t="s">
        <v>33267</v>
      </c>
      <c r="BA36" s="33">
        <f>IF(D6L729C5=0,0,D6L729C19/D6L729C5)</f>
        <v>0.40166939902174953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5782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78.742485224378129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8.2949055324538339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33.883752229886937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9.4671934043284107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4.7335967021642054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2.3667983510821027</v>
      </c>
      <c r="R38" s="16" t="s">
        <v>33291</v>
      </c>
      <c r="S38" s="15">
        <f>D6L731C5-D6L731C7</f>
        <v>2.3667983510821027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2.2858600623114285</v>
      </c>
      <c r="X38" s="16" t="s">
        <v>33293</v>
      </c>
      <c r="Y38" s="33">
        <f>D6L731C7-D6L731C10</f>
        <v>8.0938288770674216E-2</v>
      </c>
      <c r="Z38" s="16" t="s">
        <v>33294</v>
      </c>
      <c r="AA38" s="33">
        <f>CHOOSE(MIN(D6L731C9,RUN_YEARS),B7L807C7,B7L807C16,B7L807C25,B7L807C34,B7L807C43)</f>
        <v>5782</v>
      </c>
      <c r="AB38" s="16" t="s">
        <v>33295</v>
      </c>
      <c r="AC38" s="33">
        <f>IF(D6L731C12=0,0,D6L731C10/D6L731C12)</f>
        <v>3.9534072333300389E-4</v>
      </c>
      <c r="AD38" s="16" t="s">
        <v>33296</v>
      </c>
      <c r="AE38" s="33">
        <f>IF(D6L731C5=0,0,D6L731C10/D6L731C5)</f>
        <v>0.48290131292053901</v>
      </c>
      <c r="AF38" s="16" t="s">
        <v>33297</v>
      </c>
      <c r="AG38" s="33">
        <f>CHOOSE(MIN(D6L731C9,RUN_YEARS),B7L807C5,B7L807C14,B7L807C23,B7L807C32,B7L807C41)</f>
        <v>78.742485224378129</v>
      </c>
      <c r="AH38" s="16" t="s">
        <v>33298</v>
      </c>
      <c r="AI38" s="33">
        <f>IF(D6L731C15=0,0,D6L731C11/D6L731C15)</f>
        <v>1.0278858806658071E-3</v>
      </c>
      <c r="AJ38" s="16" t="s">
        <v>33299</v>
      </c>
      <c r="AK38" s="33">
        <f>IF(D6L731C5=0,0,D6L731C11/D6L731C5)</f>
        <v>1.7098687079460984E-2</v>
      </c>
      <c r="AL38" s="16" t="s">
        <v>33300</v>
      </c>
      <c r="AM38" s="33">
        <f>D6L731C8*CHOOSE(MIN(D6L731C9,RUN_YEARS),B7L807C4,B7L807C13,B7L807C22,B7L807C31,B7L807C40)</f>
        <v>0.4654574085124708</v>
      </c>
      <c r="AN38" s="16" t="s">
        <v>33301</v>
      </c>
      <c r="AO38" s="33">
        <f>D6L731C8-D6L731C18</f>
        <v>1.9013409425696319</v>
      </c>
      <c r="AP38" s="16" t="s">
        <v>33302</v>
      </c>
      <c r="AQ38" s="33">
        <f>CHOOSE(MIN(D6L731C9,RUN_YEARS),B7L807C2,B7L807C11,B7L807C20,B7L807C29,B7L807C38)</f>
        <v>8.2949055324538339</v>
      </c>
      <c r="AR38" s="16" t="s">
        <v>33303</v>
      </c>
      <c r="AS38" s="33">
        <f>IF(D6L731C20=0,0,D6L731C18/D6L731C20)</f>
        <v>5.6113647912127244E-2</v>
      </c>
      <c r="AT38" s="16" t="s">
        <v>33304</v>
      </c>
      <c r="AU38" s="33">
        <f>IF(D6L731C5=0,0,D6L731C18/D6L731C5)</f>
        <v>9.8330600978250471E-2</v>
      </c>
      <c r="AV38" s="16" t="s">
        <v>33305</v>
      </c>
      <c r="AW38" s="33">
        <f>CHOOSE(MIN(D6L731C9,RUN_YEARS),B7L807C1,B7L807C10,B7L807C19,B7L807C28,B7L807C37)</f>
        <v>33.883752229886937</v>
      </c>
      <c r="AX38" s="16" t="s">
        <v>33306</v>
      </c>
      <c r="AY38" s="33">
        <f>IF(D6L731C23=0,0,D6L731C19/D6L731C23)</f>
        <v>5.6113647912127244E-2</v>
      </c>
      <c r="AZ38" s="16" t="s">
        <v>33307</v>
      </c>
      <c r="BA38" s="33">
        <f>IF(D6L731C5=0,0,D6L731C19/D6L731C5)</f>
        <v>0.40166939902174953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5782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78.742485224378129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8.2949055324538339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33.883752229886937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217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217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86.800000000000011</v>
      </c>
      <c r="R40" s="16" t="s">
        <v>33332</v>
      </c>
      <c r="S40" s="15">
        <f>D6L733C5-D6L733C7</f>
        <v>130.19999999999999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83.831667923005583</v>
      </c>
      <c r="X40" s="16" t="s">
        <v>33334</v>
      </c>
      <c r="Y40" s="33">
        <f>D6L733C7-D6L733C10</f>
        <v>2.9683320769944288</v>
      </c>
      <c r="Z40" s="16" t="s">
        <v>33335</v>
      </c>
      <c r="AA40" s="33">
        <f>CHOOSE(MIN(D6L733C9,RUN_YEARS),B7L807C7,B7L807C16,B7L807C25,B7L807C34,B7L807C43)</f>
        <v>5782</v>
      </c>
      <c r="AB40" s="16" t="s">
        <v>33336</v>
      </c>
      <c r="AC40" s="33">
        <f>IF(D6L733C12=0,0,D6L733C10/D6L733C12)</f>
        <v>1.4498731913352747E-2</v>
      </c>
      <c r="AD40" s="16" t="s">
        <v>33337</v>
      </c>
      <c r="AE40" s="33">
        <f>IF(D6L733C5=0,0,D6L733C10/D6L733C5)</f>
        <v>0.38632105033643127</v>
      </c>
      <c r="AF40" s="16" t="s">
        <v>33338</v>
      </c>
      <c r="AG40" s="33">
        <f>CHOOSE(MIN(D6L733C9,RUN_YEARS),B7L807C5,B7L807C14,B7L807C23,B7L807C32,B7L807C41)</f>
        <v>78.742485224378129</v>
      </c>
      <c r="AH40" s="16" t="s">
        <v>33339</v>
      </c>
      <c r="AI40" s="33">
        <f>IF(D6L733C15=0,0,D6L733C11/D6L733C15)</f>
        <v>3.7696702974717056E-2</v>
      </c>
      <c r="AJ40" s="16" t="s">
        <v>33340</v>
      </c>
      <c r="AK40" s="33">
        <f>IF(D6L733C5=0,0,D6L733C11/D6L733C5)</f>
        <v>1.3678949663568796E-2</v>
      </c>
      <c r="AL40" s="16" t="s">
        <v>33341</v>
      </c>
      <c r="AM40" s="33">
        <f>D6L733C8*CHOOSE(MIN(D6L733C9,RUN_YEARS),B7L807C4,B7L807C13,B7L807C22,B7L807C31,B7L807C40)</f>
        <v>25.605288494736421</v>
      </c>
      <c r="AN40" s="16" t="s">
        <v>33342</v>
      </c>
      <c r="AO40" s="33">
        <f>D6L733C8-D6L733C18</f>
        <v>104.59471150526358</v>
      </c>
      <c r="AP40" s="16" t="s">
        <v>33343</v>
      </c>
      <c r="AQ40" s="33">
        <f>CHOOSE(MIN(D6L733C9,RUN_YEARS),B7L807C2,B7L807C11,B7L807C20,B7L807C29,B7L807C38)</f>
        <v>8.2949055324538339</v>
      </c>
      <c r="AR40" s="16" t="s">
        <v>33344</v>
      </c>
      <c r="AS40" s="33">
        <f>IF(D6L733C20=0,0,D6L733C18/D6L733C20)</f>
        <v>3.0868692108132731</v>
      </c>
      <c r="AT40" s="16" t="s">
        <v>33345</v>
      </c>
      <c r="AU40" s="33">
        <f>IF(D6L733C5=0,0,D6L733C18/D6L733C5)</f>
        <v>0.11799672117390056</v>
      </c>
      <c r="AV40" s="16" t="s">
        <v>33346</v>
      </c>
      <c r="AW40" s="33">
        <f>CHOOSE(MIN(D6L733C9,RUN_YEARS),B7L807C1,B7L807C10,B7L807C19,B7L807C28,B7L807C37)</f>
        <v>33.883752229886937</v>
      </c>
      <c r="AX40" s="16" t="s">
        <v>33347</v>
      </c>
      <c r="AY40" s="33">
        <f>IF(D6L733C23=0,0,D6L733C19/D6L733C23)</f>
        <v>3.0868692108132731</v>
      </c>
      <c r="AZ40" s="16" t="s">
        <v>33348</v>
      </c>
      <c r="BA40" s="33">
        <f>IF(D6L733C5=0,0,D6L733C19/D6L733C5)</f>
        <v>0.48200327882609945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3974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3974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3974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5782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78.742485224378129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781.53161657513476</v>
      </c>
      <c r="AN41" s="16" t="s">
        <v>33361</v>
      </c>
      <c r="AO41" s="33">
        <f>D6L734C8-D6L734C18</f>
        <v>3192.4683834248654</v>
      </c>
      <c r="AP41" s="16" t="s">
        <v>33362</v>
      </c>
      <c r="AQ41" s="33">
        <f>CHOOSE(MIN(D6L734C9,RUN_YEARS),B7L807C2,B7L807C11,B7L807C20,B7L807C29,B7L807C38)</f>
        <v>8.2949055324538339</v>
      </c>
      <c r="AR41" s="16" t="s">
        <v>33363</v>
      </c>
      <c r="AS41" s="33">
        <f>IF(D6L734C20=0,0,D6L734C18/D6L734C20)</f>
        <v>94.218266081197768</v>
      </c>
      <c r="AT41" s="16" t="s">
        <v>33364</v>
      </c>
      <c r="AU41" s="33">
        <f>IF(D6L734C5=0,0,D6L734C18/D6L734C5)</f>
        <v>0.19666120195650094</v>
      </c>
      <c r="AV41" s="16" t="s">
        <v>33365</v>
      </c>
      <c r="AW41" s="33">
        <f>CHOOSE(MIN(D6L734C9,RUN_YEARS),B7L807C1,B7L807C10,B7L807C19,B7L807C28,B7L807C37)</f>
        <v>33.883752229886937</v>
      </c>
      <c r="AX41" s="16" t="s">
        <v>33366</v>
      </c>
      <c r="AY41" s="33">
        <f>IF(D6L734C23=0,0,D6L734C19/D6L734C23)</f>
        <v>94.218266081197754</v>
      </c>
      <c r="AZ41" s="16" t="s">
        <v>33367</v>
      </c>
      <c r="BA41" s="33">
        <f>IF(D6L734C5=0,0,D6L734C19/D6L734C5)</f>
        <v>0.80333879804349906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-245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-245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-245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-236.62164333106412</v>
      </c>
      <c r="X42" s="16" t="s">
        <v>33374</v>
      </c>
      <c r="Y42" s="33">
        <f>D6L735C7-D6L735C10</f>
        <v>-8.3783566689358793</v>
      </c>
      <c r="Z42" s="16" t="s">
        <v>33375</v>
      </c>
      <c r="AA42" s="33">
        <f>CHOOSE(MIN(D6L735C9,RUN_YEARS),B7L807C7,B7L807C16,B7L807C25,B7L807C34,B7L807C43)</f>
        <v>5782</v>
      </c>
      <c r="AB42" s="16" t="s">
        <v>33376</v>
      </c>
      <c r="AC42" s="33">
        <f>IF(D6L735C12=0,0,D6L735C10/D6L735C12)</f>
        <v>-4.0923840078011781E-2</v>
      </c>
      <c r="AD42" s="16" t="s">
        <v>33377</v>
      </c>
      <c r="AE42" s="33">
        <f>IF(D6L735C5=0,0,D6L735C10/D6L735C5)</f>
        <v>0.96580262584107801</v>
      </c>
      <c r="AF42" s="16" t="s">
        <v>33378</v>
      </c>
      <c r="AG42" s="33">
        <f>CHOOSE(MIN(D6L735C9,RUN_YEARS),B7L807C5,B7L807C14,B7L807C23,B7L807C32,B7L807C41)</f>
        <v>78.742485224378129</v>
      </c>
      <c r="AH42" s="16" t="s">
        <v>33379</v>
      </c>
      <c r="AI42" s="33">
        <f>IF(D6L735C15=0,0,D6L735C11/D6L735C15)</f>
        <v>-0.10640198420283029</v>
      </c>
      <c r="AJ42" s="16" t="s">
        <v>33380</v>
      </c>
      <c r="AK42" s="33">
        <f>IF(D6L735C5=0,0,D6L735C11/D6L735C5)</f>
        <v>3.4197374158921955E-2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8.2949055324538339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33.883752229886937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-2059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-2059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-2059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5782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78.742485224378129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-404.92541482843546</v>
      </c>
      <c r="AN43" s="16" t="s">
        <v>33402</v>
      </c>
      <c r="AO43" s="33">
        <f>D6L736C8-D6L736C18</f>
        <v>-1654.0745851715646</v>
      </c>
      <c r="AP43" s="16" t="s">
        <v>33403</v>
      </c>
      <c r="AQ43" s="33">
        <f>CHOOSE(MIN(D6L736C9,RUN_YEARS),B7L807C2,B7L807C11,B7L807C20,B7L807C29,B7L807C38)</f>
        <v>8.2949055324538339</v>
      </c>
      <c r="AR43" s="16" t="s">
        <v>33404</v>
      </c>
      <c r="AS43" s="33">
        <f>IF(D6L736C20=0,0,D6L736C18/D6L736C20)</f>
        <v>-48.816157488974888</v>
      </c>
      <c r="AT43" s="16" t="s">
        <v>33405</v>
      </c>
      <c r="AU43" s="33">
        <f>IF(D6L736C5=0,0,D6L736C18/D6L736C5)</f>
        <v>0.19666120195650094</v>
      </c>
      <c r="AV43" s="16" t="s">
        <v>33406</v>
      </c>
      <c r="AW43" s="33">
        <f>CHOOSE(MIN(D6L736C9,RUN_YEARS),B7L807C1,B7L807C10,B7L807C19,B7L807C28,B7L807C37)</f>
        <v>33.883752229886937</v>
      </c>
      <c r="AX43" s="16" t="s">
        <v>33407</v>
      </c>
      <c r="AY43" s="33">
        <f>IF(D6L736C23=0,0,D6L736C19/D6L736C23)</f>
        <v>-48.816157488974888</v>
      </c>
      <c r="AZ43" s="16" t="s">
        <v>33408</v>
      </c>
      <c r="BA43" s="33">
        <f>IF(D6L736C5=0,0,D6L736C19/D6L736C5)</f>
        <v>0.80333879804349906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1900.4750188595617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1893.7375094297804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-154.83124528510959</v>
      </c>
      <c r="R44" s="16" t="s">
        <v>33412</v>
      </c>
      <c r="S44" s="15">
        <f>SUM(D6L729C8:D6L736C8)</f>
        <v>2048.56875471489</v>
      </c>
      <c r="U44" s="21" t="str">
        <f>NULL_VALUE</f>
        <v>n/a</v>
      </c>
      <c r="V44" s="16" t="s">
        <v>33413</v>
      </c>
      <c r="W44" s="33">
        <f>SUM(D6L729C10:D6L736C10)</f>
        <v>-149.53642325860289</v>
      </c>
      <c r="X44" s="16" t="s">
        <v>33414</v>
      </c>
      <c r="Y44" s="33">
        <f>SUM(D6L729C11:D6L736C11)</f>
        <v>-5.2948220265067114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-2.5862404576029552E-2</v>
      </c>
      <c r="AD44" s="16" t="s">
        <v>33416</v>
      </c>
      <c r="AE44" s="33">
        <f>IF(D6L737C5=0,0,D6L737C10/D6L737C5)</f>
        <v>-7.8963648612330392E-2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-6.7242251897676575E-2</v>
      </c>
      <c r="AJ44" s="16" t="s">
        <v>33418</v>
      </c>
      <c r="AK44" s="33">
        <f>IF(D6L737C5=0,0,D6L737C11/D6L737C5)</f>
        <v>-2.79596406584407E-3</v>
      </c>
      <c r="AL44" s="16" t="s">
        <v>33419</v>
      </c>
      <c r="AM44" s="33">
        <f>SUM(D6L729C18:D6L736C18)</f>
        <v>402.87399359276264</v>
      </c>
      <c r="AN44" s="16" t="s">
        <v>33420</v>
      </c>
      <c r="AO44" s="33">
        <f>SUM(D6L729C19:D6L736C19)</f>
        <v>1645.6947611221276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48.568846506631978</v>
      </c>
      <c r="AT44" s="16" t="s">
        <v>33422</v>
      </c>
      <c r="AU44" s="33">
        <f>IF(D6L737C5=0,0,D6L737C18/D6L737C5)</f>
        <v>0.21274014565728872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48.568846506631978</v>
      </c>
      <c r="AZ44" s="16" t="s">
        <v>33424</v>
      </c>
      <c r="BA44" s="33">
        <f>IF(D6L737C5=0,0,D6L737C19/D6L737C5)</f>
        <v>0.86901946702088584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34.770912186904781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17.38545609345239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8.6927280467261951</v>
      </c>
      <c r="R45" s="16" t="s">
        <v>33429</v>
      </c>
      <c r="S45" s="15">
        <f>D6L738C5-D6L738C7</f>
        <v>8.6927280467261951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8.3954595732505446</v>
      </c>
      <c r="X45" s="16" t="s">
        <v>33431</v>
      </c>
      <c r="Y45" s="33">
        <f>D6L738C7-D6L738C10</f>
        <v>0.29726847347565055</v>
      </c>
      <c r="Z45" s="16" t="s">
        <v>33432</v>
      </c>
      <c r="AA45" s="33">
        <f>CHOOSE(MIN(D6L738C9,RUN_YEARS),B7L807C7,B7L807C16,B7L807C25,B7L807C34,B7L807C43)</f>
        <v>5782</v>
      </c>
      <c r="AB45" s="16" t="s">
        <v>33433</v>
      </c>
      <c r="AC45" s="33">
        <f>IF(D6L738C12=0,0,D6L738C10/D6L738C12)</f>
        <v>1.4519992343913083E-3</v>
      </c>
      <c r="AD45" s="16" t="s">
        <v>33434</v>
      </c>
      <c r="AE45" s="33">
        <f>IF(D6L738C5=0,0,D6L738C10/D6L738C5)</f>
        <v>0.48290131292053901</v>
      </c>
      <c r="AF45" s="16" t="s">
        <v>33435</v>
      </c>
      <c r="AG45" s="33">
        <f>CHOOSE(MIN(D6L738C9,RUN_YEARS),B7L807C5,B7L807C14,B7L807C23,B7L807C32,B7L807C41)</f>
        <v>78.742485224378129</v>
      </c>
      <c r="AH45" s="16" t="s">
        <v>33436</v>
      </c>
      <c r="AI45" s="33">
        <f>IF(D6L738C15=0,0,D6L738C11/D6L738C15)</f>
        <v>3.7751980094173901E-3</v>
      </c>
      <c r="AJ45" s="16" t="s">
        <v>33437</v>
      </c>
      <c r="AK45" s="33">
        <f>IF(D6L738C5=0,0,D6L738C11/D6L738C5)</f>
        <v>1.7098687079460981E-2</v>
      </c>
      <c r="AL45" s="16" t="s">
        <v>33438</v>
      </c>
      <c r="AM45" s="33">
        <f>D6L738C8*CHOOSE(MIN(D6L738C9,RUN_YEARS),B7L807C4,B7L807C13,B7L807C22,B7L807C31,B7L807C40)</f>
        <v>1.7095223459501603</v>
      </c>
      <c r="AN45" s="16" t="s">
        <v>33439</v>
      </c>
      <c r="AO45" s="33">
        <f>D6L738C8-D6L738C18</f>
        <v>6.9832057007760344</v>
      </c>
      <c r="AP45" s="16" t="s">
        <v>33440</v>
      </c>
      <c r="AQ45" s="33">
        <f>CHOOSE(MIN(D6L738C9,RUN_YEARS),B7L807C2,B7L807C11,B7L807C20,B7L807C29,B7L807C38)</f>
        <v>8.2949055324538339</v>
      </c>
      <c r="AR45" s="16" t="s">
        <v>33441</v>
      </c>
      <c r="AS45" s="33">
        <f>IF(D6L738C20=0,0,D6L738C18/D6L738C20)</f>
        <v>0.20609304581729723</v>
      </c>
      <c r="AT45" s="16" t="s">
        <v>33442</v>
      </c>
      <c r="AU45" s="33">
        <f>IF(D6L738C5=0,0,D6L738C18/D6L738C5)</f>
        <v>9.8330600978250471E-2</v>
      </c>
      <c r="AV45" s="16" t="s">
        <v>33443</v>
      </c>
      <c r="AW45" s="33">
        <f>CHOOSE(MIN(D6L738C9,RUN_YEARS),B7L807C1,B7L807C10,B7L807C19,B7L807C28,B7L807C37)</f>
        <v>33.883752229886937</v>
      </c>
      <c r="AX45" s="16" t="s">
        <v>33444</v>
      </c>
      <c r="AY45" s="33">
        <f>IF(D6L738C23=0,0,D6L738C19/D6L738C23)</f>
        <v>0.20609304581729718</v>
      </c>
      <c r="AZ45" s="16" t="s">
        <v>33445</v>
      </c>
      <c r="BA45" s="33">
        <f>IF(D6L738C5=0,0,D6L738C19/D6L738C5)</f>
        <v>0.40166939902174947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421.88347218572625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421.88347218572625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168.75338887429052</v>
      </c>
      <c r="R46" s="16" t="s">
        <v>33449</v>
      </c>
      <c r="S46" s="15">
        <f>D6L739C5-D6L739C7</f>
        <v>253.13008331143573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162.98246609437035</v>
      </c>
      <c r="X46" s="16" t="s">
        <v>33451</v>
      </c>
      <c r="Y46" s="33">
        <f>D6L739C7-D6L739C10</f>
        <v>5.7709227799201699</v>
      </c>
      <c r="Z46" s="16" t="s">
        <v>33452</v>
      </c>
      <c r="AA46" s="33">
        <f>CHOOSE(MIN(D6L739C9,RUN_YEARS),B7L807C7,B7L807C16,B7L807C25,B7L807C34,B7L807C43)</f>
        <v>5782</v>
      </c>
      <c r="AB46" s="16" t="s">
        <v>33453</v>
      </c>
      <c r="AC46" s="33">
        <f>IF(D6L739C12=0,0,D6L739C10/D6L739C12)</f>
        <v>2.8187904893526523E-2</v>
      </c>
      <c r="AD46" s="16" t="s">
        <v>33454</v>
      </c>
      <c r="AE46" s="33">
        <f>IF(D6L739C5=0,0,D6L739C10/D6L739C5)</f>
        <v>0.38632105033643127</v>
      </c>
      <c r="AF46" s="16" t="s">
        <v>33455</v>
      </c>
      <c r="AG46" s="33">
        <f>CHOOSE(MIN(D6L739C9,RUN_YEARS),B7L807C5,B7L807C14,B7L807C23,B7L807C32,B7L807C41)</f>
        <v>78.742485224378129</v>
      </c>
      <c r="AH46" s="16" t="s">
        <v>33456</v>
      </c>
      <c r="AI46" s="33">
        <f>IF(D6L739C15=0,0,D6L739C11/D6L739C15)</f>
        <v>7.3288552723168712E-2</v>
      </c>
      <c r="AJ46" s="16" t="s">
        <v>33457</v>
      </c>
      <c r="AK46" s="33">
        <f>IF(D6L739C5=0,0,D6L739C11/D6L739C5)</f>
        <v>1.3678949663568783E-2</v>
      </c>
      <c r="AL46" s="16" t="s">
        <v>33458</v>
      </c>
      <c r="AM46" s="33">
        <f>D6L739C8*CHOOSE(MIN(D6L739C9,RUN_YEARS),B7L807C4,B7L807C13,B7L807C22,B7L807C31,B7L807C40)</f>
        <v>49.780866435376169</v>
      </c>
      <c r="AN46" s="16" t="s">
        <v>33459</v>
      </c>
      <c r="AO46" s="33">
        <f>D6L739C8-D6L739C18</f>
        <v>203.34921687605956</v>
      </c>
      <c r="AP46" s="16" t="s">
        <v>33460</v>
      </c>
      <c r="AQ46" s="33">
        <f>CHOOSE(MIN(D6L739C9,RUN_YEARS),B7L807C2,B7L807C11,B7L807C20,B7L807C29,B7L807C38)</f>
        <v>8.2949055324538339</v>
      </c>
      <c r="AR46" s="16" t="s">
        <v>33461</v>
      </c>
      <c r="AS46" s="33">
        <f>IF(D6L739C20=0,0,D6L739C18/D6L739C20)</f>
        <v>6.0013783448899369</v>
      </c>
      <c r="AT46" s="16" t="s">
        <v>33462</v>
      </c>
      <c r="AU46" s="33">
        <f>IF(D6L739C5=0,0,D6L739C18/D6L739C5)</f>
        <v>0.11799672117390055</v>
      </c>
      <c r="AV46" s="16" t="s">
        <v>33463</v>
      </c>
      <c r="AW46" s="33">
        <f>CHOOSE(MIN(D6L739C9,RUN_YEARS),B7L807C1,B7L807C10,B7L807C19,B7L807C28,B7L807C37)</f>
        <v>33.883752229886937</v>
      </c>
      <c r="AX46" s="16" t="s">
        <v>33464</v>
      </c>
      <c r="AY46" s="33">
        <f>IF(D6L739C23=0,0,D6L739C19/D6L739C23)</f>
        <v>6.001378344889936</v>
      </c>
      <c r="AZ46" s="16" t="s">
        <v>33465</v>
      </c>
      <c r="BA46" s="33">
        <f>IF(D6L739C5=0,0,D6L739C19/D6L739C5)</f>
        <v>0.48200327882609939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456.65438437263106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439.26892827917862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177.44611692101671</v>
      </c>
      <c r="R47" s="16" t="s">
        <v>33469</v>
      </c>
      <c r="S47" s="15">
        <f>SUM(D6L738C8:D6L739C8)</f>
        <v>261.82281135816191</v>
      </c>
      <c r="U47" s="21" t="str">
        <f>NULL_VALUE</f>
        <v>n/a</v>
      </c>
      <c r="V47" s="16" t="s">
        <v>33470</v>
      </c>
      <c r="W47" s="33">
        <f>SUM(D6L738C10:D6L739C10)</f>
        <v>171.3779256676209</v>
      </c>
      <c r="X47" s="16" t="s">
        <v>33471</v>
      </c>
      <c r="Y47" s="33">
        <f>SUM(D6L738C11:D6L739C11)</f>
        <v>6.0681912533958204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2.9639904127917831E-2</v>
      </c>
      <c r="AD47" s="16" t="s">
        <v>33473</v>
      </c>
      <c r="AE47" s="33">
        <f>IF(D6L740C5=0,0,D6L740C10/D6L740C5)</f>
        <v>0.39014351945854264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7.7063750732586103E-2</v>
      </c>
      <c r="AJ47" s="16" t="s">
        <v>33475</v>
      </c>
      <c r="AK47" s="33">
        <f>IF(D6L740C5=0,0,D6L740C11/D6L740C5)</f>
        <v>1.3814296579472984E-2</v>
      </c>
      <c r="AL47" s="16" t="s">
        <v>33476</v>
      </c>
      <c r="AM47" s="33">
        <f>SUM(D6L738C18:D6L739C18)</f>
        <v>51.490388781326331</v>
      </c>
      <c r="AN47" s="16" t="s">
        <v>33477</v>
      </c>
      <c r="AO47" s="33">
        <f>SUM(D6L738C19:D6L739C19)</f>
        <v>210.3324225768356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6.2074713907072345</v>
      </c>
      <c r="AT47" s="16" t="s">
        <v>33479</v>
      </c>
      <c r="AU47" s="33">
        <f>IF(D6L740C5=0,0,D6L740C18/D6L740C5)</f>
        <v>0.11721837231474171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6.2074713907072336</v>
      </c>
      <c r="AZ47" s="16" t="s">
        <v>33481</v>
      </c>
      <c r="BA47" s="33">
        <f>IF(D6L740C5=0,0,D6L740C19/D6L740C5)</f>
        <v>0.47882381164724275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3550.1209320757407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3058.8205122725844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385.52190891772</v>
      </c>
      <c r="R48" s="16" t="s">
        <v>33486</v>
      </c>
      <c r="S48" s="15">
        <f>SUM(D6L728C8,D6L737C8,D6L740C8)</f>
        <v>2673.2986033548646</v>
      </c>
      <c r="U48" s="21" t="str">
        <f>NULL_VALUE</f>
        <v>n/a</v>
      </c>
      <c r="V48" s="16" t="s">
        <v>33487</v>
      </c>
      <c r="W48" s="33">
        <f>SUM(D6L728C10,D6L737C10,D6L740C10)</f>
        <v>371.55549510784999</v>
      </c>
      <c r="X48" s="16" t="s">
        <v>33488</v>
      </c>
      <c r="Y48" s="33">
        <f>SUM(D6L728C11,D6L737C11,D6L740C11)</f>
        <v>13.966413809870003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6.4431935733545137E-2</v>
      </c>
      <c r="AD48" s="16" t="s">
        <v>33490</v>
      </c>
      <c r="AE48" s="33">
        <f>IF(D6L741C5=0,0,D6L741C10/D6L741C5)</f>
        <v>0.12147018552317695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0.16752303290721676</v>
      </c>
      <c r="AJ48" s="16" t="s">
        <v>33492</v>
      </c>
      <c r="AK48" s="33">
        <f>IF(D6L741C5=0,0,D6L741C11/D6L741C5)</f>
        <v>4.5659474800283399E-3</v>
      </c>
      <c r="AL48" s="16" t="s">
        <v>33493</v>
      </c>
      <c r="AM48" s="33">
        <f>SUM(D6L728C18,D6L737C18,D6L740C18)</f>
        <v>527.7698747073199</v>
      </c>
      <c r="AN48" s="16" t="s">
        <v>33494</v>
      </c>
      <c r="AO48" s="33">
        <f>SUM(D6L728C19,D6L737C19,D6L740C19)</f>
        <v>2145.5287286475454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62.875994840094847</v>
      </c>
      <c r="AT48" s="16" t="s">
        <v>33496</v>
      </c>
      <c r="AU48" s="33">
        <f>IF(D6L741C5=0,0,D6L741C18/D6L741C5)</f>
        <v>0.17254032153563906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62.875994840094847</v>
      </c>
      <c r="AZ48" s="16" t="s">
        <v>33498</v>
      </c>
      <c r="BA48" s="33">
        <f>IF(D6L741C5=0,0,D6L741C19/D6L741C5)</f>
        <v>0.70142354546115593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0.33333333333333331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0.28666666666666663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0.14333333333333331</v>
      </c>
      <c r="R8" s="16" t="s">
        <v>33509</v>
      </c>
      <c r="S8" s="15">
        <f>D6L801C5-D6L801C7</f>
        <v>0.14333333333333331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0.14149391247120763</v>
      </c>
      <c r="X8" s="16" t="s">
        <v>33511</v>
      </c>
      <c r="Y8" s="33">
        <f>D6L801C7-D6L801C10</f>
        <v>1.8394208621256847E-3</v>
      </c>
      <c r="Z8" s="16" t="s">
        <v>33512</v>
      </c>
      <c r="AA8" s="33">
        <f>CHOOSE(MIN(D6L801C9,RUN_YEARS),B7L808C7,B7L808C16,B7L808C25,B7L808C34,B7L808C43)</f>
        <v>67</v>
      </c>
      <c r="AB8" s="16" t="s">
        <v>33513</v>
      </c>
      <c r="AC8" s="33">
        <f>IF(D6L801C12=0,0,D6L801C10/D6L801C12)</f>
        <v>2.1118494398687706E-3</v>
      </c>
      <c r="AD8" s="16" t="s">
        <v>33514</v>
      </c>
      <c r="AE8" s="33">
        <f>IF(D6L801C5=0,0,D6L801C10/D6L801C5)</f>
        <v>0.49358341559723601</v>
      </c>
      <c r="AF8" s="16" t="s">
        <v>33515</v>
      </c>
      <c r="AG8" s="33">
        <f>CHOOSE(MIN(D6L801C9,RUN_YEARS),B7L808C5,B7L808C14,B7L808C23,B7L808C32,B7L808C41)</f>
        <v>0.33500000000000002</v>
      </c>
      <c r="AH8" s="16" t="s">
        <v>33516</v>
      </c>
      <c r="AI8" s="33">
        <f>IF(D6L801C15=0,0,D6L801C11/D6L801C15)</f>
        <v>5.4908085436587602E-3</v>
      </c>
      <c r="AJ8" s="16" t="s">
        <v>33517</v>
      </c>
      <c r="AK8" s="33">
        <f>IF(D6L801C5=0,0,D6L801C11/D6L801C5)</f>
        <v>6.4165844027640169E-3</v>
      </c>
      <c r="AL8" s="16" t="s">
        <v>33518</v>
      </c>
      <c r="AM8" s="33">
        <f>D6L801C8*CHOOSE(MIN(D6L801C9,RUN_YEARS),B7L808C4,B7L808C13,B7L808C22,B7L808C31,B7L808C40)</f>
        <v>5.5642583313969075E-2</v>
      </c>
      <c r="AN8" s="16" t="s">
        <v>33519</v>
      </c>
      <c r="AO8" s="33">
        <f>D6L801C8-D6L801C18</f>
        <v>8.7690750019364244E-2</v>
      </c>
      <c r="AP8" s="16" t="s">
        <v>33520</v>
      </c>
      <c r="AQ8" s="33">
        <f>CHOOSE(MIN(D6L801C9,RUN_YEARS),B7L808C2,B7L808C11,B7L808C20,B7L808C29,B7L808C38)</f>
        <v>0.106284102975875</v>
      </c>
      <c r="AR8" s="16" t="s">
        <v>33521</v>
      </c>
      <c r="AS8" s="33">
        <f>IF(D6L801C20=0,0,D6L801C18/D6L801C20)</f>
        <v>0.52352686578724916</v>
      </c>
      <c r="AT8" s="16" t="s">
        <v>33522</v>
      </c>
      <c r="AU8" s="33">
        <f>IF(D6L801C5=0,0,D6L801C18/D6L801C5)</f>
        <v>0.19410203481617122</v>
      </c>
      <c r="AV8" s="16" t="s">
        <v>33523</v>
      </c>
      <c r="AW8" s="33">
        <f>CHOOSE(MIN(D6L801C9,RUN_YEARS),B7L808C1,B7L808C10,B7L808C19,B7L808C28,B7L808C37)</f>
        <v>0.16750000000000001</v>
      </c>
      <c r="AX8" s="16" t="s">
        <v>33524</v>
      </c>
      <c r="AY8" s="33">
        <f>IF(D6L801C23=0,0,D6L801C19/D6L801C23)</f>
        <v>0.52352686578724916</v>
      </c>
      <c r="AZ8" s="16" t="s">
        <v>33525</v>
      </c>
      <c r="BA8" s="33">
        <f>IF(D6L801C5=0,0,D6L801C19/D6L801C5)</f>
        <v>0.30589796518382878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9.496737191443471E-4</v>
      </c>
      <c r="J9" s="16" t="s">
        <v>33546</v>
      </c>
      <c r="K9" s="21">
        <f>IF(FLOW_THRU_100PCT="Y",1,INDEX(VariabilityMatrix,D6L802C1,D6L802C9))</f>
        <v>0.40262314166846025</v>
      </c>
      <c r="L9" s="16" t="s">
        <v>33526</v>
      </c>
      <c r="M9" s="15">
        <f>IF(D6L802C2&lt;&gt;0,D6L802C2*D6L802C4,D6L802C3*D6L802C4)</f>
        <v>3.82360616361868E-4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1.91180308180934E-4</v>
      </c>
      <c r="R9" s="16" t="s">
        <v>33528</v>
      </c>
      <c r="S9" s="15">
        <f>D6L802C5-D6L802C7</f>
        <v>1.91180308180934E-4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1.8872685901375518E-4</v>
      </c>
      <c r="X9" s="16" t="s">
        <v>33530</v>
      </c>
      <c r="Y9" s="33">
        <f>D6L802C7-D6L802C10</f>
        <v>2.4534491671788182E-6</v>
      </c>
      <c r="Z9" s="16" t="s">
        <v>33531</v>
      </c>
      <c r="AA9" s="33">
        <f>CHOOSE(MIN(D6L802C9,RUN_YEARS),B7L808C7,B7L808C16,B7L808C25,B7L808C34,B7L808C43)</f>
        <v>98.199999999999989</v>
      </c>
      <c r="AB9" s="16" t="s">
        <v>33532</v>
      </c>
      <c r="AC9" s="33">
        <f>IF(D6L802C12=0,0,D6L802C10/D6L802C12)</f>
        <v>1.9218621080830469E-6</v>
      </c>
      <c r="AD9" s="16" t="s">
        <v>33533</v>
      </c>
      <c r="AE9" s="33">
        <f>IF(D6L802C5=0,0,D6L802C10/D6L802C5)</f>
        <v>0.49358341559723595</v>
      </c>
      <c r="AF9" s="16" t="s">
        <v>33534</v>
      </c>
      <c r="AG9" s="33">
        <f>CHOOSE(MIN(D6L802C9,RUN_YEARS),B7L808C5,B7L808C14,B7L808C23,B7L808C32,B7L808C41)</f>
        <v>0.49099999999999994</v>
      </c>
      <c r="AH9" s="16" t="s">
        <v>33535</v>
      </c>
      <c r="AI9" s="33">
        <f>IF(D6L802C15=0,0,D6L802C11/D6L802C15)</f>
        <v>4.9968414810159236E-6</v>
      </c>
      <c r="AJ9" s="16" t="s">
        <v>33536</v>
      </c>
      <c r="AK9" s="33">
        <f>IF(D6L802C5=0,0,D6L802C11/D6L802C5)</f>
        <v>6.416584402764069E-3</v>
      </c>
      <c r="AL9" s="16" t="s">
        <v>33537</v>
      </c>
      <c r="AM9" s="33">
        <f>D6L802C8*CHOOSE(MIN(D6L802C9,RUN_YEARS),B7L808C4,B7L808C13,B7L808C22,B7L808C31,B7L808C40)</f>
        <v>7.460198075498936E-5</v>
      </c>
      <c r="AN9" s="16" t="s">
        <v>33538</v>
      </c>
      <c r="AO9" s="33">
        <f>D6L802C8-D6L802C18</f>
        <v>1.1657832742594464E-4</v>
      </c>
      <c r="AP9" s="16" t="s">
        <v>33539</v>
      </c>
      <c r="AQ9" s="33">
        <f>CHOOSE(MIN(D6L802C9,RUN_YEARS),B7L808C2,B7L808C11,B7L808C20,B7L808C29,B7L808C38)</f>
        <v>0.1571028396078524</v>
      </c>
      <c r="AR9" s="16" t="s">
        <v>33540</v>
      </c>
      <c r="AS9" s="33">
        <f>IF(D6L802C20=0,0,D6L802C18/D6L802C20)</f>
        <v>4.7486080417900075E-4</v>
      </c>
      <c r="AT9" s="16" t="s">
        <v>33541</v>
      </c>
      <c r="AU9" s="33">
        <f>IF(D6L802C5=0,0,D6L802C18/D6L802C5)</f>
        <v>0.1951089562121264</v>
      </c>
      <c r="AV9" s="16" t="s">
        <v>33542</v>
      </c>
      <c r="AW9" s="33">
        <f>CHOOSE(MIN(D6L802C9,RUN_YEARS),B7L808C1,B7L808C10,B7L808C19,B7L808C28,B7L808C37)</f>
        <v>0.24549999999999997</v>
      </c>
      <c r="AX9" s="16" t="s">
        <v>33543</v>
      </c>
      <c r="AY9" s="33">
        <f>IF(D6L802C23=0,0,D6L802C19/D6L802C23)</f>
        <v>4.7486080417900064E-4</v>
      </c>
      <c r="AZ9" s="16" t="s">
        <v>33544</v>
      </c>
      <c r="BA9" s="33">
        <f>IF(D6L802C5=0,0,D6L802C19/D6L802C5)</f>
        <v>0.30489104378787363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1.8638709100038132E-4</v>
      </c>
      <c r="J10" s="16" t="s">
        <v>33567</v>
      </c>
      <c r="K10" s="21">
        <f>IF(FLOW_THRU_100PCT="Y",1,INDEX(VariabilityMatrix,D6L803C1,D6L803C9))</f>
        <v>0.40262314166846025</v>
      </c>
      <c r="L10" s="16" t="s">
        <v>33547</v>
      </c>
      <c r="M10" s="15">
        <f>IF(D6L803C2&lt;&gt;0,D6L803C2*D6L803C4,D6L803C3*D6L803C4)</f>
        <v>7.5043756145018716E-5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3.7521878072509358E-5</v>
      </c>
      <c r="R10" s="16" t="s">
        <v>33549</v>
      </c>
      <c r="S10" s="15">
        <f>D6L803C5-D6L803C7</f>
        <v>3.7521878072509358E-5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3.7040353477304397E-5</v>
      </c>
      <c r="X10" s="16" t="s">
        <v>33551</v>
      </c>
      <c r="Y10" s="33">
        <f>D6L803C7-D6L803C10</f>
        <v>4.8152459520496072E-7</v>
      </c>
      <c r="Z10" s="16" t="s">
        <v>33552</v>
      </c>
      <c r="AA10" s="33">
        <f>CHOOSE(MIN(D6L803C9,RUN_YEARS),B7L808C7,B7L808C16,B7L808C25,B7L808C34,B7L808C43)</f>
        <v>98.199999999999989</v>
      </c>
      <c r="AB10" s="16" t="s">
        <v>33553</v>
      </c>
      <c r="AC10" s="33">
        <f>IF(D6L803C12=0,0,D6L803C10/D6L803C12)</f>
        <v>3.7719300893385336E-7</v>
      </c>
      <c r="AD10" s="16" t="s">
        <v>33554</v>
      </c>
      <c r="AE10" s="33">
        <f>IF(D6L803C5=0,0,D6L803C10/D6L803C5)</f>
        <v>0.4935834155972359</v>
      </c>
      <c r="AF10" s="16" t="s">
        <v>33555</v>
      </c>
      <c r="AG10" s="33">
        <f>CHOOSE(MIN(D6L803C9,RUN_YEARS),B7L808C5,B7L808C14,B7L808C23,B7L808C32,B7L808C41)</f>
        <v>0.49099999999999994</v>
      </c>
      <c r="AH10" s="16" t="s">
        <v>33556</v>
      </c>
      <c r="AI10" s="33">
        <f>IF(D6L803C15=0,0,D6L803C11/D6L803C15)</f>
        <v>9.8070182322802607E-7</v>
      </c>
      <c r="AJ10" s="16" t="s">
        <v>33557</v>
      </c>
      <c r="AK10" s="33">
        <f>IF(D6L803C5=0,0,D6L803C11/D6L803C5)</f>
        <v>6.4165844027641141E-3</v>
      </c>
      <c r="AL10" s="16" t="s">
        <v>33558</v>
      </c>
      <c r="AM10" s="33">
        <f>D6L803C8*CHOOSE(MIN(D6L803C9,RUN_YEARS),B7L808C4,B7L808C13,B7L808C22,B7L808C31,B7L808C40)</f>
        <v>1.4641708931691947E-5</v>
      </c>
      <c r="AN10" s="16" t="s">
        <v>33559</v>
      </c>
      <c r="AO10" s="33">
        <f>D6L803C8-D6L803C18</f>
        <v>2.2880169140817412E-5</v>
      </c>
      <c r="AP10" s="16" t="s">
        <v>33560</v>
      </c>
      <c r="AQ10" s="33">
        <f>CHOOSE(MIN(D6L803C9,RUN_YEARS),B7L808C2,B7L808C11,B7L808C20,B7L808C29,B7L808C38)</f>
        <v>0.1571028396078524</v>
      </c>
      <c r="AR10" s="16" t="s">
        <v>33561</v>
      </c>
      <c r="AS10" s="33">
        <f>IF(D6L803C20=0,0,D6L803C18/D6L803C20)</f>
        <v>9.3198244972779703E-5</v>
      </c>
      <c r="AT10" s="16" t="s">
        <v>33562</v>
      </c>
      <c r="AU10" s="33">
        <f>IF(D6L803C5=0,0,D6L803C18/D6L803C5)</f>
        <v>0.19510895621212637</v>
      </c>
      <c r="AV10" s="16" t="s">
        <v>33563</v>
      </c>
      <c r="AW10" s="33">
        <f>CHOOSE(MIN(D6L803C9,RUN_YEARS),B7L808C1,B7L808C10,B7L808C19,B7L808C28,B7L808C37)</f>
        <v>0.24549999999999997</v>
      </c>
      <c r="AX10" s="16" t="s">
        <v>33564</v>
      </c>
      <c r="AY10" s="33">
        <f>IF(D6L803C23=0,0,D6L803C19/D6L803C23)</f>
        <v>9.319824497277969E-5</v>
      </c>
      <c r="AZ10" s="16" t="s">
        <v>33565</v>
      </c>
      <c r="BA10" s="33">
        <f>IF(D6L803C5=0,0,D6L803C19/D6L803C5)</f>
        <v>0.30489104378787363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0.42892458391448107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36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0.18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5.1645900928456938E-2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0.09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3.0709396536423082E-3</v>
      </c>
      <c r="J12" s="16" t="s">
        <v>33609</v>
      </c>
      <c r="K12" s="21">
        <f>IF(FLOW_THRU_100PCT="Y",1,INDEX(VariabilityMatrix,D6L805C1,D6L805C9))</f>
        <v>0.18685333051376601</v>
      </c>
      <c r="L12" s="16" t="s">
        <v>33589</v>
      </c>
      <c r="M12" s="15">
        <f>IF(D6L805C2&lt;&gt;0,D6L805C2*D6L805C4,D6L805C3*D6L805C4)</f>
        <v>5.7381530208985637E-4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2.8690765104492818E-4</v>
      </c>
      <c r="R12" s="16" t="s">
        <v>33591</v>
      </c>
      <c r="S12" s="15">
        <f>D6L805C5-D6L805C7</f>
        <v>2.8690765104492818E-4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2.8322571672747106E-4</v>
      </c>
      <c r="X12" s="16" t="s">
        <v>33593</v>
      </c>
      <c r="Y12" s="33">
        <f>D6L805C7-D6L805C10</f>
        <v>3.6819343174571226E-6</v>
      </c>
      <c r="Z12" s="16" t="s">
        <v>33594</v>
      </c>
      <c r="AA12" s="33">
        <f>CHOOSE(MIN(D6L805C9,RUN_YEARS),B7L808C7,B7L808C16,B7L808C25,B7L808C34,B7L808C43)</f>
        <v>98.199999999999989</v>
      </c>
      <c r="AB12" s="16" t="s">
        <v>33595</v>
      </c>
      <c r="AC12" s="33">
        <f>IF(D6L805C12=0,0,D6L805C10/D6L805C12)</f>
        <v>2.8841722681005204E-6</v>
      </c>
      <c r="AD12" s="16" t="s">
        <v>33596</v>
      </c>
      <c r="AE12" s="33">
        <f>IF(D6L805C5=0,0,D6L805C10/D6L805C5)</f>
        <v>0.49358341559723595</v>
      </c>
      <c r="AF12" s="16" t="s">
        <v>33597</v>
      </c>
      <c r="AG12" s="33">
        <f>CHOOSE(MIN(D6L805C9,RUN_YEARS),B7L808C5,B7L808C14,B7L808C23,B7L808C32,B7L808C41)</f>
        <v>0.49099999999999994</v>
      </c>
      <c r="AH12" s="16" t="s">
        <v>33598</v>
      </c>
      <c r="AI12" s="33">
        <f>IF(D6L805C15=0,0,D6L805C11/D6L805C15)</f>
        <v>7.4988478970613503E-6</v>
      </c>
      <c r="AJ12" s="16" t="s">
        <v>33599</v>
      </c>
      <c r="AK12" s="33">
        <f>IF(D6L805C5=0,0,D6L805C11/D6L805C5)</f>
        <v>6.4165844027640655E-3</v>
      </c>
      <c r="AL12" s="16" t="s">
        <v>33600</v>
      </c>
      <c r="AM12" s="33">
        <f>D6L805C8*CHOOSE(MIN(D6L805C9,RUN_YEARS),B7L808C4,B7L808C13,B7L808C22,B7L808C31,B7L808C40)</f>
        <v>1.1195650464929785E-4</v>
      </c>
      <c r="AN12" s="16" t="s">
        <v>33601</v>
      </c>
      <c r="AO12" s="33">
        <f>D6L805C8-D6L805C18</f>
        <v>1.7495114639563033E-4</v>
      </c>
      <c r="AP12" s="16" t="s">
        <v>33602</v>
      </c>
      <c r="AQ12" s="33">
        <f>CHOOSE(MIN(D6L805C9,RUN_YEARS),B7L808C2,B7L808C11,B7L808C20,B7L808C29,B7L808C38)</f>
        <v>0.1571028396078524</v>
      </c>
      <c r="AR12" s="16" t="s">
        <v>33603</v>
      </c>
      <c r="AS12" s="33">
        <f>IF(D6L805C20=0,0,D6L805C18/D6L805C20)</f>
        <v>7.1263196087833147E-4</v>
      </c>
      <c r="AT12" s="16" t="s">
        <v>33604</v>
      </c>
      <c r="AU12" s="33">
        <f>IF(D6L805C5=0,0,D6L805C18/D6L805C5)</f>
        <v>0.19510895621212637</v>
      </c>
      <c r="AV12" s="16" t="s">
        <v>33605</v>
      </c>
      <c r="AW12" s="33">
        <f>CHOOSE(MIN(D6L805C9,RUN_YEARS),B7L808C1,B7L808C10,B7L808C19,B7L808C28,B7L808C37)</f>
        <v>0.24549999999999997</v>
      </c>
      <c r="AX12" s="16" t="s">
        <v>33606</v>
      </c>
      <c r="AY12" s="33">
        <f>IF(D6L805C23=0,0,D6L805C19/D6L805C23)</f>
        <v>7.1263196087833136E-4</v>
      </c>
      <c r="AZ12" s="16" t="s">
        <v>33607</v>
      </c>
      <c r="BA12" s="33">
        <f>IF(D6L805C5=0,0,D6L805C19/D6L805C5)</f>
        <v>0.30489104378787363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1.3631880933584791E-3</v>
      </c>
      <c r="J13" s="16" t="s">
        <v>33630</v>
      </c>
      <c r="K13" s="21">
        <f>IF(FLOW_THRU_100PCT="Y",1,INDEX(VariabilityMatrix,D6L806C1,D6L806C9))</f>
        <v>0.40262314166846025</v>
      </c>
      <c r="L13" s="16" t="s">
        <v>33610</v>
      </c>
      <c r="M13" s="15">
        <f>IF(D6L806C2&lt;&gt;0,D6L806C2*D6L806C4,D6L806C3*D6L806C4)</f>
        <v>5.4885107283302915E-4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2.7442553641651458E-4</v>
      </c>
      <c r="R13" s="16" t="s">
        <v>33612</v>
      </c>
      <c r="S13" s="15">
        <f>D6L806C5-D6L806C7</f>
        <v>2.7442553641651458E-4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2.709037871831338E-4</v>
      </c>
      <c r="X13" s="16" t="s">
        <v>33614</v>
      </c>
      <c r="Y13" s="33">
        <f>D6L806C7-D6L806C10</f>
        <v>3.5217492333807767E-6</v>
      </c>
      <c r="Z13" s="16" t="s">
        <v>33615</v>
      </c>
      <c r="AA13" s="33">
        <f>CHOOSE(MIN(D6L806C9,RUN_YEARS),B7L808C7,B7L808C16,B7L808C25,B7L808C34,B7L808C43)</f>
        <v>98.199999999999989</v>
      </c>
      <c r="AB13" s="16" t="s">
        <v>33616</v>
      </c>
      <c r="AC13" s="33">
        <f>IF(D6L806C12=0,0,D6L806C10/D6L806C12)</f>
        <v>2.7586943705003445E-6</v>
      </c>
      <c r="AD13" s="16" t="s">
        <v>33617</v>
      </c>
      <c r="AE13" s="33">
        <f>IF(D6L806C5=0,0,D6L806C10/D6L806C5)</f>
        <v>0.49358341559723584</v>
      </c>
      <c r="AF13" s="16" t="s">
        <v>33618</v>
      </c>
      <c r="AG13" s="33">
        <f>CHOOSE(MIN(D6L806C9,RUN_YEARS),B7L808C5,B7L808C14,B7L808C23,B7L808C32,B7L808C41)</f>
        <v>0.49099999999999994</v>
      </c>
      <c r="AH13" s="16" t="s">
        <v>33619</v>
      </c>
      <c r="AI13" s="33">
        <f>IF(D6L806C15=0,0,D6L806C11/D6L806C15)</f>
        <v>7.1726053633009718E-6</v>
      </c>
      <c r="AJ13" s="16" t="s">
        <v>33620</v>
      </c>
      <c r="AK13" s="33">
        <f>IF(D6L806C5=0,0,D6L806C11/D6L806C5)</f>
        <v>6.416584402764134E-3</v>
      </c>
      <c r="AL13" s="16" t="s">
        <v>33621</v>
      </c>
      <c r="AM13" s="33">
        <f>D6L806C8*CHOOSE(MIN(D6L806C9,RUN_YEARS),B7L808C4,B7L808C13,B7L808C22,B7L808C31,B7L808C40)</f>
        <v>1.0708575993635807E-4</v>
      </c>
      <c r="AN13" s="16" t="s">
        <v>33622</v>
      </c>
      <c r="AO13" s="33">
        <f>D6L806C8-D6L806C18</f>
        <v>1.673397764801565E-4</v>
      </c>
      <c r="AP13" s="16" t="s">
        <v>33623</v>
      </c>
      <c r="AQ13" s="33">
        <f>CHOOSE(MIN(D6L806C9,RUN_YEARS),B7L808C2,B7L808C11,B7L808C20,B7L808C29,B7L808C38)</f>
        <v>0.1571028396078524</v>
      </c>
      <c r="AR13" s="16" t="s">
        <v>33624</v>
      </c>
      <c r="AS13" s="33">
        <f>IF(D6L806C20=0,0,D6L806C18/D6L806C20)</f>
        <v>6.8162841743444626E-4</v>
      </c>
      <c r="AT13" s="16" t="s">
        <v>33625</v>
      </c>
      <c r="AU13" s="33">
        <f>IF(D6L806C5=0,0,D6L806C18/D6L806C5)</f>
        <v>0.19510895621212637</v>
      </c>
      <c r="AV13" s="16" t="s">
        <v>33626</v>
      </c>
      <c r="AW13" s="33">
        <f>CHOOSE(MIN(D6L806C9,RUN_YEARS),B7L808C1,B7L808C10,B7L808C19,B7L808C28,B7L808C37)</f>
        <v>0.24549999999999997</v>
      </c>
      <c r="AX13" s="16" t="s">
        <v>33627</v>
      </c>
      <c r="AY13" s="33">
        <f>IF(D6L806C23=0,0,D6L806C19/D6L806C23)</f>
        <v>6.8162841743444615E-4</v>
      </c>
      <c r="AZ13" s="16" t="s">
        <v>33628</v>
      </c>
      <c r="BA13" s="33">
        <f>IF(D6L806C5=0,0,D6L806C19/D6L806C5)</f>
        <v>0.30489104378787363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1.2425501825849305E-5</v>
      </c>
      <c r="J14" s="16" t="s">
        <v>33651</v>
      </c>
      <c r="K14" s="21">
        <f>IF(FLOW_THRU_100PCT="Y",1,INDEX(VariabilityMatrix,D6L807C1,D6L807C9))</f>
        <v>0.42892458391448107</v>
      </c>
      <c r="L14" s="16" t="s">
        <v>33631</v>
      </c>
      <c r="M14" s="15">
        <f>IF(D6L807C2&lt;&gt;0,D6L807C2*D6L807C4,D6L807C3*D6L807C4)</f>
        <v>5.3296032005810379E-6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2.6648016002905189E-6</v>
      </c>
      <c r="R14" s="16" t="s">
        <v>33633</v>
      </c>
      <c r="S14" s="15">
        <f>D6L807C5-D6L807C7</f>
        <v>2.6648016002905189E-6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2.6306037515207491E-6</v>
      </c>
      <c r="X14" s="16" t="s">
        <v>33635</v>
      </c>
      <c r="Y14" s="33">
        <f>D6L807C7-D6L807C10</f>
        <v>3.4197848769769835E-8</v>
      </c>
      <c r="Z14" s="16" t="s">
        <v>33636</v>
      </c>
      <c r="AA14" s="33">
        <f>CHOOSE(MIN(D6L807C9,RUN_YEARS),B7L808C7,B7L808C16,B7L808C25,B7L808C34,B7L808C43)</f>
        <v>36</v>
      </c>
      <c r="AB14" s="16" t="s">
        <v>33637</v>
      </c>
      <c r="AC14" s="33">
        <f>IF(D6L807C12=0,0,D6L807C10/D6L807C12)</f>
        <v>7.3072326431131921E-8</v>
      </c>
      <c r="AD14" s="16" t="s">
        <v>33638</v>
      </c>
      <c r="AE14" s="33">
        <f>IF(D6L807C5=0,0,D6L807C10/D6L807C5)</f>
        <v>0.4935834155972359</v>
      </c>
      <c r="AF14" s="16" t="s">
        <v>33639</v>
      </c>
      <c r="AG14" s="33">
        <f>CHOOSE(MIN(D6L807C9,RUN_YEARS),B7L808C5,B7L808C14,B7L808C23,B7L808C32,B7L808C41)</f>
        <v>0.18</v>
      </c>
      <c r="AH14" s="16" t="s">
        <v>33640</v>
      </c>
      <c r="AI14" s="33">
        <f>IF(D6L807C15=0,0,D6L807C11/D6L807C15)</f>
        <v>1.8998804872094353E-7</v>
      </c>
      <c r="AJ14" s="16" t="s">
        <v>33641</v>
      </c>
      <c r="AK14" s="33">
        <f>IF(D6L807C5=0,0,D6L807C11/D6L807C5)</f>
        <v>6.4165844027640855E-3</v>
      </c>
      <c r="AL14" s="16" t="s">
        <v>33642</v>
      </c>
      <c r="AM14" s="33">
        <f>D6L807C8*CHOOSE(MIN(D6L807C9,RUN_YEARS),B7L808C4,B7L808C13,B7L808C22,B7L808C31,B7L808C40)</f>
        <v>9.7162062961575115E-7</v>
      </c>
      <c r="AN14" s="16" t="s">
        <v>33643</v>
      </c>
      <c r="AO14" s="33">
        <f>D6L807C8-D6L807C18</f>
        <v>1.6931809706747678E-6</v>
      </c>
      <c r="AP14" s="16" t="s">
        <v>33644</v>
      </c>
      <c r="AQ14" s="33">
        <f>CHOOSE(MIN(D6L807C9,RUN_YEARS),B7L808C2,B7L808C11,B7L808C20,B7L808C29,B7L808C38)</f>
        <v>5.1645900928456938E-2</v>
      </c>
      <c r="AR14" s="16" t="s">
        <v>33645</v>
      </c>
      <c r="AS14" s="33">
        <f>IF(D6L807C20=0,0,D6L807C18/D6L807C20)</f>
        <v>1.8813121896386306E-5</v>
      </c>
      <c r="AT14" s="16" t="s">
        <v>33646</v>
      </c>
      <c r="AU14" s="33">
        <f>IF(D6L807C5=0,0,D6L807C18/D6L807C5)</f>
        <v>0.18230637311044548</v>
      </c>
      <c r="AV14" s="16" t="s">
        <v>33647</v>
      </c>
      <c r="AW14" s="33">
        <f>CHOOSE(MIN(D6L807C9,RUN_YEARS),B7L808C1,B7L808C10,B7L808C19,B7L808C28,B7L808C37)</f>
        <v>0.09</v>
      </c>
      <c r="AX14" s="16" t="s">
        <v>33648</v>
      </c>
      <c r="AY14" s="33">
        <f>IF(D6L807C23=0,0,D6L807C19/D6L807C23)</f>
        <v>1.881312189638631E-5</v>
      </c>
      <c r="AZ14" s="16" t="s">
        <v>33649</v>
      </c>
      <c r="BA14" s="33">
        <f>IF(D6L807C5=0,0,D6L807C19/D6L807C5)</f>
        <v>0.31769362688955449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0.42892458391448107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36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0.18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5.1645900928456938E-2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0.09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0.42892458391448107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36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0.18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5.1645900928456938E-2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0.09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0.42892458391448107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36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0.18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5.1645900928456938E-2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0.09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0.42892458391448107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36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0.18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5.1645900928456938E-2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0.09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0.42892458391448107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36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0.18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5.1645900928456938E-2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0.09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2.5752283138108631E-4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2.2146963498773423E-4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1.1073481749386712E-4</v>
      </c>
      <c r="R20" s="16" t="s">
        <v>33759</v>
      </c>
      <c r="S20" s="15">
        <f>D6L813C5-D6L813C7</f>
        <v>1.1073481749386712E-4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1.0931373888831897E-4</v>
      </c>
      <c r="X20" s="16" t="s">
        <v>33761</v>
      </c>
      <c r="Y20" s="33">
        <f>D6L813C7-D6L813C10</f>
        <v>1.4210786055481489E-6</v>
      </c>
      <c r="Z20" s="16" t="s">
        <v>33762</v>
      </c>
      <c r="AA20" s="33">
        <f>CHOOSE(MIN(D6L813C9,RUN_YEARS),B7L808C7,B7L808C16,B7L808C25,B7L808C34,B7L808C43)</f>
        <v>36</v>
      </c>
      <c r="AB20" s="16" t="s">
        <v>33763</v>
      </c>
      <c r="AC20" s="33">
        <f>IF(D6L813C12=0,0,D6L813C10/D6L813C12)</f>
        <v>3.0364927468977493E-6</v>
      </c>
      <c r="AD20" s="16" t="s">
        <v>33764</v>
      </c>
      <c r="AE20" s="33">
        <f>IF(D6L813C5=0,0,D6L813C10/D6L813C5)</f>
        <v>0.4935834155972359</v>
      </c>
      <c r="AF20" s="16" t="s">
        <v>33765</v>
      </c>
      <c r="AG20" s="33">
        <f>CHOOSE(MIN(D6L813C9,RUN_YEARS),B7L808C5,B7L808C14,B7L808C23,B7L808C32,B7L808C41)</f>
        <v>0.18</v>
      </c>
      <c r="AH20" s="16" t="s">
        <v>33766</v>
      </c>
      <c r="AI20" s="33">
        <f>IF(D6L813C15=0,0,D6L813C11/D6L813C15)</f>
        <v>7.894881141934161E-6</v>
      </c>
      <c r="AJ20" s="16" t="s">
        <v>33767</v>
      </c>
      <c r="AK20" s="33">
        <f>IF(D6L813C5=0,0,D6L813C11/D6L813C5)</f>
        <v>6.4165844027640776E-3</v>
      </c>
      <c r="AL20" s="16" t="s">
        <v>33768</v>
      </c>
      <c r="AM20" s="33">
        <f>D6L813C8*CHOOSE(MIN(D6L813C9,RUN_YEARS),B7L808C4,B7L808C13,B7L808C22,B7L808C31,B7L808C40)</f>
        <v>4.0375325908708047E-5</v>
      </c>
      <c r="AN20" s="16" t="s">
        <v>33769</v>
      </c>
      <c r="AO20" s="33">
        <f>D6L813C8-D6L813C18</f>
        <v>7.0359491585159062E-5</v>
      </c>
      <c r="AP20" s="16" t="s">
        <v>33770</v>
      </c>
      <c r="AQ20" s="33">
        <f>CHOOSE(MIN(D6L813C9,RUN_YEARS),B7L808C2,B7L808C11,B7L808C20,B7L808C29,B7L808C38)</f>
        <v>5.1645900928456938E-2</v>
      </c>
      <c r="AR20" s="16" t="s">
        <v>33771</v>
      </c>
      <c r="AS20" s="33">
        <f>IF(D6L813C20=0,0,D6L813C18/D6L813C20)</f>
        <v>7.817721287239895E-4</v>
      </c>
      <c r="AT20" s="16" t="s">
        <v>33772</v>
      </c>
      <c r="AU20" s="33">
        <f>IF(D6L813C5=0,0,D6L813C18/D6L813C5)</f>
        <v>0.18230637311044548</v>
      </c>
      <c r="AV20" s="16" t="s">
        <v>33773</v>
      </c>
      <c r="AW20" s="33">
        <f>CHOOSE(MIN(D6L813C9,RUN_YEARS),B7L808C1,B7L808C10,B7L808C19,B7L808C28,B7L808C37)</f>
        <v>0.09</v>
      </c>
      <c r="AX20" s="16" t="s">
        <v>33774</v>
      </c>
      <c r="AY20" s="33">
        <f>IF(D6L813C23=0,0,D6L813C19/D6L813C23)</f>
        <v>7.8177212872398961E-4</v>
      </c>
      <c r="AZ20" s="16" t="s">
        <v>33775</v>
      </c>
      <c r="BA20" s="33">
        <f>IF(D6L813C5=0,0,D6L813C19/D6L813C5)</f>
        <v>0.31769362688955449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3.06322281209079E-5</v>
      </c>
      <c r="J21" s="16" t="s">
        <v>33797</v>
      </c>
      <c r="K21" s="21">
        <f>IF(FLOW_THRU_100PCT="Y",1,INDEX(VariabilityMatrix,D6L814C1,D6L814C9))</f>
        <v>0.40262314166846025</v>
      </c>
      <c r="L21" s="16" t="s">
        <v>33777</v>
      </c>
      <c r="M21" s="15">
        <f>IF(D6L814C2&lt;&gt;0,D6L814C2*D6L814C4,D6L814C3*D6L814C4)</f>
        <v>1.2333243922344893E-5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6.1666219611724465E-6</v>
      </c>
      <c r="R21" s="16" t="s">
        <v>33779</v>
      </c>
      <c r="S21" s="15">
        <f>D6L814C5-D6L814C7</f>
        <v>6.1666219611724465E-6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6.0874846605848428E-6</v>
      </c>
      <c r="X21" s="16" t="s">
        <v>33781</v>
      </c>
      <c r="Y21" s="33">
        <f>D6L814C7-D6L814C10</f>
        <v>7.9137300587603702E-8</v>
      </c>
      <c r="Z21" s="16" t="s">
        <v>33782</v>
      </c>
      <c r="AA21" s="33">
        <f>CHOOSE(MIN(D6L814C9,RUN_YEARS),B7L808C7,B7L808C16,B7L808C25,B7L808C34,B7L808C43)</f>
        <v>98.199999999999989</v>
      </c>
      <c r="AB21" s="16" t="s">
        <v>33783</v>
      </c>
      <c r="AC21" s="33">
        <f>IF(D6L814C12=0,0,D6L814C10/D6L814C12)</f>
        <v>6.1990678824692902E-8</v>
      </c>
      <c r="AD21" s="16" t="s">
        <v>33784</v>
      </c>
      <c r="AE21" s="33">
        <f>IF(D6L814C5=0,0,D6L814C10/D6L814C5)</f>
        <v>0.4935834155972359</v>
      </c>
      <c r="AF21" s="16" t="s">
        <v>33785</v>
      </c>
      <c r="AG21" s="33">
        <f>CHOOSE(MIN(D6L814C9,RUN_YEARS),B7L808C5,B7L808C14,B7L808C23,B7L808C32,B7L808C41)</f>
        <v>0.49099999999999994</v>
      </c>
      <c r="AH21" s="16" t="s">
        <v>33786</v>
      </c>
      <c r="AI21" s="33">
        <f>IF(D6L814C15=0,0,D6L814C11/D6L814C15)</f>
        <v>1.6117576494420309E-7</v>
      </c>
      <c r="AJ21" s="16" t="s">
        <v>33787</v>
      </c>
      <c r="AK21" s="33">
        <f>IF(D6L814C5=0,0,D6L814C11/D6L814C5)</f>
        <v>6.4165844027641271E-3</v>
      </c>
      <c r="AL21" s="16" t="s">
        <v>33788</v>
      </c>
      <c r="AM21" s="33">
        <f>D6L814C8*CHOOSE(MIN(D6L814C9,RUN_YEARS),B7L808C4,B7L808C13,B7L808C22,B7L808C31,B7L808C40)</f>
        <v>2.4063263483982635E-6</v>
      </c>
      <c r="AN21" s="16" t="s">
        <v>33789</v>
      </c>
      <c r="AO21" s="33">
        <f>D6L814C8-D6L814C18</f>
        <v>3.760295612774183E-6</v>
      </c>
      <c r="AP21" s="16" t="s">
        <v>33790</v>
      </c>
      <c r="AQ21" s="33">
        <f>CHOOSE(MIN(D6L814C9,RUN_YEARS),B7L808C2,B7L808C11,B7L808C20,B7L808C29,B7L808C38)</f>
        <v>0.1571028396078524</v>
      </c>
      <c r="AR21" s="16" t="s">
        <v>33791</v>
      </c>
      <c r="AS21" s="33">
        <f>IF(D6L814C20=0,0,D6L814C18/D6L814C20)</f>
        <v>1.5316886406412155E-5</v>
      </c>
      <c r="AT21" s="16" t="s">
        <v>33792</v>
      </c>
      <c r="AU21" s="33">
        <f>IF(D6L814C5=0,0,D6L814C18/D6L814C5)</f>
        <v>0.19510895621212637</v>
      </c>
      <c r="AV21" s="16" t="s">
        <v>33793</v>
      </c>
      <c r="AW21" s="33">
        <f>CHOOSE(MIN(D6L814C9,RUN_YEARS),B7L808C1,B7L808C10,B7L808C19,B7L808C28,B7L808C37)</f>
        <v>0.24549999999999997</v>
      </c>
      <c r="AX21" s="16" t="s">
        <v>33794</v>
      </c>
      <c r="AY21" s="33">
        <f>IF(D6L814C23=0,0,D6L814C19/D6L814C23)</f>
        <v>1.5316886406412152E-5</v>
      </c>
      <c r="AZ21" s="16" t="s">
        <v>33795</v>
      </c>
      <c r="BA21" s="33">
        <f>IF(D6L814C5=0,0,D6L814C19/D6L814C5)</f>
        <v>0.30489104378787363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8.0830303194730753E-5</v>
      </c>
      <c r="J22" s="16" t="s">
        <v>33818</v>
      </c>
      <c r="K22" s="21">
        <f>IF(FLOW_THRU_100PCT="Y",1,INDEX(VariabilityMatrix,D6L815C1,D6L815C9))</f>
        <v>0.40783523378507236</v>
      </c>
      <c r="L22" s="16" t="s">
        <v>33798</v>
      </c>
      <c r="M22" s="15">
        <f>IF(D6L815C2&lt;&gt;0,D6L815C2*D6L815C4,D6L815C3*D6L815C4)</f>
        <v>3.2965445600341301E-5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1.648272280017065E-5</v>
      </c>
      <c r="R22" s="16" t="s">
        <v>33800</v>
      </c>
      <c r="S22" s="15">
        <f>D6L815C5-D6L815C7</f>
        <v>1.648272280017065E-5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1.6271197236101333E-5</v>
      </c>
      <c r="X22" s="16" t="s">
        <v>33802</v>
      </c>
      <c r="Y22" s="33">
        <f>D6L815C7-D6L815C10</f>
        <v>2.1152556406931736E-7</v>
      </c>
      <c r="Z22" s="16" t="s">
        <v>33803</v>
      </c>
      <c r="AA22" s="33">
        <f>CHOOSE(MIN(D6L815C9,RUN_YEARS),B7L808C7,B7L808C16,B7L808C25,B7L808C34,B7L808C43)</f>
        <v>67</v>
      </c>
      <c r="AB22" s="16" t="s">
        <v>33804</v>
      </c>
      <c r="AC22" s="33">
        <f>IF(D6L815C12=0,0,D6L815C10/D6L815C12)</f>
        <v>2.428536900910647E-7</v>
      </c>
      <c r="AD22" s="16" t="s">
        <v>33805</v>
      </c>
      <c r="AE22" s="33">
        <f>IF(D6L815C5=0,0,D6L815C10/D6L815C5)</f>
        <v>0.49358341559723595</v>
      </c>
      <c r="AF22" s="16" t="s">
        <v>33806</v>
      </c>
      <c r="AG22" s="33">
        <f>CHOOSE(MIN(D6L815C9,RUN_YEARS),B7L808C5,B7L808C14,B7L808C23,B7L808C32,B7L808C41)</f>
        <v>0.33500000000000002</v>
      </c>
      <c r="AH22" s="16" t="s">
        <v>33807</v>
      </c>
      <c r="AI22" s="33">
        <f>IF(D6L815C15=0,0,D6L815C11/D6L815C15)</f>
        <v>6.3141959423676819E-7</v>
      </c>
      <c r="AJ22" s="16" t="s">
        <v>33808</v>
      </c>
      <c r="AK22" s="33">
        <f>IF(D6L815C5=0,0,D6L815C11/D6L815C5)</f>
        <v>6.4165844027640681E-3</v>
      </c>
      <c r="AL22" s="16" t="s">
        <v>33809</v>
      </c>
      <c r="AM22" s="33">
        <f>D6L815C8*CHOOSE(MIN(D6L815C9,RUN_YEARS),B7L808C4,B7L808C13,B7L808C22,B7L808C31,B7L808C40)</f>
        <v>6.3986600696480456E-6</v>
      </c>
      <c r="AN22" s="16" t="s">
        <v>33810</v>
      </c>
      <c r="AO22" s="33">
        <f>D6L815C8-D6L815C18</f>
        <v>1.0084062730522605E-5</v>
      </c>
      <c r="AP22" s="16" t="s">
        <v>33811</v>
      </c>
      <c r="AQ22" s="33">
        <f>CHOOSE(MIN(D6L815C9,RUN_YEARS),B7L808C2,B7L808C11,B7L808C20,B7L808C29,B7L808C38)</f>
        <v>0.106284102975875</v>
      </c>
      <c r="AR22" s="16" t="s">
        <v>33812</v>
      </c>
      <c r="AS22" s="33">
        <f>IF(D6L815C20=0,0,D6L815C18/D6L815C20)</f>
        <v>6.0203359585209576E-5</v>
      </c>
      <c r="AT22" s="16" t="s">
        <v>33813</v>
      </c>
      <c r="AU22" s="33">
        <f>IF(D6L815C5=0,0,D6L815C18/D6L815C5)</f>
        <v>0.19410203481617122</v>
      </c>
      <c r="AV22" s="16" t="s">
        <v>33814</v>
      </c>
      <c r="AW22" s="33">
        <f>CHOOSE(MIN(D6L815C9,RUN_YEARS),B7L808C1,B7L808C10,B7L808C19,B7L808C28,B7L808C37)</f>
        <v>0.16750000000000001</v>
      </c>
      <c r="AX22" s="16" t="s">
        <v>33815</v>
      </c>
      <c r="AY22" s="33">
        <f>IF(D6L815C23=0,0,D6L815C19/D6L815C23)</f>
        <v>6.0203359585209576E-5</v>
      </c>
      <c r="AZ22" s="16" t="s">
        <v>33816</v>
      </c>
      <c r="BA22" s="33">
        <f>IF(D6L815C5=0,0,D6L815C19/D6L815C5)</f>
        <v>0.30589796518382878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6.3132422215255696E-2</v>
      </c>
      <c r="J23" s="16" t="s">
        <v>33839</v>
      </c>
      <c r="K23" s="21">
        <f>IF(FLOW_THRU_100PCT="Y",1,INDEX(VariabilityMatrix,D6L816C1,D6L816C9))</f>
        <v>0.1797053940088115</v>
      </c>
      <c r="L23" s="16" t="s">
        <v>33819</v>
      </c>
      <c r="M23" s="15">
        <f>IF(D6L816C2&lt;&gt;0,D6L816C2*D6L816C4,D6L816C3*D6L816C4)</f>
        <v>1.134523680892317E-2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5.6726184044615848E-3</v>
      </c>
      <c r="R23" s="16" t="s">
        <v>33821</v>
      </c>
      <c r="S23" s="15">
        <f>D6L816C5-D6L816C7</f>
        <v>5.6726184044615848E-3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5.5998207349077841E-3</v>
      </c>
      <c r="X23" s="16" t="s">
        <v>33823</v>
      </c>
      <c r="Y23" s="33">
        <f>D6L816C7-D6L816C10</f>
        <v>7.2797669553800737E-5</v>
      </c>
      <c r="Z23" s="16" t="s">
        <v>33824</v>
      </c>
      <c r="AA23" s="33">
        <f>CHOOSE(MIN(D6L816C9,RUN_YEARS),B7L808C7,B7L808C16,B7L808C25,B7L808C34,B7L808C43)</f>
        <v>67</v>
      </c>
      <c r="AB23" s="16" t="s">
        <v>33825</v>
      </c>
      <c r="AC23" s="33">
        <f>IF(D6L816C12=0,0,D6L816C10/D6L816C12)</f>
        <v>8.3579413953847526E-5</v>
      </c>
      <c r="AD23" s="16" t="s">
        <v>33826</v>
      </c>
      <c r="AE23" s="33">
        <f>IF(D6L816C5=0,0,D6L816C10/D6L816C5)</f>
        <v>0.49358341559723595</v>
      </c>
      <c r="AF23" s="16" t="s">
        <v>33827</v>
      </c>
      <c r="AG23" s="33">
        <f>CHOOSE(MIN(D6L816C9,RUN_YEARS),B7L808C5,B7L808C14,B7L808C23,B7L808C32,B7L808C41)</f>
        <v>0.33500000000000002</v>
      </c>
      <c r="AH23" s="16" t="s">
        <v>33828</v>
      </c>
      <c r="AI23" s="33">
        <f>IF(D6L816C15=0,0,D6L816C11/D6L816C15)</f>
        <v>2.1730647628000218E-4</v>
      </c>
      <c r="AJ23" s="16" t="s">
        <v>33829</v>
      </c>
      <c r="AK23" s="33">
        <f>IF(D6L816C5=0,0,D6L816C11/D6L816C5)</f>
        <v>6.4165844027640273E-3</v>
      </c>
      <c r="AL23" s="16" t="s">
        <v>33830</v>
      </c>
      <c r="AM23" s="33">
        <f>D6L816C8*CHOOSE(MIN(D6L816C9,RUN_YEARS),B7L808C4,B7L808C13,B7L808C22,B7L808C31,B7L808C40)</f>
        <v>2.2021335500833124E-3</v>
      </c>
      <c r="AN23" s="16" t="s">
        <v>33831</v>
      </c>
      <c r="AO23" s="33">
        <f>D6L816C8-D6L816C18</f>
        <v>3.4704848543782724E-3</v>
      </c>
      <c r="AP23" s="16" t="s">
        <v>33832</v>
      </c>
      <c r="AQ23" s="33">
        <f>CHOOSE(MIN(D6L816C9,RUN_YEARS),B7L808C2,B7L808C11,B7L808C20,B7L808C29,B7L808C38)</f>
        <v>0.106284102975875</v>
      </c>
      <c r="AR23" s="16" t="s">
        <v>33833</v>
      </c>
      <c r="AS23" s="33">
        <f>IF(D6L816C20=0,0,D6L816C18/D6L816C20)</f>
        <v>2.0719312563452372E-2</v>
      </c>
      <c r="AT23" s="16" t="s">
        <v>33834</v>
      </c>
      <c r="AU23" s="33">
        <f>IF(D6L816C5=0,0,D6L816C18/D6L816C5)</f>
        <v>0.19410203481617122</v>
      </c>
      <c r="AV23" s="16" t="s">
        <v>33835</v>
      </c>
      <c r="AW23" s="33">
        <f>CHOOSE(MIN(D6L816C9,RUN_YEARS),B7L808C1,B7L808C10,B7L808C19,B7L808C28,B7L808C37)</f>
        <v>0.16750000000000001</v>
      </c>
      <c r="AX23" s="16" t="s">
        <v>33836</v>
      </c>
      <c r="AY23" s="33">
        <f>IF(D6L816C23=0,0,D6L816C19/D6L816C23)</f>
        <v>2.0719312563452372E-2</v>
      </c>
      <c r="AZ23" s="16" t="s">
        <v>33837</v>
      </c>
      <c r="BA23" s="33">
        <f>IF(D6L816C5=0,0,D6L816C19/D6L816C5)</f>
        <v>0.30589796518382878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8.6202948058774678E-3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7.4134535330546225E-3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3.7067267665273113E-3</v>
      </c>
      <c r="R24" s="16" t="s">
        <v>33842</v>
      </c>
      <c r="S24" s="15">
        <f>D6L817C5-D6L817C7</f>
        <v>3.7067267665273113E-3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3.6591577162164968E-3</v>
      </c>
      <c r="X24" s="16" t="s">
        <v>33844</v>
      </c>
      <c r="Y24" s="33">
        <f>D6L817C7-D6L817C10</f>
        <v>4.7569050310814452E-5</v>
      </c>
      <c r="Z24" s="16" t="s">
        <v>33845</v>
      </c>
      <c r="AA24" s="33">
        <f>CHOOSE(MIN(D6L817C9,RUN_YEARS),B7L808C7,B7L808C16,B7L808C25,B7L808C34,B7L808C43)</f>
        <v>67</v>
      </c>
      <c r="AB24" s="16" t="s">
        <v>33846</v>
      </c>
      <c r="AC24" s="33">
        <f>IF(D6L817C12=0,0,D6L817C10/D6L817C12)</f>
        <v>5.4614294271888015E-5</v>
      </c>
      <c r="AD24" s="16" t="s">
        <v>33847</v>
      </c>
      <c r="AE24" s="33">
        <f>IF(D6L817C5=0,0,D6L817C10/D6L817C5)</f>
        <v>0.49358341559723595</v>
      </c>
      <c r="AF24" s="16" t="s">
        <v>33848</v>
      </c>
      <c r="AG24" s="33">
        <f>CHOOSE(MIN(D6L817C9,RUN_YEARS),B7L808C5,B7L808C14,B7L808C23,B7L808C32,B7L808C41)</f>
        <v>0.33500000000000002</v>
      </c>
      <c r="AH24" s="16" t="s">
        <v>33849</v>
      </c>
      <c r="AI24" s="33">
        <f>IF(D6L817C15=0,0,D6L817C11/D6L817C15)</f>
        <v>1.4199716510690879E-4</v>
      </c>
      <c r="AJ24" s="16" t="s">
        <v>33850</v>
      </c>
      <c r="AK24" s="33">
        <f>IF(D6L817C5=0,0,D6L817C11/D6L817C5)</f>
        <v>6.4165844027640664E-3</v>
      </c>
      <c r="AL24" s="16" t="s">
        <v>33851</v>
      </c>
      <c r="AM24" s="33">
        <f>D6L817C8*CHOOSE(MIN(D6L817C9,RUN_YEARS),B7L808C4,B7L808C13,B7L808C22,B7L808C31,B7L808C40)</f>
        <v>1.438966415781036E-3</v>
      </c>
      <c r="AN24" s="16" t="s">
        <v>33852</v>
      </c>
      <c r="AO24" s="33">
        <f>D6L817C8-D6L817C18</f>
        <v>2.2677603507462755E-3</v>
      </c>
      <c r="AP24" s="16" t="s">
        <v>33853</v>
      </c>
      <c r="AQ24" s="33">
        <f>CHOOSE(MIN(D6L817C9,RUN_YEARS),B7L808C2,B7L808C11,B7L808C20,B7L808C29,B7L808C38)</f>
        <v>0.106284102975875</v>
      </c>
      <c r="AR24" s="16" t="s">
        <v>33854</v>
      </c>
      <c r="AS24" s="33">
        <f>IF(D6L817C20=0,0,D6L817C18/D6L817C20)</f>
        <v>1.3538867765649405E-2</v>
      </c>
      <c r="AT24" s="16" t="s">
        <v>33855</v>
      </c>
      <c r="AU24" s="33">
        <f>IF(D6L817C5=0,0,D6L817C18/D6L817C5)</f>
        <v>0.19410203481617122</v>
      </c>
      <c r="AV24" s="16" t="s">
        <v>33856</v>
      </c>
      <c r="AW24" s="33">
        <f>CHOOSE(MIN(D6L817C9,RUN_YEARS),B7L808C1,B7L808C10,B7L808C19,B7L808C28,B7L808C37)</f>
        <v>0.16750000000000001</v>
      </c>
      <c r="AX24" s="16" t="s">
        <v>33857</v>
      </c>
      <c r="AY24" s="33">
        <f>IF(D6L817C23=0,0,D6L817C19/D6L817C23)</f>
        <v>1.3538867765649405E-2</v>
      </c>
      <c r="AZ24" s="16" t="s">
        <v>33858</v>
      </c>
      <c r="BA24" s="33">
        <f>IF(D6L817C5=0,0,D6L817C19/D6L817C5)</f>
        <v>0.30589796518382878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6.8572604332042819E-2</v>
      </c>
      <c r="J25" s="16" t="s">
        <v>33880</v>
      </c>
      <c r="K25" s="21">
        <f>IF(FLOW_THRU_100PCT="Y",1,INDEX(VariabilityMatrix,D6L818C1,D6L818C9))</f>
        <v>0.18438491573682433</v>
      </c>
      <c r="L25" s="16" t="s">
        <v>33860</v>
      </c>
      <c r="M25" s="15">
        <f>IF(D6L818C2&lt;&gt;0,D6L818C2*D6L818C4,D6L818C3*D6L818C4)</f>
        <v>1.2643753871618311E-2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6.3218769358091556E-3</v>
      </c>
      <c r="R25" s="16" t="s">
        <v>33862</v>
      </c>
      <c r="S25" s="15">
        <f>D6L818C5-D6L818C7</f>
        <v>6.3218769358091556E-3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6.240747221924141E-3</v>
      </c>
      <c r="X25" s="16" t="s">
        <v>33864</v>
      </c>
      <c r="Y25" s="33">
        <f>D6L818C7-D6L818C10</f>
        <v>8.1129713885014568E-5</v>
      </c>
      <c r="Z25" s="16" t="s">
        <v>33865</v>
      </c>
      <c r="AA25" s="33">
        <f>CHOOSE(MIN(D6L818C9,RUN_YEARS),B7L808C7,B7L808C16,B7L808C25,B7L808C34,B7L808C43)</f>
        <v>36</v>
      </c>
      <c r="AB25" s="16" t="s">
        <v>33866</v>
      </c>
      <c r="AC25" s="33">
        <f>IF(D6L818C12=0,0,D6L818C10/D6L818C12)</f>
        <v>1.7335408949789281E-4</v>
      </c>
      <c r="AD25" s="16" t="s">
        <v>33867</v>
      </c>
      <c r="AE25" s="33">
        <f>IF(D6L818C5=0,0,D6L818C10/D6L818C5)</f>
        <v>0.4935834155972359</v>
      </c>
      <c r="AF25" s="16" t="s">
        <v>33868</v>
      </c>
      <c r="AG25" s="33">
        <f>CHOOSE(MIN(D6L818C9,RUN_YEARS),B7L808C5,B7L808C14,B7L808C23,B7L808C32,B7L808C41)</f>
        <v>0.18</v>
      </c>
      <c r="AH25" s="16" t="s">
        <v>33869</v>
      </c>
      <c r="AI25" s="33">
        <f>IF(D6L818C15=0,0,D6L818C11/D6L818C15)</f>
        <v>4.507206326945254E-4</v>
      </c>
      <c r="AJ25" s="16" t="s">
        <v>33870</v>
      </c>
      <c r="AK25" s="33">
        <f>IF(D6L818C5=0,0,D6L818C11/D6L818C5)</f>
        <v>6.4165844027641245E-3</v>
      </c>
      <c r="AL25" s="16" t="s">
        <v>33871</v>
      </c>
      <c r="AM25" s="33">
        <f>D6L818C8*CHOOSE(MIN(D6L818C9,RUN_YEARS),B7L808C4,B7L808C13,B7L808C22,B7L808C31,B7L808C40)</f>
        <v>2.3050369108358875E-3</v>
      </c>
      <c r="AN25" s="16" t="s">
        <v>33872</v>
      </c>
      <c r="AO25" s="33">
        <f>D6L818C8-D6L818C18</f>
        <v>4.0168400249732681E-3</v>
      </c>
      <c r="AP25" s="16" t="s">
        <v>33873</v>
      </c>
      <c r="AQ25" s="33">
        <f>CHOOSE(MIN(D6L818C9,RUN_YEARS),B7L808C2,B7L808C11,B7L808C20,B7L808C29,B7L808C38)</f>
        <v>5.1645900928456938E-2</v>
      </c>
      <c r="AR25" s="16" t="s">
        <v>33874</v>
      </c>
      <c r="AS25" s="33">
        <f>IF(D6L818C20=0,0,D6L818C18/D6L818C20)</f>
        <v>4.463155583303631E-2</v>
      </c>
      <c r="AT25" s="16" t="s">
        <v>33875</v>
      </c>
      <c r="AU25" s="33">
        <f>IF(D6L818C5=0,0,D6L818C18/D6L818C5)</f>
        <v>0.18230637311044548</v>
      </c>
      <c r="AV25" s="16" t="s">
        <v>33876</v>
      </c>
      <c r="AW25" s="33">
        <f>CHOOSE(MIN(D6L818C9,RUN_YEARS),B7L808C1,B7L808C10,B7L808C19,B7L808C28,B7L808C37)</f>
        <v>0.09</v>
      </c>
      <c r="AX25" s="16" t="s">
        <v>33877</v>
      </c>
      <c r="AY25" s="33">
        <f>IF(D6L818C23=0,0,D6L818C19/D6L818C23)</f>
        <v>4.4631555833036317E-2</v>
      </c>
      <c r="AZ25" s="16" t="s">
        <v>33878</v>
      </c>
      <c r="BA25" s="33">
        <f>IF(D6L818C5=0,0,D6L818C19/D6L818C5)</f>
        <v>0.31769362688955449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5.6933842109054347E-2</v>
      </c>
      <c r="J26" s="16" t="s">
        <v>33901</v>
      </c>
      <c r="K26" s="21">
        <f>IF(FLOW_THRU_100PCT="Y",1,INDEX(VariabilityMatrix,D6L819C1,D6L819C9))</f>
        <v>0.1797053940088115</v>
      </c>
      <c r="L26" s="16" t="s">
        <v>33881</v>
      </c>
      <c r="M26" s="15">
        <f>IF(D6L819C2&lt;&gt;0,D6L819C2*D6L819C4,D6L819C3*D6L819C4)</f>
        <v>1.0231318528643075E-2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5.1156592643215376E-3</v>
      </c>
      <c r="R26" s="16" t="s">
        <v>33883</v>
      </c>
      <c r="S26" s="15">
        <f>D6L819C5-D6L819C7</f>
        <v>5.1156592643215376E-3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5.0500091454309358E-3</v>
      </c>
      <c r="X26" s="16" t="s">
        <v>33885</v>
      </c>
      <c r="Y26" s="33">
        <f>D6L819C7-D6L819C10</f>
        <v>6.5650118890601787E-5</v>
      </c>
      <c r="Z26" s="16" t="s">
        <v>33886</v>
      </c>
      <c r="AA26" s="33">
        <f>CHOOSE(MIN(D6L819C9,RUN_YEARS),B7L808C7,B7L808C16,B7L808C25,B7L808C34,B7L808C43)</f>
        <v>67</v>
      </c>
      <c r="AB26" s="16" t="s">
        <v>33887</v>
      </c>
      <c r="AC26" s="33">
        <f>IF(D6L819C12=0,0,D6L819C10/D6L819C12)</f>
        <v>7.53732708273274E-5</v>
      </c>
      <c r="AD26" s="16" t="s">
        <v>33888</v>
      </c>
      <c r="AE26" s="33">
        <f>IF(D6L819C5=0,0,D6L819C10/D6L819C5)</f>
        <v>0.49358341559723595</v>
      </c>
      <c r="AF26" s="16" t="s">
        <v>33889</v>
      </c>
      <c r="AG26" s="33">
        <f>CHOOSE(MIN(D6L819C9,RUN_YEARS),B7L808C5,B7L808C14,B7L808C23,B7L808C32,B7L808C41)</f>
        <v>0.33500000000000002</v>
      </c>
      <c r="AH26" s="16" t="s">
        <v>33890</v>
      </c>
      <c r="AI26" s="33">
        <f>IF(D6L819C15=0,0,D6L819C11/D6L819C15)</f>
        <v>1.959705041510501E-4</v>
      </c>
      <c r="AJ26" s="16" t="s">
        <v>33891</v>
      </c>
      <c r="AK26" s="33">
        <f>IF(D6L819C5=0,0,D6L819C11/D6L819C5)</f>
        <v>6.4165844027640308E-3</v>
      </c>
      <c r="AL26" s="16" t="s">
        <v>33892</v>
      </c>
      <c r="AM26" s="33">
        <f>D6L819C8*CHOOSE(MIN(D6L819C9,RUN_YEARS),B7L808C4,B7L808C13,B7L808C22,B7L808C31,B7L808C40)</f>
        <v>1.9859197452620158E-3</v>
      </c>
      <c r="AN26" s="16" t="s">
        <v>33893</v>
      </c>
      <c r="AO26" s="33">
        <f>D6L819C8-D6L819C18</f>
        <v>3.1297395190595218E-3</v>
      </c>
      <c r="AP26" s="16" t="s">
        <v>33894</v>
      </c>
      <c r="AQ26" s="33">
        <f>CHOOSE(MIN(D6L819C9,RUN_YEARS),B7L808C2,B7L808C11,B7L808C20,B7L808C29,B7L808C38)</f>
        <v>0.106284102975875</v>
      </c>
      <c r="AR26" s="16" t="s">
        <v>33895</v>
      </c>
      <c r="AS26" s="33">
        <f>IF(D6L819C20=0,0,D6L819C18/D6L819C20)</f>
        <v>1.8685012054086694E-2</v>
      </c>
      <c r="AT26" s="16" t="s">
        <v>33896</v>
      </c>
      <c r="AU26" s="33">
        <f>IF(D6L819C5=0,0,D6L819C18/D6L819C5)</f>
        <v>0.19410203481617122</v>
      </c>
      <c r="AV26" s="16" t="s">
        <v>33897</v>
      </c>
      <c r="AW26" s="33">
        <f>CHOOSE(MIN(D6L819C9,RUN_YEARS),B7L808C1,B7L808C10,B7L808C19,B7L808C28,B7L808C37)</f>
        <v>0.16750000000000001</v>
      </c>
      <c r="AX26" s="16" t="s">
        <v>33898</v>
      </c>
      <c r="AY26" s="33">
        <f>IF(D6L819C23=0,0,D6L819C19/D6L819C23)</f>
        <v>1.8685012054086698E-2</v>
      </c>
      <c r="AZ26" s="16" t="s">
        <v>33899</v>
      </c>
      <c r="BA26" s="33">
        <f>IF(D6L819C5=0,0,D6L819C19/D6L819C5)</f>
        <v>0.30589796518382878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1.8751333356695026E-2</v>
      </c>
      <c r="J27" s="16" t="s">
        <v>33922</v>
      </c>
      <c r="K27" s="21">
        <f>IF(FLOW_THRU_100PCT="Y",1,INDEX(VariabilityMatrix,D6L820C1,D6L820C9))</f>
        <v>0.18438491573682433</v>
      </c>
      <c r="L27" s="16" t="s">
        <v>33902</v>
      </c>
      <c r="M27" s="15">
        <f>IF(D6L820C2&lt;&gt;0,D6L820C2*D6L820C4,D6L820C3*D6L820C4)</f>
        <v>3.4574630209273159E-3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1.7287315104636579E-3</v>
      </c>
      <c r="R27" s="16" t="s">
        <v>33904</v>
      </c>
      <c r="S27" s="15">
        <f>D6L820C5-D6L820C7</f>
        <v>1.7287315104636579E-3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1.7065464071704421E-3</v>
      </c>
      <c r="X27" s="16" t="s">
        <v>33906</v>
      </c>
      <c r="Y27" s="33">
        <f>D6L820C7-D6L820C10</f>
        <v>2.2185103293215864E-5</v>
      </c>
      <c r="Z27" s="16" t="s">
        <v>33907</v>
      </c>
      <c r="AA27" s="33">
        <f>CHOOSE(MIN(D6L820C9,RUN_YEARS),B7L808C7,B7L808C16,B7L808C25,B7L808C34,B7L808C43)</f>
        <v>36</v>
      </c>
      <c r="AB27" s="16" t="s">
        <v>33908</v>
      </c>
      <c r="AC27" s="33">
        <f>IF(D6L820C12=0,0,D6L820C10/D6L820C12)</f>
        <v>4.7404066865845613E-5</v>
      </c>
      <c r="AD27" s="16" t="s">
        <v>33909</v>
      </c>
      <c r="AE27" s="33">
        <f>IF(D6L820C5=0,0,D6L820C10/D6L820C5)</f>
        <v>0.4935834155972359</v>
      </c>
      <c r="AF27" s="16" t="s">
        <v>33910</v>
      </c>
      <c r="AG27" s="33">
        <f>CHOOSE(MIN(D6L820C9,RUN_YEARS),B7L808C5,B7L808C14,B7L808C23,B7L808C32,B7L808C41)</f>
        <v>0.18</v>
      </c>
      <c r="AH27" s="16" t="s">
        <v>33911</v>
      </c>
      <c r="AI27" s="33">
        <f>IF(D6L820C15=0,0,D6L820C11/D6L820C15)</f>
        <v>1.2325057385119924E-4</v>
      </c>
      <c r="AJ27" s="16" t="s">
        <v>33912</v>
      </c>
      <c r="AK27" s="33">
        <f>IF(D6L820C5=0,0,D6L820C11/D6L820C5)</f>
        <v>6.4165844027641002E-3</v>
      </c>
      <c r="AL27" s="16" t="s">
        <v>33913</v>
      </c>
      <c r="AM27" s="33">
        <f>D6L820C8*CHOOSE(MIN(D6L820C9,RUN_YEARS),B7L808C4,B7L808C13,B7L808C22,B7L808C31,B7L808C40)</f>
        <v>6.3031754350874325E-4</v>
      </c>
      <c r="AN27" s="16" t="s">
        <v>33914</v>
      </c>
      <c r="AO27" s="33">
        <f>D6L820C8-D6L820C18</f>
        <v>1.0984139669549147E-3</v>
      </c>
      <c r="AP27" s="16" t="s">
        <v>33915</v>
      </c>
      <c r="AQ27" s="33">
        <f>CHOOSE(MIN(D6L820C9,RUN_YEARS),B7L808C2,B7L808C11,B7L808C20,B7L808C29,B7L808C38)</f>
        <v>5.1645900928456938E-2</v>
      </c>
      <c r="AR27" s="16" t="s">
        <v>33916</v>
      </c>
      <c r="AS27" s="33">
        <f>IF(D6L820C20=0,0,D6L820C18/D6L820C20)</f>
        <v>1.2204599632832384E-2</v>
      </c>
      <c r="AT27" s="16" t="s">
        <v>33917</v>
      </c>
      <c r="AU27" s="33">
        <f>IF(D6L820C5=0,0,D6L820C18/D6L820C5)</f>
        <v>0.18230637311044548</v>
      </c>
      <c r="AV27" s="16" t="s">
        <v>33918</v>
      </c>
      <c r="AW27" s="33">
        <f>CHOOSE(MIN(D6L820C9,RUN_YEARS),B7L808C1,B7L808C10,B7L808C19,B7L808C28,B7L808C37)</f>
        <v>0.09</v>
      </c>
      <c r="AX27" s="16" t="s">
        <v>33919</v>
      </c>
      <c r="AY27" s="33">
        <f>IF(D6L820C23=0,0,D6L820C19/D6L820C23)</f>
        <v>1.2204599632832385E-2</v>
      </c>
      <c r="AZ27" s="16" t="s">
        <v>33920</v>
      </c>
      <c r="BA27" s="33">
        <f>IF(D6L820C5=0,0,D6L820C19/D6L820C5)</f>
        <v>0.31769362688955449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0.18438491573682433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36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0.18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5.1645900928456938E-2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0.09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0.18438491573682433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36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0.18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5.1645900928456938E-2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0.09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0.18438491573682433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36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0.18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5.1645900928456938E-2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0.09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0.18438491573682433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36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0.18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5.1645900928456938E-2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0.09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0.18438491573682433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36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0.18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5.1645900928456938E-2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0.09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1.7542498359026274E-2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1.5086548588762596E-2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7.543274294381298E-3</v>
      </c>
      <c r="R33" s="16" t="s">
        <v>34030</v>
      </c>
      <c r="S33" s="15">
        <f>D6L826C5-D6L826C7</f>
        <v>7.543274294381298E-3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7.4464701820151011E-3</v>
      </c>
      <c r="X33" s="16" t="s">
        <v>34032</v>
      </c>
      <c r="Y33" s="33">
        <f>D6L826C7-D6L826C10</f>
        <v>9.680411236619689E-5</v>
      </c>
      <c r="Z33" s="16" t="s">
        <v>34033</v>
      </c>
      <c r="AA33" s="33">
        <f>CHOOSE(MIN(D6L826C9,RUN_YEARS),B7L808C7,B7L808C16,B7L808C25,B7L808C34,B7L808C43)</f>
        <v>36</v>
      </c>
      <c r="AB33" s="16" t="s">
        <v>34034</v>
      </c>
      <c r="AC33" s="33">
        <f>IF(D6L826C12=0,0,D6L826C10/D6L826C12)</f>
        <v>2.0684639394486393E-4</v>
      </c>
      <c r="AD33" s="16" t="s">
        <v>34035</v>
      </c>
      <c r="AE33" s="33">
        <f>IF(D6L826C5=0,0,D6L826C10/D6L826C5)</f>
        <v>0.4935834155972359</v>
      </c>
      <c r="AF33" s="16" t="s">
        <v>34036</v>
      </c>
      <c r="AG33" s="33">
        <f>CHOOSE(MIN(D6L826C9,RUN_YEARS),B7L808C5,B7L808C14,B7L808C23,B7L808C32,B7L808C41)</f>
        <v>0.18</v>
      </c>
      <c r="AH33" s="16" t="s">
        <v>34037</v>
      </c>
      <c r="AI33" s="33">
        <f>IF(D6L826C15=0,0,D6L826C11/D6L826C15)</f>
        <v>5.3780062425664936E-4</v>
      </c>
      <c r="AJ33" s="16" t="s">
        <v>34038</v>
      </c>
      <c r="AK33" s="33">
        <f>IF(D6L826C5=0,0,D6L826C11/D6L826C5)</f>
        <v>6.4165844027641045E-3</v>
      </c>
      <c r="AL33" s="16" t="s">
        <v>34039</v>
      </c>
      <c r="AM33" s="33">
        <f>D6L826C8*CHOOSE(MIN(D6L826C9,RUN_YEARS),B7L808C4,B7L808C13,B7L808C22,B7L808C31,B7L808C40)</f>
        <v>2.7503739559718186E-3</v>
      </c>
      <c r="AN33" s="16" t="s">
        <v>34040</v>
      </c>
      <c r="AO33" s="33">
        <f>D6L826C8-D6L826C18</f>
        <v>4.7929003384094794E-3</v>
      </c>
      <c r="AP33" s="16" t="s">
        <v>34041</v>
      </c>
      <c r="AQ33" s="33">
        <f>CHOOSE(MIN(D6L826C9,RUN_YEARS),B7L808C2,B7L808C11,B7L808C20,B7L808C29,B7L808C38)</f>
        <v>5.1645900928456938E-2</v>
      </c>
      <c r="AR33" s="16" t="s">
        <v>34042</v>
      </c>
      <c r="AS33" s="33">
        <f>IF(D6L826C20=0,0,D6L826C18/D6L826C20)</f>
        <v>5.3254448204549762E-2</v>
      </c>
      <c r="AT33" s="16" t="s">
        <v>34043</v>
      </c>
      <c r="AU33" s="33">
        <f>IF(D6L826C5=0,0,D6L826C18/D6L826C5)</f>
        <v>0.18230637311044548</v>
      </c>
      <c r="AV33" s="16" t="s">
        <v>34044</v>
      </c>
      <c r="AW33" s="33">
        <f>CHOOSE(MIN(D6L826C9,RUN_YEARS),B7L808C1,B7L808C10,B7L808C19,B7L808C28,B7L808C37)</f>
        <v>0.09</v>
      </c>
      <c r="AX33" s="16" t="s">
        <v>34045</v>
      </c>
      <c r="AY33" s="33">
        <f>IF(D6L826C23=0,0,D6L826C19/D6L826C23)</f>
        <v>5.3254448204549776E-2</v>
      </c>
      <c r="AZ33" s="16" t="s">
        <v>34046</v>
      </c>
      <c r="BA33" s="33">
        <f>IF(D6L826C5=0,0,D6L826C19/D6L826C5)</f>
        <v>0.31769362688955449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7.2718534210833871E-4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6.2537939421317124E-4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3.1268969710658562E-4</v>
      </c>
      <c r="R34" s="16" t="s">
        <v>34050</v>
      </c>
      <c r="S34" s="15">
        <f>D6L827C5-D6L827C7</f>
        <v>3.1268969710658562E-4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3.0867689743986734E-4</v>
      </c>
      <c r="X34" s="16" t="s">
        <v>34052</v>
      </c>
      <c r="Y34" s="33">
        <f>D6L827C7-D6L827C10</f>
        <v>4.0127996667182748E-6</v>
      </c>
      <c r="Z34" s="16" t="s">
        <v>34053</v>
      </c>
      <c r="AA34" s="33">
        <f>CHOOSE(MIN(D6L827C9,RUN_YEARS),B7L808C7,B7L808C16,B7L808C25,B7L808C34,B7L808C43)</f>
        <v>67</v>
      </c>
      <c r="AB34" s="16" t="s">
        <v>34054</v>
      </c>
      <c r="AC34" s="33">
        <f>IF(D6L827C12=0,0,D6L827C10/D6L827C12)</f>
        <v>4.6071178722368261E-6</v>
      </c>
      <c r="AD34" s="16" t="s">
        <v>34055</v>
      </c>
      <c r="AE34" s="33">
        <f>IF(D6L827C5=0,0,D6L827C10/D6L827C5)</f>
        <v>0.49358341559723595</v>
      </c>
      <c r="AF34" s="16" t="s">
        <v>34056</v>
      </c>
      <c r="AG34" s="33">
        <f>CHOOSE(MIN(D6L827C9,RUN_YEARS),B7L808C5,B7L808C14,B7L808C23,B7L808C32,B7L808C41)</f>
        <v>0.33500000000000002</v>
      </c>
      <c r="AH34" s="16" t="s">
        <v>34057</v>
      </c>
      <c r="AI34" s="33">
        <f>IF(D6L827C15=0,0,D6L827C11/D6L827C15)</f>
        <v>1.1978506467815745E-5</v>
      </c>
      <c r="AJ34" s="16" t="s">
        <v>34058</v>
      </c>
      <c r="AK34" s="33">
        <f>IF(D6L827C5=0,0,D6L827C11/D6L827C5)</f>
        <v>6.4165844027640664E-3</v>
      </c>
      <c r="AL34" s="16" t="s">
        <v>34059</v>
      </c>
      <c r="AM34" s="33">
        <f>D6L827C8*CHOOSE(MIN(D6L827C9,RUN_YEARS),B7L808C4,B7L808C13,B7L808C22,B7L808C31,B7L808C40)</f>
        <v>1.2138741294888103E-4</v>
      </c>
      <c r="AN34" s="16" t="s">
        <v>34060</v>
      </c>
      <c r="AO34" s="33">
        <f>D6L827C8-D6L827C18</f>
        <v>1.913022841577046E-4</v>
      </c>
      <c r="AP34" s="16" t="s">
        <v>34061</v>
      </c>
      <c r="AQ34" s="33">
        <f>CHOOSE(MIN(D6L827C9,RUN_YEARS),B7L808C2,B7L808C11,B7L808C20,B7L808C29,B7L808C38)</f>
        <v>0.106284102975875</v>
      </c>
      <c r="AR34" s="16" t="s">
        <v>34062</v>
      </c>
      <c r="AS34" s="33">
        <f>IF(D6L827C20=0,0,D6L827C18/D6L827C20)</f>
        <v>1.1421031890012214E-3</v>
      </c>
      <c r="AT34" s="16" t="s">
        <v>34063</v>
      </c>
      <c r="AU34" s="33">
        <f>IF(D6L827C5=0,0,D6L827C18/D6L827C5)</f>
        <v>0.19410203481617122</v>
      </c>
      <c r="AV34" s="16" t="s">
        <v>34064</v>
      </c>
      <c r="AW34" s="33">
        <f>CHOOSE(MIN(D6L827C9,RUN_YEARS),B7L808C1,B7L808C10,B7L808C19,B7L808C28,B7L808C37)</f>
        <v>0.16750000000000001</v>
      </c>
      <c r="AX34" s="16" t="s">
        <v>34065</v>
      </c>
      <c r="AY34" s="33">
        <f>IF(D6L827C23=0,0,D6L827C19/D6L827C23)</f>
        <v>1.1421031890012214E-3</v>
      </c>
      <c r="AZ34" s="16" t="s">
        <v>34066</v>
      </c>
      <c r="BA34" s="33">
        <f>IF(D6L827C5=0,0,D6L827C19/D6L827C5)</f>
        <v>0.30589796518382878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0.57211074259084471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0.3480712302995233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0.17403561514976165</v>
      </c>
      <c r="R35" s="16" t="s">
        <v>34070</v>
      </c>
      <c r="S35" s="15">
        <f>SUM(D6L801C8:D6L827C8)-2*SUM(D6L809C8,D6L811C8,D6L822C8,D6L824C8,D6L827C8)</f>
        <v>0.17403561514976165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0.17180218672237085</v>
      </c>
      <c r="X35" s="16" t="s">
        <v>34072</v>
      </c>
      <c r="Y35" s="33">
        <f>SUM(D6L801C11:D6L827C11)-2*SUM(D6L809C11,D6L811C11,D6L822C11,D6L824C11,D6L827C11)</f>
        <v>2.2334284273908076E-3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2.7597701825560605E-3</v>
      </c>
      <c r="AD35" s="16" t="s">
        <v>34074</v>
      </c>
      <c r="AE35" s="33">
        <f>IF(D6L828C5=0,0,D6L828C10/D6L828C5)</f>
        <v>0.49358341559723601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7.1754024746457229E-3</v>
      </c>
      <c r="AJ35" s="16" t="s">
        <v>34076</v>
      </c>
      <c r="AK35" s="33">
        <f>IF(D6L828C5=0,0,D6L828C11/D6L828C5)</f>
        <v>6.4165844027640291E-3</v>
      </c>
      <c r="AL35" s="16" t="s">
        <v>34077</v>
      </c>
      <c r="AM35" s="33">
        <f>SUM(D6L801C18:D6L827C18)-2*SUM(D6L809C18,D6L811C18,D6L822C18,D6L824C18,D6L827C18)</f>
        <v>6.7192381909691706E-2</v>
      </c>
      <c r="AN35" s="16" t="s">
        <v>34078</v>
      </c>
      <c r="AO35" s="33">
        <f>SUM(D6L801C19:D6L827C19)-2*SUM(D6L809C19,D6L811C19,D6L822C19,D6L824C19,D6L827C19)</f>
        <v>0.10684323324006995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0.68825698357593146</v>
      </c>
      <c r="AT35" s="16" t="s">
        <v>34080</v>
      </c>
      <c r="AU35" s="33">
        <f>IF(D6L828C5=0,0,D6L828C18/D6L828C5)</f>
        <v>0.19304204444553236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0.68825698357593146</v>
      </c>
      <c r="AZ35" s="16" t="s">
        <v>34082</v>
      </c>
      <c r="BA35" s="33">
        <f>IF(D6L828C5=0,0,D6L828C19/D6L828C5)</f>
        <v>0.30695795555446764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1.9219918515185415E-3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9.6099592575927075E-4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4.8049796287963538E-4</v>
      </c>
      <c r="R36" s="16" t="s">
        <v>34087</v>
      </c>
      <c r="S36" s="15">
        <f>D6L829C5-D6L829C7</f>
        <v>4.8049796287963538E-4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4.7433165141128861E-4</v>
      </c>
      <c r="X36" s="16" t="s">
        <v>34089</v>
      </c>
      <c r="Y36" s="33">
        <f>D6L829C7-D6L829C10</f>
        <v>6.1663114683467688E-6</v>
      </c>
      <c r="Z36" s="16" t="s">
        <v>34090</v>
      </c>
      <c r="AA36" s="33">
        <f>CHOOSE(MIN(D6L829C9,RUN_YEARS),B7L808C7,B7L808C16,B7L808C25,B7L808C34,B7L808C43)</f>
        <v>36</v>
      </c>
      <c r="AB36" s="16" t="s">
        <v>34091</v>
      </c>
      <c r="AC36" s="33">
        <f>IF(D6L829C12=0,0,D6L829C10/D6L829C12)</f>
        <v>1.3175879205869128E-5</v>
      </c>
      <c r="AD36" s="16" t="s">
        <v>34092</v>
      </c>
      <c r="AE36" s="33">
        <f>IF(D6L829C5=0,0,D6L829C10/D6L829C5)</f>
        <v>0.4935834155972359</v>
      </c>
      <c r="AF36" s="16" t="s">
        <v>34093</v>
      </c>
      <c r="AG36" s="33">
        <f>CHOOSE(MIN(D6L829C9,RUN_YEARS),B7L808C5,B7L808C14,B7L808C23,B7L808C32,B7L808C41)</f>
        <v>0.18</v>
      </c>
      <c r="AH36" s="16" t="s">
        <v>34094</v>
      </c>
      <c r="AI36" s="33">
        <f>IF(D6L829C15=0,0,D6L829C11/D6L829C15)</f>
        <v>3.4257285935259825E-5</v>
      </c>
      <c r="AJ36" s="16" t="s">
        <v>34095</v>
      </c>
      <c r="AK36" s="33">
        <f>IF(D6L829C5=0,0,D6L829C11/D6L829C5)</f>
        <v>6.4165844027640846E-3</v>
      </c>
      <c r="AL36" s="16" t="s">
        <v>34096</v>
      </c>
      <c r="AM36" s="33">
        <f>D6L829C8*CHOOSE(MIN(D6L829C9,RUN_YEARS),B7L808C4,B7L808C13,B7L808C22,B7L808C31,B7L808C40)</f>
        <v>1.7519568179908757E-4</v>
      </c>
      <c r="AN36" s="16" t="s">
        <v>34097</v>
      </c>
      <c r="AO36" s="33">
        <f>D6L829C8-D6L829C18</f>
        <v>3.0530228108054781E-4</v>
      </c>
      <c r="AP36" s="16" t="s">
        <v>34098</v>
      </c>
      <c r="AQ36" s="33">
        <f>CHOOSE(MIN(D6L829C9,RUN_YEARS),B7L808C2,B7L808C11,B7L808C20,B7L808C29,B7L808C38)</f>
        <v>5.1645900928456938E-2</v>
      </c>
      <c r="AR36" s="16" t="s">
        <v>34099</v>
      </c>
      <c r="AS36" s="33">
        <f>IF(D6L829C20=0,0,D6L829C18/D6L829C20)</f>
        <v>3.3922475675616415E-3</v>
      </c>
      <c r="AT36" s="16" t="s">
        <v>34100</v>
      </c>
      <c r="AU36" s="33">
        <f>IF(D6L829C5=0,0,D6L829C18/D6L829C5)</f>
        <v>0.18230637311044548</v>
      </c>
      <c r="AV36" s="16" t="s">
        <v>34101</v>
      </c>
      <c r="AW36" s="33">
        <f>CHOOSE(MIN(D6L829C9,RUN_YEARS),B7L808C1,B7L808C10,B7L808C19,B7L808C28,B7L808C37)</f>
        <v>0.09</v>
      </c>
      <c r="AX36" s="16" t="s">
        <v>34102</v>
      </c>
      <c r="AY36" s="33">
        <f>IF(D6L829C23=0,0,D6L829C19/D6L829C23)</f>
        <v>3.3922475675616424E-3</v>
      </c>
      <c r="AZ36" s="16" t="s">
        <v>34103</v>
      </c>
      <c r="BA36" s="33">
        <f>IF(D6L829C5=0,0,D6L829C19/D6L829C5)</f>
        <v>0.31769362688955455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36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0.18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5.1645900928456938E-2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0.09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36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0.18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5.1645900928456938E-2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0.09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36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0.18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5.1645900928456938E-2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0.09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36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0.18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5.1645900928456938E-2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0.09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1577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1577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1577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36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0.18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574.99430079034505</v>
      </c>
      <c r="AN41" s="16" t="s">
        <v>34197</v>
      </c>
      <c r="AO41" s="33">
        <f>D6L834C8-D6L834C18</f>
        <v>1002.0056992096549</v>
      </c>
      <c r="AP41" s="16" t="s">
        <v>34198</v>
      </c>
      <c r="AQ41" s="33">
        <f>CHOOSE(MIN(D6L834C9,RUN_YEARS),B7L808C2,B7L808C11,B7L808C20,B7L808C29,B7L808C38)</f>
        <v>5.1645900928456938E-2</v>
      </c>
      <c r="AR41" s="16" t="s">
        <v>34199</v>
      </c>
      <c r="AS41" s="33">
        <f>IF(D6L834C20=0,0,D6L834C18/D6L834C20)</f>
        <v>11133.396657885054</v>
      </c>
      <c r="AT41" s="16" t="s">
        <v>34200</v>
      </c>
      <c r="AU41" s="33">
        <f>IF(D6L834C5=0,0,D6L834C18/D6L834C5)</f>
        <v>0.36461274622089096</v>
      </c>
      <c r="AV41" s="16" t="s">
        <v>34201</v>
      </c>
      <c r="AW41" s="33">
        <f>CHOOSE(MIN(D6L834C9,RUN_YEARS),B7L808C1,B7L808C10,B7L808C19,B7L808C28,B7L808C37)</f>
        <v>0.09</v>
      </c>
      <c r="AX41" s="16" t="s">
        <v>34202</v>
      </c>
      <c r="AY41" s="33">
        <f>IF(D6L834C23=0,0,D6L834C19/D6L834C23)</f>
        <v>11133.396657885056</v>
      </c>
      <c r="AZ41" s="16" t="s">
        <v>34203</v>
      </c>
      <c r="BA41" s="33">
        <f>IF(D6L834C5=0,0,D6L834C19/D6L834C5)</f>
        <v>0.63538725377910898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2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2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2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1.9743336623889436</v>
      </c>
      <c r="X42" s="16" t="s">
        <v>34210</v>
      </c>
      <c r="Y42" s="33">
        <f>D6L835C7-D6L835C10</f>
        <v>2.5666337611056411E-2</v>
      </c>
      <c r="Z42" s="16" t="s">
        <v>34211</v>
      </c>
      <c r="AA42" s="33">
        <f>CHOOSE(MIN(D6L835C9,RUN_YEARS),B7L808C7,B7L808C16,B7L808C25,B7L808C34,B7L808C43)</f>
        <v>36</v>
      </c>
      <c r="AB42" s="16" t="s">
        <v>34212</v>
      </c>
      <c r="AC42" s="33">
        <f>IF(D6L835C12=0,0,D6L835C10/D6L835C12)</f>
        <v>5.4842601733026214E-2</v>
      </c>
      <c r="AD42" s="16" t="s">
        <v>34213</v>
      </c>
      <c r="AE42" s="33">
        <f>IF(D6L835C5=0,0,D6L835C10/D6L835C5)</f>
        <v>0.98716683119447179</v>
      </c>
      <c r="AF42" s="16" t="s">
        <v>34214</v>
      </c>
      <c r="AG42" s="33">
        <f>CHOOSE(MIN(D6L835C9,RUN_YEARS),B7L808C5,B7L808C14,B7L808C23,B7L808C32,B7L808C41)</f>
        <v>0.18</v>
      </c>
      <c r="AH42" s="16" t="s">
        <v>34215</v>
      </c>
      <c r="AI42" s="33">
        <f>IF(D6L835C15=0,0,D6L835C11/D6L835C15)</f>
        <v>0.14259076450586897</v>
      </c>
      <c r="AJ42" s="16" t="s">
        <v>34216</v>
      </c>
      <c r="AK42" s="33">
        <f>IF(D6L835C5=0,0,D6L835C11/D6L835C5)</f>
        <v>1.2833168805528206E-2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5.1645900928456938E-2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0.09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3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3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36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0.18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1.0938382386626728</v>
      </c>
      <c r="AN43" s="16" t="s">
        <v>34238</v>
      </c>
      <c r="AO43" s="33">
        <f>D6L836C8-D6L836C18</f>
        <v>1.9061617613373272</v>
      </c>
      <c r="AP43" s="16" t="s">
        <v>34239</v>
      </c>
      <c r="AQ43" s="33">
        <f>CHOOSE(MIN(D6L836C9,RUN_YEARS),B7L808C2,B7L808C11,B7L808C20,B7L808C29,B7L808C38)</f>
        <v>5.1645900928456938E-2</v>
      </c>
      <c r="AR43" s="16" t="s">
        <v>34240</v>
      </c>
      <c r="AS43" s="33">
        <f>IF(D6L836C20=0,0,D6L836C18/D6L836C20)</f>
        <v>21.179575125970295</v>
      </c>
      <c r="AT43" s="16" t="s">
        <v>34241</v>
      </c>
      <c r="AU43" s="33">
        <f>IF(D6L836C5=0,0,D6L836C18/D6L836C5)</f>
        <v>0.36461274622089096</v>
      </c>
      <c r="AV43" s="16" t="s">
        <v>34242</v>
      </c>
      <c r="AW43" s="33">
        <f>CHOOSE(MIN(D6L836C9,RUN_YEARS),B7L808C1,B7L808C10,B7L808C19,B7L808C28,B7L808C37)</f>
        <v>0.09</v>
      </c>
      <c r="AX43" s="16" t="s">
        <v>34243</v>
      </c>
      <c r="AY43" s="33">
        <f>IF(D6L836C23=0,0,D6L836C19/D6L836C23)</f>
        <v>21.179575125970302</v>
      </c>
      <c r="AZ43" s="16" t="s">
        <v>34244</v>
      </c>
      <c r="BA43" s="33">
        <f>IF(D6L836C5=0,0,D6L836C19/D6L836C5)</f>
        <v>0.6353872537791091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1582.0019219918515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1582.0009609959257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2.0004804979628799</v>
      </c>
      <c r="R44" s="16" t="s">
        <v>34248</v>
      </c>
      <c r="S44" s="15">
        <f>SUM(D6L829C8:D6L836C8)</f>
        <v>1580.0004804979628</v>
      </c>
      <c r="U44" s="21" t="str">
        <f>NULL_VALUE</f>
        <v>n/a</v>
      </c>
      <c r="V44" s="16" t="s">
        <v>34249</v>
      </c>
      <c r="W44" s="33">
        <f>SUM(D6L829C10:D6L836C10)</f>
        <v>1.9748079940403549</v>
      </c>
      <c r="X44" s="16" t="s">
        <v>34250</v>
      </c>
      <c r="Y44" s="33">
        <f>SUM(D6L829C11:D6L836C11)</f>
        <v>2.5672503922524757E-2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5.4855777612232086E-2</v>
      </c>
      <c r="AD44" s="16" t="s">
        <v>34252</v>
      </c>
      <c r="AE44" s="33">
        <f>IF(D6L837C5=0,0,D6L837C10/D6L837C5)</f>
        <v>1.2482975944573026E-3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0.14262502179180422</v>
      </c>
      <c r="AJ44" s="16" t="s">
        <v>34254</v>
      </c>
      <c r="AK44" s="33">
        <f>IF(D6L837C5=0,0,D6L837C11/D6L837C5)</f>
        <v>1.6227868727945024E-5</v>
      </c>
      <c r="AL44" s="16" t="s">
        <v>34255</v>
      </c>
      <c r="AM44" s="33">
        <f>SUM(D6L829C18:D6L836C18)</f>
        <v>576.0883142246895</v>
      </c>
      <c r="AN44" s="16" t="s">
        <v>34256</v>
      </c>
      <c r="AO44" s="33">
        <f>SUM(D6L829C19:D6L836C19)</f>
        <v>1003.9121662732733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11154.579625258591</v>
      </c>
      <c r="AT44" s="16" t="s">
        <v>34258</v>
      </c>
      <c r="AU44" s="33">
        <f>IF(D6L837C5=0,0,D6L837C18/D6L837C5)</f>
        <v>0.36415168411909277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11154.579625258593</v>
      </c>
      <c r="AZ44" s="16" t="s">
        <v>34260</v>
      </c>
      <c r="BA44" s="33">
        <f>IF(D6L837C5=0,0,D6L837C19/D6L837C5)</f>
        <v>0.63458379041772206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7.6619624716868125E-3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3.8309812358434062E-3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1.9154906179217031E-3</v>
      </c>
      <c r="R45" s="16" t="s">
        <v>34265</v>
      </c>
      <c r="S45" s="15">
        <f>D6L838C5-D6L838C7</f>
        <v>1.9154906179217031E-3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1.8909088034765084E-3</v>
      </c>
      <c r="X45" s="16" t="s">
        <v>34267</v>
      </c>
      <c r="Y45" s="33">
        <f>D6L838C7-D6L838C10</f>
        <v>2.4581814445194744E-5</v>
      </c>
      <c r="Z45" s="16" t="s">
        <v>34268</v>
      </c>
      <c r="AA45" s="33">
        <f>CHOOSE(MIN(D6L838C9,RUN_YEARS),B7L808C7,B7L808C16,B7L808C25,B7L808C34,B7L808C43)</f>
        <v>36</v>
      </c>
      <c r="AB45" s="16" t="s">
        <v>34269</v>
      </c>
      <c r="AC45" s="33">
        <f>IF(D6L838C12=0,0,D6L838C10/D6L838C12)</f>
        <v>5.2525244541014123E-5</v>
      </c>
      <c r="AD45" s="16" t="s">
        <v>34270</v>
      </c>
      <c r="AE45" s="33">
        <f>IF(D6L838C5=0,0,D6L838C10/D6L838C5)</f>
        <v>0.4935834155972359</v>
      </c>
      <c r="AF45" s="16" t="s">
        <v>34271</v>
      </c>
      <c r="AG45" s="33">
        <f>CHOOSE(MIN(D6L838C9,RUN_YEARS),B7L808C5,B7L808C14,B7L808C23,B7L808C32,B7L808C41)</f>
        <v>0.18</v>
      </c>
      <c r="AH45" s="16" t="s">
        <v>34272</v>
      </c>
      <c r="AI45" s="33">
        <f>IF(D6L838C15=0,0,D6L838C11/D6L838C15)</f>
        <v>1.3656563580663749E-4</v>
      </c>
      <c r="AJ45" s="16" t="s">
        <v>34273</v>
      </c>
      <c r="AK45" s="33">
        <f>IF(D6L838C5=0,0,D6L838C11/D6L838C5)</f>
        <v>6.4165844027641019E-3</v>
      </c>
      <c r="AL45" s="16" t="s">
        <v>34274</v>
      </c>
      <c r="AM45" s="33">
        <f>D6L838C8*CHOOSE(MIN(D6L838C9,RUN_YEARS),B7L808C4,B7L808C13,B7L808C22,B7L808C31,B7L808C40)</f>
        <v>6.9841229456078357E-4</v>
      </c>
      <c r="AN45" s="16" t="s">
        <v>34275</v>
      </c>
      <c r="AO45" s="33">
        <f>D6L838C8-D6L838C18</f>
        <v>1.2170783233609195E-3</v>
      </c>
      <c r="AP45" s="16" t="s">
        <v>34276</v>
      </c>
      <c r="AQ45" s="33">
        <f>CHOOSE(MIN(D6L838C9,RUN_YEARS),B7L808C2,B7L808C11,B7L808C20,B7L808C29,B7L808C38)</f>
        <v>5.1645900928456938E-2</v>
      </c>
      <c r="AR45" s="16" t="s">
        <v>34277</v>
      </c>
      <c r="AS45" s="33">
        <f>IF(D6L838C20=0,0,D6L838C18/D6L838C20)</f>
        <v>1.3523092481787994E-2</v>
      </c>
      <c r="AT45" s="16" t="s">
        <v>34278</v>
      </c>
      <c r="AU45" s="33">
        <f>IF(D6L838C5=0,0,D6L838C18/D6L838C5)</f>
        <v>0.18230637311044548</v>
      </c>
      <c r="AV45" s="16" t="s">
        <v>34279</v>
      </c>
      <c r="AW45" s="33">
        <f>CHOOSE(MIN(D6L838C9,RUN_YEARS),B7L808C1,B7L808C10,B7L808C19,B7L808C28,B7L808C37)</f>
        <v>0.09</v>
      </c>
      <c r="AX45" s="16" t="s">
        <v>34280</v>
      </c>
      <c r="AY45" s="33">
        <f>IF(D6L838C23=0,0,D6L838C19/D6L838C23)</f>
        <v>1.3523092481787995E-2</v>
      </c>
      <c r="AZ45" s="16" t="s">
        <v>34281</v>
      </c>
      <c r="BA45" s="33">
        <f>IF(D6L838C5=0,0,D6L838C19/D6L838C5)</f>
        <v>0.31769362688955449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36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0.18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5.1645900928456938E-2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0.09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7.6619624716868125E-3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3.8309812358434062E-3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1.9154906179217031E-3</v>
      </c>
      <c r="R47" s="16" t="s">
        <v>34305</v>
      </c>
      <c r="S47" s="15">
        <f>SUM(D6L838C8:D6L839C8)</f>
        <v>1.9154906179217031E-3</v>
      </c>
      <c r="U47" s="21" t="str">
        <f>NULL_VALUE</f>
        <v>n/a</v>
      </c>
      <c r="V47" s="16" t="s">
        <v>34306</v>
      </c>
      <c r="W47" s="33">
        <f>SUM(D6L838C10:D6L839C10)</f>
        <v>1.8909088034765084E-3</v>
      </c>
      <c r="X47" s="16" t="s">
        <v>34307</v>
      </c>
      <c r="Y47" s="33">
        <f>SUM(D6L838C11:D6L839C11)</f>
        <v>2.4581814445194744E-5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5.2525244541014123E-5</v>
      </c>
      <c r="AD47" s="16" t="s">
        <v>34309</v>
      </c>
      <c r="AE47" s="33">
        <f>IF(D6L840C5=0,0,D6L840C10/D6L840C5)</f>
        <v>0.4935834155972359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1.3656563580663749E-4</v>
      </c>
      <c r="AJ47" s="16" t="s">
        <v>34311</v>
      </c>
      <c r="AK47" s="33">
        <f>IF(D6L840C5=0,0,D6L840C11/D6L840C5)</f>
        <v>6.4165844027641019E-3</v>
      </c>
      <c r="AL47" s="16" t="s">
        <v>34312</v>
      </c>
      <c r="AM47" s="33">
        <f>SUM(D6L838C18:D6L839C18)</f>
        <v>6.9841229456078357E-4</v>
      </c>
      <c r="AN47" s="16" t="s">
        <v>34313</v>
      </c>
      <c r="AO47" s="33">
        <f>SUM(D6L838C19:D6L839C19)</f>
        <v>1.2170783233609195E-3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1.3523092481787994E-2</v>
      </c>
      <c r="AT47" s="16" t="s">
        <v>34315</v>
      </c>
      <c r="AU47" s="33">
        <f>IF(D6L840C5=0,0,D6L840C18/D6L840C5)</f>
        <v>0.18230637311044548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1.3523092481787995E-2</v>
      </c>
      <c r="AZ47" s="16" t="s">
        <v>34317</v>
      </c>
      <c r="BA47" s="33">
        <f>IF(D6L840C5=0,0,D6L840C19/D6L840C5)</f>
        <v>0.31769362688955449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1582.5816946969142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1582.3528632074608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2.1764316037305633</v>
      </c>
      <c r="R48" s="16" t="s">
        <v>34322</v>
      </c>
      <c r="S48" s="15">
        <f>SUM(D6L828C8,D6L837C8,D6L840C8)</f>
        <v>1580.1764316037304</v>
      </c>
      <c r="U48" s="21" t="str">
        <f>NULL_VALUE</f>
        <v>n/a</v>
      </c>
      <c r="V48" s="16" t="s">
        <v>34323</v>
      </c>
      <c r="W48" s="33">
        <f>SUM(D6L828C10,D6L837C10,D6L840C10)</f>
        <v>2.148501089566202</v>
      </c>
      <c r="X48" s="16" t="s">
        <v>34324</v>
      </c>
      <c r="Y48" s="33">
        <f>SUM(D6L828C11,D6L837C11,D6L840C11)</f>
        <v>2.7930514164360758E-2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5.7668073039329165E-2</v>
      </c>
      <c r="AD48" s="16" t="s">
        <v>34326</v>
      </c>
      <c r="AE48" s="33">
        <f>IF(D6L841C5=0,0,D6L841C10/D6L841C5)</f>
        <v>1.3577888595664733E-3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0.1499369899022566</v>
      </c>
      <c r="AJ48" s="16" t="s">
        <v>34328</v>
      </c>
      <c r="AK48" s="33">
        <f>IF(D6L841C5=0,0,D6L841C11/D6L841C5)</f>
        <v>1.7651255174364238E-5</v>
      </c>
      <c r="AL48" s="16" t="s">
        <v>34329</v>
      </c>
      <c r="AM48" s="33">
        <f>SUM(D6L828C18,D6L837C18,D6L840C18)</f>
        <v>576.15620501889373</v>
      </c>
      <c r="AN48" s="16" t="s">
        <v>34330</v>
      </c>
      <c r="AO48" s="33">
        <f>SUM(D6L828C19,D6L837C19,D6L840C19)</f>
        <v>1004.0202265848368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11155.28140533465</v>
      </c>
      <c r="AT48" s="16" t="s">
        <v>34332</v>
      </c>
      <c r="AU48" s="33">
        <f>IF(D6L841C5=0,0,D6L841C18/D6L841C5)</f>
        <v>0.36411360475628274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11155.281405334652</v>
      </c>
      <c r="AZ48" s="16" t="s">
        <v>34334</v>
      </c>
      <c r="BA48" s="33">
        <f>IF(D6L841C5=0,0,D6L841C19/D6L841C5)</f>
        <v>0.63451095512897659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191.66666666666669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16.175386562393935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0.30404656323944346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4.6720892640716256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0.40262314166846025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251.39999999999998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10.520532769717054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0.40219606799810692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3.1684900734031003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0.40262314166846025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251.39999999999998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10.520532769717054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0.40219606799810692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3.1684900734031003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0.42892458391448107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245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17.642062069573647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0.35147904798533186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5.1265368399224807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0.18685333051376601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251.39999999999998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10.520532769717054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0.40219606799810692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3.1684900734031003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0.40262314166846025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251.39999999999998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10.520532769717054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0.40219606799810692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3.1684900734031003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0.42892458391448107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245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17.642062069573647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0.35147904798533186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5.1265368399224807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0.42892458391448107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245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17.642062069573647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0.35147904798533186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5.1265368399224807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0.42892458391448107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245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17.642062069573647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0.35147904798533186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5.1265368399224807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0.42892458391448107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245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17.642062069573647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0.35147904798533186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5.1265368399224807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0.42892458391448107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245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17.642062069573647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0.35147904798533186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5.1265368399224807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0.42892458391448107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245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17.642062069573647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0.35147904798533186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5.1265368399224807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245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17.642062069573647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0.35147904798533186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5.1265368399224807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0.40262314166846025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251.39999999999998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10.520532769717054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0.40219606799810692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3.1684900734031003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0.40783523378507236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191.66666666666669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16.175386562393935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0.30404656323944346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4.6720892640716256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0.1797053940088115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191.66666666666669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16.175386562393935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0.30404656323944346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4.6720892640716256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191.66666666666669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16.175386562393935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0.30404656323944346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4.6720892640716256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0.18438491573682433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245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17.642062069573647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0.35147904798533186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5.1265368399224807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0.1797053940088115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191.66666666666669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16.175386562393935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0.30404656323944346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4.6720892640716256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0.18438491573682433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245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17.642062069573647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0.35147904798533186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5.1265368399224807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0.18438491573682433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245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17.642062069573647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0.35147904798533186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5.1265368399224807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0.18438491573682433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245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17.642062069573647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0.35147904798533186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5.1265368399224807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0.18438491573682433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245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17.642062069573647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0.35147904798533186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5.1265368399224807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0.18438491573682433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245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17.642062069573647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0.35147904798533186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5.1265368399224807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0.18438491573682433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245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17.642062069573647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0.35147904798533186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5.1265368399224807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245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17.642062069573647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0.35147904798533186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5.1265368399224807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191.66666666666669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16.175386562393935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0.30404656323944346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4.6720892640716256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245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17.642062069573647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0.35147904798533186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5.1265368399224807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245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17.642062069573647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0.35147904798533186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5.1265368399224807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245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17.642062069573647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0.35147904798533186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5.1265368399224807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245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17.642062069573647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0.35147904798533186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5.1265368399224807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245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17.642062069573647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0.35147904798533186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5.1265368399224807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245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17.642062069573647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0.35147904798533186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5.1265368399224807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23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23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23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19.372958269815861</v>
      </c>
      <c r="X42" s="16" t="s">
        <v>35045</v>
      </c>
      <c r="Y42" s="33">
        <f>D6L935C7-D6L935C10</f>
        <v>3.6270417301841391</v>
      </c>
      <c r="Z42" s="16" t="s">
        <v>35046</v>
      </c>
      <c r="AA42" s="33">
        <f>CHOOSE(MIN(D6L935C9,RUN_YEARS),B7L809C7,B7L809C16,B7L809C25,B7L809C34,B7L809C43)</f>
        <v>245</v>
      </c>
      <c r="AB42" s="16" t="s">
        <v>35047</v>
      </c>
      <c r="AC42" s="33">
        <f>IF(D6L935C12=0,0,D6L935C10/D6L935C12)</f>
        <v>7.9073299060472904E-2</v>
      </c>
      <c r="AD42" s="16" t="s">
        <v>35048</v>
      </c>
      <c r="AE42" s="33">
        <f>IF(D6L935C5=0,0,D6L935C10/D6L935C5)</f>
        <v>0.84230253347025485</v>
      </c>
      <c r="AF42" s="16" t="s">
        <v>35049</v>
      </c>
      <c r="AG42" s="33">
        <f>CHOOSE(MIN(D6L935C9,RUN_YEARS),B7L809C5,B7L809C14,B7L809C23,B7L809C32,B7L809C41)</f>
        <v>17.642062069573647</v>
      </c>
      <c r="AH42" s="16" t="s">
        <v>35050</v>
      </c>
      <c r="AI42" s="33">
        <f>IF(D6L935C15=0,0,D6L935C11/D6L935C15)</f>
        <v>0.20559057755722956</v>
      </c>
      <c r="AJ42" s="16" t="s">
        <v>35051</v>
      </c>
      <c r="AK42" s="33">
        <f>IF(D6L935C5=0,0,D6L935C11/D6L935C5)</f>
        <v>0.15769746652974517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0.35147904798533186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5.1265368399224807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166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166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166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245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17.642062069573647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10.650849351196143</v>
      </c>
      <c r="AN43" s="16" t="s">
        <v>35073</v>
      </c>
      <c r="AO43" s="33">
        <f>D6L936C8-D6L936C18</f>
        <v>155.34915064880386</v>
      </c>
      <c r="AP43" s="16" t="s">
        <v>35074</v>
      </c>
      <c r="AQ43" s="33">
        <f>CHOOSE(MIN(D6L936C9,RUN_YEARS),B7L809C2,B7L809C11,B7L809C20,B7L809C29,B7L809C38)</f>
        <v>0.35147904798533186</v>
      </c>
      <c r="AR43" s="16" t="s">
        <v>35075</v>
      </c>
      <c r="AS43" s="33">
        <f>IF(D6L936C20=0,0,D6L936C18/D6L936C20)</f>
        <v>30.302942415050104</v>
      </c>
      <c r="AT43" s="16" t="s">
        <v>35076</v>
      </c>
      <c r="AU43" s="33">
        <f>IF(D6L936C5=0,0,D6L936C18/D6L936C5)</f>
        <v>6.4161743079494835E-2</v>
      </c>
      <c r="AV43" s="16" t="s">
        <v>35077</v>
      </c>
      <c r="AW43" s="33">
        <f>CHOOSE(MIN(D6L936C9,RUN_YEARS),B7L809C1,B7L809C10,B7L809C19,B7L809C28,B7L809C37)</f>
        <v>5.1265368399224807</v>
      </c>
      <c r="AX43" s="16" t="s">
        <v>35078</v>
      </c>
      <c r="AY43" s="33">
        <f>IF(D6L936C23=0,0,D6L936C19/D6L936C23)</f>
        <v>30.302942415050101</v>
      </c>
      <c r="AZ43" s="16" t="s">
        <v>35079</v>
      </c>
      <c r="BA43" s="33">
        <f>IF(D6L936C5=0,0,D6L936C19/D6L936C5)</f>
        <v>0.93583825692050515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189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189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23</v>
      </c>
      <c r="R44" s="16" t="s">
        <v>35083</v>
      </c>
      <c r="S44" s="15">
        <f>SUM(D6L929C8:D6L936C8)</f>
        <v>166</v>
      </c>
      <c r="U44" s="21" t="str">
        <f>NULL_VALUE</f>
        <v>n/a</v>
      </c>
      <c r="V44" s="16" t="s">
        <v>35084</v>
      </c>
      <c r="W44" s="33">
        <f>SUM(D6L929C10:D6L936C10)</f>
        <v>19.372958269815861</v>
      </c>
      <c r="X44" s="16" t="s">
        <v>35085</v>
      </c>
      <c r="Y44" s="33">
        <f>SUM(D6L929C11:D6L936C11)</f>
        <v>3.6270417301841391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7.9073299060472904E-2</v>
      </c>
      <c r="AD44" s="16" t="s">
        <v>35087</v>
      </c>
      <c r="AE44" s="33">
        <f>IF(D6L937C5=0,0,D6L937C10/D6L937C5)</f>
        <v>0.10250242470802043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0.20559057755722956</v>
      </c>
      <c r="AJ44" s="16" t="s">
        <v>35089</v>
      </c>
      <c r="AK44" s="33">
        <f>IF(D6L937C5=0,0,D6L937C11/D6L937C5)</f>
        <v>1.9190696985101265E-2</v>
      </c>
      <c r="AL44" s="16" t="s">
        <v>35090</v>
      </c>
      <c r="AM44" s="33">
        <f>SUM(D6L929C18:D6L936C18)</f>
        <v>10.650849351196143</v>
      </c>
      <c r="AN44" s="16" t="s">
        <v>35091</v>
      </c>
      <c r="AO44" s="33">
        <f>SUM(D6L929C19:D6L936C19)</f>
        <v>155.34915064880386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30.302942415050104</v>
      </c>
      <c r="AT44" s="16" t="s">
        <v>35093</v>
      </c>
      <c r="AU44" s="33">
        <f>IF(D6L937C5=0,0,D6L937C18/D6L937C5)</f>
        <v>5.6353700270879062E-2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30.302942415050101</v>
      </c>
      <c r="AZ44" s="16" t="s">
        <v>35095</v>
      </c>
      <c r="BA44" s="33">
        <f>IF(D6L937C5=0,0,D6L937C19/D6L937C5)</f>
        <v>0.82195317803599921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245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17.642062069573647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0.35147904798533186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5.1265368399224807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245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17.642062069573647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0.35147904798533186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5.1265368399224807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189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189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23</v>
      </c>
      <c r="R48" s="16" t="s">
        <v>35157</v>
      </c>
      <c r="S48" s="15">
        <f>SUM(D6L928C8,D6L937C8,D6L940C8)</f>
        <v>166</v>
      </c>
      <c r="U48" s="21" t="str">
        <f>NULL_VALUE</f>
        <v>n/a</v>
      </c>
      <c r="V48" s="16" t="s">
        <v>35158</v>
      </c>
      <c r="W48" s="33">
        <f>SUM(D6L928C10,D6L937C10,D6L940C10)</f>
        <v>19.372958269815861</v>
      </c>
      <c r="X48" s="16" t="s">
        <v>35159</v>
      </c>
      <c r="Y48" s="33">
        <f>SUM(D6L928C11,D6L937C11,D6L940C11)</f>
        <v>3.6270417301841391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7.9073299060472904E-2</v>
      </c>
      <c r="AD48" s="16" t="s">
        <v>35161</v>
      </c>
      <c r="AE48" s="33">
        <f>IF(D6L941C5=0,0,D6L941C10/D6L941C5)</f>
        <v>0.10250242470802043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0.20559057755722956</v>
      </c>
      <c r="AJ48" s="16" t="s">
        <v>35163</v>
      </c>
      <c r="AK48" s="33">
        <f>IF(D6L941C5=0,0,D6L941C11/D6L941C5)</f>
        <v>1.9190696985101265E-2</v>
      </c>
      <c r="AL48" s="16" t="s">
        <v>35164</v>
      </c>
      <c r="AM48" s="33">
        <f>SUM(D6L928C18,D6L937C18,D6L940C18)</f>
        <v>10.650849351196143</v>
      </c>
      <c r="AN48" s="16" t="s">
        <v>35165</v>
      </c>
      <c r="AO48" s="33">
        <f>SUM(D6L928C19,D6L937C19,D6L940C19)</f>
        <v>155.34915064880386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30.302942415050104</v>
      </c>
      <c r="AT48" s="16" t="s">
        <v>35167</v>
      </c>
      <c r="AU48" s="33">
        <f>IF(D6L941C5=0,0,D6L941C18/D6L941C5)</f>
        <v>5.6353700270879062E-2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30.302942415050101</v>
      </c>
      <c r="AZ48" s="16" t="s">
        <v>35169</v>
      </c>
      <c r="BA48" s="33">
        <f>IF(D6L941C5=0,0,D6L941C19/D6L941C5)</f>
        <v>0.82195317803599921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139.80769000000001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120.2346134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60.1173067</v>
      </c>
      <c r="R8" s="16" t="s">
        <v>35179</v>
      </c>
      <c r="S8" s="15">
        <f>D6L1001C5-D6L1001C7</f>
        <v>60.1173067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57.080427352815768</v>
      </c>
      <c r="X8" s="16" t="s">
        <v>35181</v>
      </c>
      <c r="Y8" s="33">
        <f>D6L1001C7-D6L1001C10</f>
        <v>3.0368793471842324</v>
      </c>
      <c r="Z8" s="16" t="s">
        <v>35182</v>
      </c>
      <c r="AA8" s="33">
        <f>CHOOSE(MIN(D6L1001C9,RUN_YEARS),B7L810C7,B7L810C16,B7L810C25,B7L810C34,B7L810C43)</f>
        <v>1042.6666666666667</v>
      </c>
      <c r="AB8" s="16" t="s">
        <v>35183</v>
      </c>
      <c r="AC8" s="33">
        <f>IF(D6L1001C12=0,0,D6L1001C10/D6L1001C12)</f>
        <v>5.4744655389529183E-2</v>
      </c>
      <c r="AD8" s="16" t="s">
        <v>35184</v>
      </c>
      <c r="AE8" s="33">
        <f>IF(D6L1001C5=0,0,D6L1001C10/D6L1001C5)</f>
        <v>0.47474205421128562</v>
      </c>
      <c r="AF8" s="16" t="s">
        <v>35185</v>
      </c>
      <c r="AG8" s="33">
        <f>CHOOSE(MIN(D6L1001C9,RUN_YEARS),B7L810C5,B7L810C14,B7L810C23,B7L810C32,B7L810C41)</f>
        <v>21.335973527220133</v>
      </c>
      <c r="AH8" s="16" t="s">
        <v>35186</v>
      </c>
      <c r="AI8" s="33">
        <f>IF(D6L1001C15=0,0,D6L1001C11/D6L1001C15)</f>
        <v>0.14233610401277563</v>
      </c>
      <c r="AJ8" s="16" t="s">
        <v>35187</v>
      </c>
      <c r="AK8" s="33">
        <f>IF(D6L1001C5=0,0,D6L1001C11/D6L1001C5)</f>
        <v>2.5257945788714386E-2</v>
      </c>
      <c r="AL8" s="16" t="s">
        <v>35188</v>
      </c>
      <c r="AM8" s="33">
        <f>D6L1001C8*CHOOSE(MIN(D6L1001C9,RUN_YEARS),B7L810C4,B7L810C13,B7L810C22,B7L810C31,B7L810C40)</f>
        <v>9.9288386545196587</v>
      </c>
      <c r="AN8" s="16" t="s">
        <v>35189</v>
      </c>
      <c r="AO8" s="33">
        <f>D6L1001C8-D6L1001C18</f>
        <v>50.188468045480342</v>
      </c>
      <c r="AP8" s="16" t="s">
        <v>35190</v>
      </c>
      <c r="AQ8" s="33">
        <f>CHOOSE(MIN(D6L1001C9,RUN_YEARS),B7L810C2,B7L810C11,B7L810C20,B7L810C29,B7L810C38)</f>
        <v>1.6540133040225722</v>
      </c>
      <c r="AR8" s="16" t="s">
        <v>35191</v>
      </c>
      <c r="AS8" s="33">
        <f>IF(D6L1001C20=0,0,D6L1001C18/D6L1001C20)</f>
        <v>6.0028771415397033</v>
      </c>
      <c r="AT8" s="16" t="s">
        <v>35192</v>
      </c>
      <c r="AU8" s="33">
        <f>IF(D6L1001C5=0,0,D6L1001C18/D6L1001C5)</f>
        <v>8.2578871206481205E-2</v>
      </c>
      <c r="AV8" s="16" t="s">
        <v>35193</v>
      </c>
      <c r="AW8" s="33">
        <f>CHOOSE(MIN(D6L1001C9,RUN_YEARS),B7L810C1,B7L810C10,B7L810C19,B7L810C28,B7L810C37)</f>
        <v>8.3607355043430545</v>
      </c>
      <c r="AX8" s="16" t="s">
        <v>35194</v>
      </c>
      <c r="AY8" s="33">
        <f>IF(D6L1001C23=0,0,D6L1001C19/D6L1001C23)</f>
        <v>6.0028771415397033</v>
      </c>
      <c r="AZ8" s="16" t="s">
        <v>35195</v>
      </c>
      <c r="BA8" s="33">
        <f>IF(D6L1001C5=0,0,D6L1001C19/D6L1001C5)</f>
        <v>0.41742112879351878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0.39831506678183987</v>
      </c>
      <c r="J9" s="16" t="s">
        <v>35216</v>
      </c>
      <c r="K9" s="21">
        <f>IF(FLOW_THRU_100PCT="Y",1,INDEX(VariabilityMatrix,D6L1002C1,D6L1002C9))</f>
        <v>0.40262314166846025</v>
      </c>
      <c r="L9" s="16" t="s">
        <v>35196</v>
      </c>
      <c r="M9" s="15">
        <f>IF(D6L1002C2&lt;&gt;0,D6L1002C2*D6L1002C4,D6L1002C3*D6L1002C4)</f>
        <v>0.16037086356158692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8.0185431780793459E-2</v>
      </c>
      <c r="R9" s="16" t="s">
        <v>35198</v>
      </c>
      <c r="S9" s="15">
        <f>D6L1002C5-D6L1002C7</f>
        <v>8.0185431780793459E-2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7.7115810220244718E-2</v>
      </c>
      <c r="X9" s="16" t="s">
        <v>35200</v>
      </c>
      <c r="Y9" s="33">
        <f>D6L1002C7-D6L1002C10</f>
        <v>3.0696215605487409E-3</v>
      </c>
      <c r="Z9" s="16" t="s">
        <v>35201</v>
      </c>
      <c r="AA9" s="33">
        <f>CHOOSE(MIN(D6L1002C9,RUN_YEARS),B7L810C7,B7L810C16,B7L810C25,B7L810C34,B7L810C43)</f>
        <v>1183.4000000000001</v>
      </c>
      <c r="AB9" s="16" t="s">
        <v>35202</v>
      </c>
      <c r="AC9" s="33">
        <f>IF(D6L1002C12=0,0,D6L1002C10/D6L1002C12)</f>
        <v>6.5164619080821968E-5</v>
      </c>
      <c r="AD9" s="16" t="s">
        <v>35203</v>
      </c>
      <c r="AE9" s="33">
        <f>IF(D6L1002C5=0,0,D6L1002C10/D6L1002C5)</f>
        <v>0.48085923158124094</v>
      </c>
      <c r="AF9" s="16" t="s">
        <v>35204</v>
      </c>
      <c r="AG9" s="33">
        <f>CHOOSE(MIN(D6L1002C9,RUN_YEARS),B7L810C5,B7L810C14,B7L810C23,B7L810C32,B7L810C41)</f>
        <v>18.11755664020432</v>
      </c>
      <c r="AH9" s="16" t="s">
        <v>35205</v>
      </c>
      <c r="AI9" s="33">
        <f>IF(D6L1002C15=0,0,D6L1002C11/D6L1002C15)</f>
        <v>1.694280096101371E-4</v>
      </c>
      <c r="AJ9" s="16" t="s">
        <v>35206</v>
      </c>
      <c r="AK9" s="33">
        <f>IF(D6L1002C5=0,0,D6L1002C11/D6L1002C5)</f>
        <v>1.9140768418759061E-2</v>
      </c>
      <c r="AL9" s="16" t="s">
        <v>35207</v>
      </c>
      <c r="AM9" s="33">
        <f>D6L1002C8*CHOOSE(MIN(D6L1002C9,RUN_YEARS),B7L810C4,B7L810C13,B7L810C22,B7L810C31,B7L810C40)</f>
        <v>1.659623378132408E-2</v>
      </c>
      <c r="AN9" s="16" t="s">
        <v>35208</v>
      </c>
      <c r="AO9" s="33">
        <f>D6L1002C8-D6L1002C18</f>
        <v>6.3589197999469382E-2</v>
      </c>
      <c r="AP9" s="16" t="s">
        <v>35209</v>
      </c>
      <c r="AQ9" s="33">
        <f>CHOOSE(MIN(D6L1002C9,RUN_YEARS),B7L810C2,B7L810C11,B7L810C20,B7L810C29,B7L810C38)</f>
        <v>1.8932332015471749</v>
      </c>
      <c r="AR9" s="16" t="s">
        <v>35210</v>
      </c>
      <c r="AS9" s="33">
        <f>IF(D6L1002C20=0,0,D6L1002C18/D6L1002C20)</f>
        <v>8.7660800411494058E-3</v>
      </c>
      <c r="AT9" s="16" t="s">
        <v>35211</v>
      </c>
      <c r="AU9" s="33">
        <f>IF(D6L1002C5=0,0,D6L1002C18/D6L1002C5)</f>
        <v>0.10348658985022338</v>
      </c>
      <c r="AV9" s="16" t="s">
        <v>35212</v>
      </c>
      <c r="AW9" s="33">
        <f>CHOOSE(MIN(D6L1002C9,RUN_YEARS),B7L810C1,B7L810C10,B7L810C19,B7L810C28,B7L810C37)</f>
        <v>7.2540060894916945</v>
      </c>
      <c r="AX9" s="16" t="s">
        <v>35213</v>
      </c>
      <c r="AY9" s="33">
        <f>IF(D6L1002C23=0,0,D6L1002C19/D6L1002C23)</f>
        <v>8.7660800411494041E-3</v>
      </c>
      <c r="AZ9" s="16" t="s">
        <v>35214</v>
      </c>
      <c r="BA9" s="33">
        <f>IF(D6L1002C5=0,0,D6L1002C19/D6L1002C5)</f>
        <v>0.39651341014977665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7.8175045915749308E-2</v>
      </c>
      <c r="J10" s="16" t="s">
        <v>35237</v>
      </c>
      <c r="K10" s="21">
        <f>IF(FLOW_THRU_100PCT="Y",1,INDEX(VariabilityMatrix,D6L1003C1,D6L1003C9))</f>
        <v>0.40262314166846025</v>
      </c>
      <c r="L10" s="16" t="s">
        <v>35217</v>
      </c>
      <c r="M10" s="15">
        <f>IF(D6L1003C2&lt;&gt;0,D6L1003C2*D6L1003C4,D6L1003C3*D6L1003C4)</f>
        <v>3.147508258667512E-2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1.573754129333756E-2</v>
      </c>
      <c r="R10" s="16" t="s">
        <v>35219</v>
      </c>
      <c r="S10" s="15">
        <f>D6L1003C5-D6L1003C7</f>
        <v>1.573754129333756E-2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1.5135084026584696E-2</v>
      </c>
      <c r="X10" s="16" t="s">
        <v>35221</v>
      </c>
      <c r="Y10" s="33">
        <f>D6L1003C7-D6L1003C10</f>
        <v>6.0245726675286354E-4</v>
      </c>
      <c r="Z10" s="16" t="s">
        <v>35222</v>
      </c>
      <c r="AA10" s="33">
        <f>CHOOSE(MIN(D6L1003C9,RUN_YEARS),B7L810C7,B7L810C16,B7L810C25,B7L810C34,B7L810C43)</f>
        <v>1183.4000000000001</v>
      </c>
      <c r="AB10" s="16" t="s">
        <v>35223</v>
      </c>
      <c r="AC10" s="33">
        <f>IF(D6L1003C12=0,0,D6L1003C10/D6L1003C12)</f>
        <v>1.2789491318729672E-5</v>
      </c>
      <c r="AD10" s="16" t="s">
        <v>35224</v>
      </c>
      <c r="AE10" s="33">
        <f>IF(D6L1003C5=0,0,D6L1003C10/D6L1003C5)</f>
        <v>0.48085923158124094</v>
      </c>
      <c r="AF10" s="16" t="s">
        <v>35225</v>
      </c>
      <c r="AG10" s="33">
        <f>CHOOSE(MIN(D6L1003C9,RUN_YEARS),B7L810C5,B7L810C14,B7L810C23,B7L810C32,B7L810C41)</f>
        <v>18.11755664020432</v>
      </c>
      <c r="AH10" s="16" t="s">
        <v>35226</v>
      </c>
      <c r="AI10" s="33">
        <f>IF(D6L1003C15=0,0,D6L1003C11/D6L1003C15)</f>
        <v>3.3252677428697101E-5</v>
      </c>
      <c r="AJ10" s="16" t="s">
        <v>35227</v>
      </c>
      <c r="AK10" s="33">
        <f>IF(D6L1003C5=0,0,D6L1003C11/D6L1003C5)</f>
        <v>1.9140768418759033E-2</v>
      </c>
      <c r="AL10" s="16" t="s">
        <v>35228</v>
      </c>
      <c r="AM10" s="33">
        <f>D6L1003C8*CHOOSE(MIN(D6L1003C9,RUN_YEARS),B7L810C4,B7L810C13,B7L810C22,B7L810C31,B7L810C40)</f>
        <v>3.2572489621491563E-3</v>
      </c>
      <c r="AN10" s="16" t="s">
        <v>35229</v>
      </c>
      <c r="AO10" s="33">
        <f>D6L1003C8-D6L1003C18</f>
        <v>1.2480292331188404E-2</v>
      </c>
      <c r="AP10" s="16" t="s">
        <v>35230</v>
      </c>
      <c r="AQ10" s="33">
        <f>CHOOSE(MIN(D6L1003C9,RUN_YEARS),B7L810C2,B7L810C11,B7L810C20,B7L810C29,B7L810C38)</f>
        <v>1.8932332015471749</v>
      </c>
      <c r="AR10" s="16" t="s">
        <v>35231</v>
      </c>
      <c r="AS10" s="33">
        <f>IF(D6L1003C20=0,0,D6L1003C18/D6L1003C20)</f>
        <v>1.7204689625595461E-3</v>
      </c>
      <c r="AT10" s="16" t="s">
        <v>35232</v>
      </c>
      <c r="AU10" s="33">
        <f>IF(D6L1003C5=0,0,D6L1003C18/D6L1003C5)</f>
        <v>0.10348658985022338</v>
      </c>
      <c r="AV10" s="16" t="s">
        <v>35233</v>
      </c>
      <c r="AW10" s="33">
        <f>CHOOSE(MIN(D6L1003C9,RUN_YEARS),B7L810C1,B7L810C10,B7L810C19,B7L810C28,B7L810C37)</f>
        <v>7.2540060894916945</v>
      </c>
      <c r="AX10" s="16" t="s">
        <v>35234</v>
      </c>
      <c r="AY10" s="33">
        <f>IF(D6L1003C23=0,0,D6L1003C19/D6L1003C23)</f>
        <v>1.7204689625595459E-3</v>
      </c>
      <c r="AZ10" s="16" t="s">
        <v>35235</v>
      </c>
      <c r="BA10" s="33">
        <f>IF(D6L1003C5=0,0,D6L1003C19/D6L1003C5)</f>
        <v>0.39651341014977659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0.42892458391448107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742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15.954425308904252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1.0644794024698625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5.3669046398007731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1.2880229373153935</v>
      </c>
      <c r="J12" s="16" t="s">
        <v>35279</v>
      </c>
      <c r="K12" s="21">
        <f>IF(FLOW_THRU_100PCT="Y",1,INDEX(VariabilityMatrix,D6L1005C1,D6L1005C9))</f>
        <v>0.18685333051376601</v>
      </c>
      <c r="L12" s="16" t="s">
        <v>35259</v>
      </c>
      <c r="M12" s="15">
        <f>IF(D6L1005C2&lt;&gt;0,D6L1005C2*D6L1005C4,D6L1005C3*D6L1005C4)</f>
        <v>0.24067137561550495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0.12033568780775247</v>
      </c>
      <c r="R12" s="16" t="s">
        <v>35261</v>
      </c>
      <c r="S12" s="15">
        <f>D6L1005C5-D6L1005C7</f>
        <v>0.12033568780775247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0.11572905274207192</v>
      </c>
      <c r="X12" s="16" t="s">
        <v>35263</v>
      </c>
      <c r="Y12" s="33">
        <f>D6L1005C7-D6L1005C10</f>
        <v>4.606635065680556E-3</v>
      </c>
      <c r="Z12" s="16" t="s">
        <v>35264</v>
      </c>
      <c r="AA12" s="33">
        <f>CHOOSE(MIN(D6L1005C9,RUN_YEARS),B7L810C7,B7L810C16,B7L810C25,B7L810C34,B7L810C43)</f>
        <v>1183.4000000000001</v>
      </c>
      <c r="AB12" s="16" t="s">
        <v>35265</v>
      </c>
      <c r="AC12" s="33">
        <f>IF(D6L1005C12=0,0,D6L1005C10/D6L1005C12)</f>
        <v>9.7793689996680672E-5</v>
      </c>
      <c r="AD12" s="16" t="s">
        <v>35266</v>
      </c>
      <c r="AE12" s="33">
        <f>IF(D6L1005C5=0,0,D6L1005C10/D6L1005C5)</f>
        <v>0.48085923158124094</v>
      </c>
      <c r="AF12" s="16" t="s">
        <v>35267</v>
      </c>
      <c r="AG12" s="33">
        <f>CHOOSE(MIN(D6L1005C9,RUN_YEARS),B7L810C5,B7L810C14,B7L810C23,B7L810C32,B7L810C41)</f>
        <v>18.11755664020432</v>
      </c>
      <c r="AH12" s="16" t="s">
        <v>35268</v>
      </c>
      <c r="AI12" s="33">
        <f>IF(D6L1005C15=0,0,D6L1005C11/D6L1005C15)</f>
        <v>2.5426359399136972E-4</v>
      </c>
      <c r="AJ12" s="16" t="s">
        <v>35269</v>
      </c>
      <c r="AK12" s="33">
        <f>IF(D6L1005C5=0,0,D6L1005C11/D6L1005C5)</f>
        <v>1.9140768418759058E-2</v>
      </c>
      <c r="AL12" s="16" t="s">
        <v>35270</v>
      </c>
      <c r="AM12" s="33">
        <f>D6L1005C8*CHOOSE(MIN(D6L1005C9,RUN_YEARS),B7L810C4,B7L810C13,B7L810C22,B7L810C31,B7L810C40)</f>
        <v>2.4906259937010813E-2</v>
      </c>
      <c r="AN12" s="16" t="s">
        <v>35271</v>
      </c>
      <c r="AO12" s="33">
        <f>D6L1005C8-D6L1005C18</f>
        <v>9.5429427870741657E-2</v>
      </c>
      <c r="AP12" s="16" t="s">
        <v>35272</v>
      </c>
      <c r="AQ12" s="33">
        <f>CHOOSE(MIN(D6L1005C9,RUN_YEARS),B7L810C2,B7L810C11,B7L810C20,B7L810C29,B7L810C38)</f>
        <v>1.8932332015471749</v>
      </c>
      <c r="AR12" s="16" t="s">
        <v>35273</v>
      </c>
      <c r="AS12" s="33">
        <f>IF(D6L1005C20=0,0,D6L1005C18/D6L1005C20)</f>
        <v>1.3155410499169934E-2</v>
      </c>
      <c r="AT12" s="16" t="s">
        <v>35274</v>
      </c>
      <c r="AU12" s="33">
        <f>IF(D6L1005C5=0,0,D6L1005C18/D6L1005C5)</f>
        <v>0.10348658985022338</v>
      </c>
      <c r="AV12" s="16" t="s">
        <v>35275</v>
      </c>
      <c r="AW12" s="33">
        <f>CHOOSE(MIN(D6L1005C9,RUN_YEARS),B7L810C1,B7L810C10,B7L810C19,B7L810C28,B7L810C37)</f>
        <v>7.2540060894916945</v>
      </c>
      <c r="AX12" s="16" t="s">
        <v>35276</v>
      </c>
      <c r="AY12" s="33">
        <f>IF(D6L1005C23=0,0,D6L1005C19/D6L1005C23)</f>
        <v>1.3155410499169932E-2</v>
      </c>
      <c r="AZ12" s="16" t="s">
        <v>35277</v>
      </c>
      <c r="BA12" s="33">
        <f>IF(D6L1005C5=0,0,D6L1005C19/D6L1005C5)</f>
        <v>0.39651341014977659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0.57175253510385993</v>
      </c>
      <c r="J13" s="16" t="s">
        <v>35300</v>
      </c>
      <c r="K13" s="21">
        <f>IF(FLOW_THRU_100PCT="Y",1,INDEX(VariabilityMatrix,D6L1006C1,D6L1006C9))</f>
        <v>0.40262314166846025</v>
      </c>
      <c r="L13" s="16" t="s">
        <v>35280</v>
      </c>
      <c r="M13" s="15">
        <f>IF(D6L1006C2&lt;&gt;0,D6L1006C2*D6L1006C4,D6L1006C3*D6L1006C4)</f>
        <v>0.23020080194042269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0.11510040097021135</v>
      </c>
      <c r="R13" s="16" t="s">
        <v>35282</v>
      </c>
      <c r="S13" s="15">
        <f>D6L1006C5-D6L1006C7</f>
        <v>0.11510040097021135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0.1106941807304571</v>
      </c>
      <c r="X13" s="16" t="s">
        <v>35284</v>
      </c>
      <c r="Y13" s="33">
        <f>D6L1006C7-D6L1006C10</f>
        <v>4.4062202397542466E-3</v>
      </c>
      <c r="Z13" s="16" t="s">
        <v>35285</v>
      </c>
      <c r="AA13" s="33">
        <f>CHOOSE(MIN(D6L1006C9,RUN_YEARS),B7L810C7,B7L810C16,B7L810C25,B7L810C34,B7L810C43)</f>
        <v>1183.4000000000001</v>
      </c>
      <c r="AB13" s="16" t="s">
        <v>35286</v>
      </c>
      <c r="AC13" s="33">
        <f>IF(D6L1006C12=0,0,D6L1006C10/D6L1006C12)</f>
        <v>9.3539108273159617E-5</v>
      </c>
      <c r="AD13" s="16" t="s">
        <v>35287</v>
      </c>
      <c r="AE13" s="33">
        <f>IF(D6L1006C5=0,0,D6L1006C10/D6L1006C5)</f>
        <v>0.48085923158124094</v>
      </c>
      <c r="AF13" s="16" t="s">
        <v>35288</v>
      </c>
      <c r="AG13" s="33">
        <f>CHOOSE(MIN(D6L1006C9,RUN_YEARS),B7L810C5,B7L810C14,B7L810C23,B7L810C32,B7L810C41)</f>
        <v>18.11755664020432</v>
      </c>
      <c r="AH13" s="16" t="s">
        <v>35289</v>
      </c>
      <c r="AI13" s="33">
        <f>IF(D6L1006C15=0,0,D6L1006C11/D6L1006C15)</f>
        <v>2.4320168151021471E-4</v>
      </c>
      <c r="AJ13" s="16" t="s">
        <v>35290</v>
      </c>
      <c r="AK13" s="33">
        <f>IF(D6L1006C5=0,0,D6L1006C11/D6L1006C5)</f>
        <v>1.9140768418759037E-2</v>
      </c>
      <c r="AL13" s="16" t="s">
        <v>35291</v>
      </c>
      <c r="AM13" s="33">
        <f>D6L1006C8*CHOOSE(MIN(D6L1006C9,RUN_YEARS),B7L810C4,B7L810C13,B7L810C22,B7L810C31,B7L810C40)</f>
        <v>2.3822695973601031E-2</v>
      </c>
      <c r="AN13" s="16" t="s">
        <v>35292</v>
      </c>
      <c r="AO13" s="33">
        <f>D6L1006C8-D6L1006C18</f>
        <v>9.1277704996610309E-2</v>
      </c>
      <c r="AP13" s="16" t="s">
        <v>35293</v>
      </c>
      <c r="AQ13" s="33">
        <f>CHOOSE(MIN(D6L1006C9,RUN_YEARS),B7L810C2,B7L810C11,B7L810C20,B7L810C29,B7L810C38)</f>
        <v>1.8932332015471749</v>
      </c>
      <c r="AR13" s="16" t="s">
        <v>35294</v>
      </c>
      <c r="AS13" s="33">
        <f>IF(D6L1006C20=0,0,D6L1006C18/D6L1006C20)</f>
        <v>1.2583075320109965E-2</v>
      </c>
      <c r="AT13" s="16" t="s">
        <v>35295</v>
      </c>
      <c r="AU13" s="33">
        <f>IF(D6L1006C5=0,0,D6L1006C18/D6L1006C5)</f>
        <v>0.10348658985022338</v>
      </c>
      <c r="AV13" s="16" t="s">
        <v>35296</v>
      </c>
      <c r="AW13" s="33">
        <f>CHOOSE(MIN(D6L1006C9,RUN_YEARS),B7L810C1,B7L810C10,B7L810C19,B7L810C28,B7L810C37)</f>
        <v>7.2540060894916945</v>
      </c>
      <c r="AX13" s="16" t="s">
        <v>35297</v>
      </c>
      <c r="AY13" s="33">
        <f>IF(D6L1006C23=0,0,D6L1006C19/D6L1006C23)</f>
        <v>1.258307532010996E-2</v>
      </c>
      <c r="AZ13" s="16" t="s">
        <v>35298</v>
      </c>
      <c r="BA13" s="33">
        <f>IF(D6L1006C5=0,0,D6L1006C19/D6L1006C5)</f>
        <v>0.39651341014977659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5.2115421220883208E-3</v>
      </c>
      <c r="J14" s="16" t="s">
        <v>35321</v>
      </c>
      <c r="K14" s="21">
        <f>IF(FLOW_THRU_100PCT="Y",1,INDEX(VariabilityMatrix,D6L1007C1,D6L1007C9))</f>
        <v>0.42892458391448107</v>
      </c>
      <c r="L14" s="16" t="s">
        <v>35301</v>
      </c>
      <c r="M14" s="15">
        <f>IF(D6L1007C2&lt;&gt;0,D6L1007C2*D6L1007C4,D6L1007C3*D6L1007C4)</f>
        <v>2.2353585362695247E-3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1.1176792681347623E-3</v>
      </c>
      <c r="R14" s="16" t="s">
        <v>35303</v>
      </c>
      <c r="S14" s="15">
        <f>D6L1007C5-D6L1007C7</f>
        <v>1.1176792681347623E-3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1.0585036287561827E-3</v>
      </c>
      <c r="X14" s="16" t="s">
        <v>35305</v>
      </c>
      <c r="Y14" s="33">
        <f>D6L1007C7-D6L1007C10</f>
        <v>5.9175639378579665E-5</v>
      </c>
      <c r="Z14" s="16" t="s">
        <v>35306</v>
      </c>
      <c r="AA14" s="33">
        <f>CHOOSE(MIN(D6L1007C9,RUN_YEARS),B7L810C7,B7L810C16,B7L810C25,B7L810C34,B7L810C43)</f>
        <v>742</v>
      </c>
      <c r="AB14" s="16" t="s">
        <v>35307</v>
      </c>
      <c r="AC14" s="33">
        <f>IF(D6L1007C12=0,0,D6L1007C10/D6L1007C12)</f>
        <v>1.4265547557360953E-6</v>
      </c>
      <c r="AD14" s="16" t="s">
        <v>35308</v>
      </c>
      <c r="AE14" s="33">
        <f>IF(D6L1007C5=0,0,D6L1007C10/D6L1007C5)</f>
        <v>0.47352745055505285</v>
      </c>
      <c r="AF14" s="16" t="s">
        <v>35309</v>
      </c>
      <c r="AG14" s="33">
        <f>CHOOSE(MIN(D6L1007C9,RUN_YEARS),B7L810C5,B7L810C14,B7L810C23,B7L810C32,B7L810C41)</f>
        <v>15.954425308904252</v>
      </c>
      <c r="AH14" s="16" t="s">
        <v>35310</v>
      </c>
      <c r="AI14" s="33">
        <f>IF(D6L1007C15=0,0,D6L1007C11/D6L1007C15)</f>
        <v>3.7090423649138536E-6</v>
      </c>
      <c r="AJ14" s="16" t="s">
        <v>35311</v>
      </c>
      <c r="AK14" s="33">
        <f>IF(D6L1007C5=0,0,D6L1007C11/D6L1007C5)</f>
        <v>2.6472549444947143E-2</v>
      </c>
      <c r="AL14" s="16" t="s">
        <v>35312</v>
      </c>
      <c r="AM14" s="33">
        <f>D6L1007C8*CHOOSE(MIN(D6L1007C9,RUN_YEARS),B7L810C4,B7L810C13,B7L810C22,B7L810C31,B7L810C40)</f>
        <v>1.8499075030776712E-4</v>
      </c>
      <c r="AN14" s="16" t="s">
        <v>35313</v>
      </c>
      <c r="AO14" s="33">
        <f>D6L1007C8-D6L1007C18</f>
        <v>9.3268851782699524E-4</v>
      </c>
      <c r="AP14" s="16" t="s">
        <v>35314</v>
      </c>
      <c r="AQ14" s="33">
        <f>CHOOSE(MIN(D6L1007C9,RUN_YEARS),B7L810C2,B7L810C11,B7L810C20,B7L810C29,B7L810C38)</f>
        <v>1.0644794024698625</v>
      </c>
      <c r="AR14" s="16" t="s">
        <v>35315</v>
      </c>
      <c r="AS14" s="33">
        <f>IF(D6L1007C20=0,0,D6L1007C18/D6L1007C20)</f>
        <v>1.7378518539536004E-4</v>
      </c>
      <c r="AT14" s="16" t="s">
        <v>35316</v>
      </c>
      <c r="AU14" s="33">
        <f>IF(D6L1007C5=0,0,D6L1007C18/D6L1007C5)</f>
        <v>8.2756634922865085E-2</v>
      </c>
      <c r="AV14" s="16" t="s">
        <v>35317</v>
      </c>
      <c r="AW14" s="33">
        <f>CHOOSE(MIN(D6L1007C9,RUN_YEARS),B7L810C1,B7L810C10,B7L810C19,B7L810C28,B7L810C37)</f>
        <v>5.3669046398007731</v>
      </c>
      <c r="AX14" s="16" t="s">
        <v>35318</v>
      </c>
      <c r="AY14" s="33">
        <f>IF(D6L1007C23=0,0,D6L1007C19/D6L1007C23)</f>
        <v>1.7378518539536001E-4</v>
      </c>
      <c r="AZ14" s="16" t="s">
        <v>35319</v>
      </c>
      <c r="BA14" s="33">
        <f>IF(D6L1007C5=0,0,D6L1007C19/D6L1007C5)</f>
        <v>0.41724336507713494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0.42892458391448107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742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15.954425308904252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1.0644794024698625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5.3669046398007731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0.42892458391448107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742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15.954425308904252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1.0644794024698625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5.3669046398007731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0.42892458391448107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742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15.954425308904252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1.0644794024698625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5.3669046398007731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0.42892458391448107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742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15.954425308904252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1.0644794024698625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5.3669046398007731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0.42892458391448107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742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15.954425308904252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1.0644794024698625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5.3669046398007731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0.10801101653294758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9.2889474218334919E-2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4.644473710916746E-2</v>
      </c>
      <c r="R20" s="16" t="s">
        <v>35429</v>
      </c>
      <c r="S20" s="15">
        <f>D6L1013C5-D6L1013C7</f>
        <v>4.644473710916746E-2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4.3985715910007446E-2</v>
      </c>
      <c r="X20" s="16" t="s">
        <v>35431</v>
      </c>
      <c r="Y20" s="33">
        <f>D6L1013C7-D6L1013C10</f>
        <v>2.4590211991600136E-3</v>
      </c>
      <c r="Z20" s="16" t="s">
        <v>35432</v>
      </c>
      <c r="AA20" s="33">
        <f>CHOOSE(MIN(D6L1013C9,RUN_YEARS),B7L810C7,B7L810C16,B7L810C25,B7L810C34,B7L810C43)</f>
        <v>742</v>
      </c>
      <c r="AB20" s="16" t="s">
        <v>35433</v>
      </c>
      <c r="AC20" s="33">
        <f>IF(D6L1013C12=0,0,D6L1013C10/D6L1013C12)</f>
        <v>5.9279940579524863E-5</v>
      </c>
      <c r="AD20" s="16" t="s">
        <v>35434</v>
      </c>
      <c r="AE20" s="33">
        <f>IF(D6L1013C5=0,0,D6L1013C10/D6L1013C5)</f>
        <v>0.47352745055505285</v>
      </c>
      <c r="AF20" s="16" t="s">
        <v>35435</v>
      </c>
      <c r="AG20" s="33">
        <f>CHOOSE(MIN(D6L1013C9,RUN_YEARS),B7L810C5,B7L810C14,B7L810C23,B7L810C32,B7L810C41)</f>
        <v>15.954425308904252</v>
      </c>
      <c r="AH20" s="16" t="s">
        <v>35436</v>
      </c>
      <c r="AI20" s="33">
        <f>IF(D6L1013C15=0,0,D6L1013C11/D6L1013C15)</f>
        <v>1.5412784550676486E-4</v>
      </c>
      <c r="AJ20" s="16" t="s">
        <v>35437</v>
      </c>
      <c r="AK20" s="33">
        <f>IF(D6L1013C5=0,0,D6L1013C11/D6L1013C5)</f>
        <v>2.647254944494714E-2</v>
      </c>
      <c r="AL20" s="16" t="s">
        <v>35438</v>
      </c>
      <c r="AM20" s="33">
        <f>D6L1013C8*CHOOSE(MIN(D6L1013C9,RUN_YEARS),B7L810C4,B7L810C13,B7L810C22,B7L810C31,B7L810C40)</f>
        <v>7.6872203060636317E-3</v>
      </c>
      <c r="AN20" s="16" t="s">
        <v>35439</v>
      </c>
      <c r="AO20" s="33">
        <f>D6L1013C8-D6L1013C18</f>
        <v>3.8757516803103825E-2</v>
      </c>
      <c r="AP20" s="16" t="s">
        <v>35440</v>
      </c>
      <c r="AQ20" s="33">
        <f>CHOOSE(MIN(D6L1013C9,RUN_YEARS),B7L810C2,B7L810C11,B7L810C20,B7L810C29,B7L810C38)</f>
        <v>1.0644794024698625</v>
      </c>
      <c r="AR20" s="16" t="s">
        <v>35441</v>
      </c>
      <c r="AS20" s="33">
        <f>IF(D6L1013C20=0,0,D6L1013C18/D6L1013C20)</f>
        <v>7.2215773158478486E-3</v>
      </c>
      <c r="AT20" s="16" t="s">
        <v>35442</v>
      </c>
      <c r="AU20" s="33">
        <f>IF(D6L1013C5=0,0,D6L1013C18/D6L1013C5)</f>
        <v>8.2756634922865085E-2</v>
      </c>
      <c r="AV20" s="16" t="s">
        <v>35443</v>
      </c>
      <c r="AW20" s="33">
        <f>CHOOSE(MIN(D6L1013C9,RUN_YEARS),B7L810C1,B7L810C10,B7L810C19,B7L810C28,B7L810C37)</f>
        <v>5.3669046398007731</v>
      </c>
      <c r="AX20" s="16" t="s">
        <v>35444</v>
      </c>
      <c r="AY20" s="33">
        <f>IF(D6L1013C23=0,0,D6L1013C19/D6L1013C23)</f>
        <v>7.2215773158478477E-3</v>
      </c>
      <c r="AZ20" s="16" t="s">
        <v>35445</v>
      </c>
      <c r="BA20" s="33">
        <f>IF(D6L1013C5=0,0,D6L1013C19/D6L1013C5)</f>
        <v>0.41724336507713489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1.2847863159411523E-2</v>
      </c>
      <c r="J21" s="16" t="s">
        <v>35467</v>
      </c>
      <c r="K21" s="21">
        <f>IF(FLOW_THRU_100PCT="Y",1,INDEX(VariabilityMatrix,D6L1014C1,D6L1014C9))</f>
        <v>0.40262314166846025</v>
      </c>
      <c r="L21" s="16" t="s">
        <v>35447</v>
      </c>
      <c r="M21" s="15">
        <f>IF(D6L1014C2&lt;&gt;0,D6L1014C2*D6L1014C4,D6L1014C3*D6L1014C4)</f>
        <v>5.1728470289687366E-3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2.5864235144843683E-3</v>
      </c>
      <c r="R21" s="16" t="s">
        <v>35449</v>
      </c>
      <c r="S21" s="15">
        <f>D6L1014C5-D6L1014C7</f>
        <v>2.5864235144843683E-3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2.4874112474372119E-3</v>
      </c>
      <c r="X21" s="16" t="s">
        <v>35451</v>
      </c>
      <c r="Y21" s="33">
        <f>D6L1014C7-D6L1014C10</f>
        <v>9.9012267047156408E-5</v>
      </c>
      <c r="Z21" s="16" t="s">
        <v>35452</v>
      </c>
      <c r="AA21" s="33">
        <f>CHOOSE(MIN(D6L1014C9,RUN_YEARS),B7L810C7,B7L810C16,B7L810C25,B7L810C34,B7L810C43)</f>
        <v>1183.4000000000001</v>
      </c>
      <c r="AB21" s="16" t="s">
        <v>35453</v>
      </c>
      <c r="AC21" s="33">
        <f>IF(D6L1014C12=0,0,D6L1014C10/D6L1014C12)</f>
        <v>2.1019192559043532E-6</v>
      </c>
      <c r="AD21" s="16" t="s">
        <v>35454</v>
      </c>
      <c r="AE21" s="33">
        <f>IF(D6L1014C5=0,0,D6L1014C10/D6L1014C5)</f>
        <v>0.48085923158124094</v>
      </c>
      <c r="AF21" s="16" t="s">
        <v>35455</v>
      </c>
      <c r="AG21" s="33">
        <f>CHOOSE(MIN(D6L1014C9,RUN_YEARS),B7L810C5,B7L810C14,B7L810C23,B7L810C32,B7L810C41)</f>
        <v>18.11755664020432</v>
      </c>
      <c r="AH21" s="16" t="s">
        <v>35456</v>
      </c>
      <c r="AI21" s="33">
        <f>IF(D6L1014C15=0,0,D6L1014C11/D6L1014C15)</f>
        <v>5.464990065351318E-6</v>
      </c>
      <c r="AJ21" s="16" t="s">
        <v>35457</v>
      </c>
      <c r="AK21" s="33">
        <f>IF(D6L1014C5=0,0,D6L1014C11/D6L1014C5)</f>
        <v>1.9140768418759058E-2</v>
      </c>
      <c r="AL21" s="16" t="s">
        <v>35458</v>
      </c>
      <c r="AM21" s="33">
        <f>D6L1014C8*CHOOSE(MIN(D6L1014C9,RUN_YEARS),B7L810C4,B7L810C13,B7L810C22,B7L810C31,B7L810C40)</f>
        <v>5.3532029884483423E-4</v>
      </c>
      <c r="AN21" s="16" t="s">
        <v>35459</v>
      </c>
      <c r="AO21" s="33">
        <f>D6L1014C8-D6L1014C18</f>
        <v>2.0511032156395343E-3</v>
      </c>
      <c r="AP21" s="16" t="s">
        <v>35460</v>
      </c>
      <c r="AQ21" s="33">
        <f>CHOOSE(MIN(D6L1014C9,RUN_YEARS),B7L810C2,B7L810C11,B7L810C20,B7L810C29,B7L810C38)</f>
        <v>1.8932332015471749</v>
      </c>
      <c r="AR21" s="16" t="s">
        <v>35461</v>
      </c>
      <c r="AS21" s="33">
        <f>IF(D6L1014C20=0,0,D6L1014C18/D6L1014C20)</f>
        <v>2.8275454836063698E-4</v>
      </c>
      <c r="AT21" s="16" t="s">
        <v>35462</v>
      </c>
      <c r="AU21" s="33">
        <f>IF(D6L1014C5=0,0,D6L1014C18/D6L1014C5)</f>
        <v>0.10348658985022338</v>
      </c>
      <c r="AV21" s="16" t="s">
        <v>35463</v>
      </c>
      <c r="AW21" s="33">
        <f>CHOOSE(MIN(D6L1014C9,RUN_YEARS),B7L810C1,B7L810C10,B7L810C19,B7L810C28,B7L810C37)</f>
        <v>7.2540060894916945</v>
      </c>
      <c r="AX21" s="16" t="s">
        <v>35464</v>
      </c>
      <c r="AY21" s="33">
        <f>IF(D6L1014C23=0,0,D6L1014C19/D6L1014C23)</f>
        <v>2.8275454836063698E-4</v>
      </c>
      <c r="AZ21" s="16" t="s">
        <v>35465</v>
      </c>
      <c r="BA21" s="33">
        <f>IF(D6L1014C5=0,0,D6L1014C19/D6L1014C5)</f>
        <v>0.39651341014977665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3.3902093914964779E-2</v>
      </c>
      <c r="J22" s="16" t="s">
        <v>35488</v>
      </c>
      <c r="K22" s="21">
        <f>IF(FLOW_THRU_100PCT="Y",1,INDEX(VariabilityMatrix,D6L1015C1,D6L1015C9))</f>
        <v>0.40783523378507236</v>
      </c>
      <c r="L22" s="16" t="s">
        <v>35468</v>
      </c>
      <c r="M22" s="15">
        <f>IF(D6L1015C2&lt;&gt;0,D6L1015C2*D6L1015C4,D6L1015C3*D6L1015C4)</f>
        <v>1.382646839761314E-2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6.91323419880657E-3</v>
      </c>
      <c r="R22" s="16" t="s">
        <v>35470</v>
      </c>
      <c r="S22" s="15">
        <f>D6L1015C5-D6L1015C7</f>
        <v>6.91323419880657E-3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6.5640060095702845E-3</v>
      </c>
      <c r="X22" s="16" t="s">
        <v>35472</v>
      </c>
      <c r="Y22" s="33">
        <f>D6L1015C7-D6L1015C10</f>
        <v>3.4922818923628553E-4</v>
      </c>
      <c r="Z22" s="16" t="s">
        <v>35473</v>
      </c>
      <c r="AA22" s="33">
        <f>CHOOSE(MIN(D6L1015C9,RUN_YEARS),B7L810C7,B7L810C16,B7L810C25,B7L810C34,B7L810C43)</f>
        <v>1042.6666666666667</v>
      </c>
      <c r="AB22" s="16" t="s">
        <v>35474</v>
      </c>
      <c r="AC22" s="33">
        <f>IF(D6L1015C12=0,0,D6L1015C10/D6L1015C12)</f>
        <v>6.2954021830917047E-6</v>
      </c>
      <c r="AD22" s="16" t="s">
        <v>35475</v>
      </c>
      <c r="AE22" s="33">
        <f>IF(D6L1015C5=0,0,D6L1015C10/D6L1015C5)</f>
        <v>0.47474205421128562</v>
      </c>
      <c r="AF22" s="16" t="s">
        <v>35476</v>
      </c>
      <c r="AG22" s="33">
        <f>CHOOSE(MIN(D6L1015C9,RUN_YEARS),B7L810C5,B7L810C14,B7L810C23,B7L810C32,B7L810C41)</f>
        <v>21.335973527220133</v>
      </c>
      <c r="AH22" s="16" t="s">
        <v>35477</v>
      </c>
      <c r="AI22" s="33">
        <f>IF(D6L1015C15=0,0,D6L1015C11/D6L1015C15)</f>
        <v>1.6368045676038411E-5</v>
      </c>
      <c r="AJ22" s="16" t="s">
        <v>35478</v>
      </c>
      <c r="AK22" s="33">
        <f>IF(D6L1015C5=0,0,D6L1015C11/D6L1015C5)</f>
        <v>2.52579457887144E-2</v>
      </c>
      <c r="AL22" s="16" t="s">
        <v>35479</v>
      </c>
      <c r="AM22" s="33">
        <f>D6L1015C8*CHOOSE(MIN(D6L1015C9,RUN_YEARS),B7L810C4,B7L810C13,B7L810C22,B7L810C31,B7L810C40)</f>
        <v>1.141774153046978E-3</v>
      </c>
      <c r="AN22" s="16" t="s">
        <v>35480</v>
      </c>
      <c r="AO22" s="33">
        <f>D6L1015C8-D6L1015C18</f>
        <v>5.7714600457595923E-3</v>
      </c>
      <c r="AP22" s="16" t="s">
        <v>35481</v>
      </c>
      <c r="AQ22" s="33">
        <f>CHOOSE(MIN(D6L1015C9,RUN_YEARS),B7L810C2,B7L810C11,B7L810C20,B7L810C29,B7L810C38)</f>
        <v>1.6540133040225722</v>
      </c>
      <c r="AR22" s="16" t="s">
        <v>35482</v>
      </c>
      <c r="AS22" s="33">
        <f>IF(D6L1015C20=0,0,D6L1015C18/D6L1015C20)</f>
        <v>6.9030530181962571E-4</v>
      </c>
      <c r="AT22" s="16" t="s">
        <v>35483</v>
      </c>
      <c r="AU22" s="33">
        <f>IF(D6L1015C5=0,0,D6L1015C18/D6L1015C5)</f>
        <v>8.2578871206481205E-2</v>
      </c>
      <c r="AV22" s="16" t="s">
        <v>35484</v>
      </c>
      <c r="AW22" s="33">
        <f>CHOOSE(MIN(D6L1015C9,RUN_YEARS),B7L810C1,B7L810C10,B7L810C19,B7L810C28,B7L810C37)</f>
        <v>8.3607355043430545</v>
      </c>
      <c r="AX22" s="16" t="s">
        <v>35485</v>
      </c>
      <c r="AY22" s="33">
        <f>IF(D6L1015C23=0,0,D6L1015C19/D6L1015C23)</f>
        <v>6.9030530181962561E-4</v>
      </c>
      <c r="AZ22" s="16" t="s">
        <v>35486</v>
      </c>
      <c r="BA22" s="33">
        <f>IF(D6L1015C5=0,0,D6L1015C19/D6L1015C5)</f>
        <v>0.41742112879351884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26.479194342058744</v>
      </c>
      <c r="J23" s="16" t="s">
        <v>35509</v>
      </c>
      <c r="K23" s="21">
        <f>IF(FLOW_THRU_100PCT="Y",1,INDEX(VariabilityMatrix,D6L1016C1,D6L1016C9))</f>
        <v>0.1797053940088115</v>
      </c>
      <c r="L23" s="16" t="s">
        <v>35489</v>
      </c>
      <c r="M23" s="15">
        <f>IF(D6L1016C2&lt;&gt;0,D6L1016C2*D6L1016C4,D6L1016C3*D6L1016C4)</f>
        <v>4.7584540522755585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2.3792270261377793</v>
      </c>
      <c r="R23" s="16" t="s">
        <v>35491</v>
      </c>
      <c r="S23" s="15">
        <f>D6L1016C5-D6L1016C7</f>
        <v>2.3792270261377793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2.2590382516473149</v>
      </c>
      <c r="X23" s="16" t="s">
        <v>35493</v>
      </c>
      <c r="Y23" s="33">
        <f>D6L1016C7-D6L1016C10</f>
        <v>0.12018877449046439</v>
      </c>
      <c r="Z23" s="16" t="s">
        <v>35494</v>
      </c>
      <c r="AA23" s="33">
        <f>CHOOSE(MIN(D6L1016C9,RUN_YEARS),B7L810C7,B7L810C16,B7L810C25,B7L810C34,B7L810C43)</f>
        <v>1042.6666666666667</v>
      </c>
      <c r="AB23" s="16" t="s">
        <v>35495</v>
      </c>
      <c r="AC23" s="33">
        <f>IF(D6L1016C12=0,0,D6L1016C10/D6L1016C12)</f>
        <v>2.1665967886643042E-3</v>
      </c>
      <c r="AD23" s="16" t="s">
        <v>35496</v>
      </c>
      <c r="AE23" s="33">
        <f>IF(D6L1016C5=0,0,D6L1016C10/D6L1016C5)</f>
        <v>0.47474205421128562</v>
      </c>
      <c r="AF23" s="16" t="s">
        <v>35497</v>
      </c>
      <c r="AG23" s="33">
        <f>CHOOSE(MIN(D6L1016C9,RUN_YEARS),B7L810C5,B7L810C14,B7L810C23,B7L810C32,B7L810C41)</f>
        <v>21.335973527220133</v>
      </c>
      <c r="AH23" s="16" t="s">
        <v>35498</v>
      </c>
      <c r="AI23" s="33">
        <f>IF(D6L1016C15=0,0,D6L1016C11/D6L1016C15)</f>
        <v>5.6331516505271836E-3</v>
      </c>
      <c r="AJ23" s="16" t="s">
        <v>35499</v>
      </c>
      <c r="AK23" s="33">
        <f>IF(D6L1016C5=0,0,D6L1016C11/D6L1016C5)</f>
        <v>2.5257945788714396E-2</v>
      </c>
      <c r="AL23" s="16" t="s">
        <v>35500</v>
      </c>
      <c r="AM23" s="33">
        <f>D6L1016C8*CHOOSE(MIN(D6L1016C9,RUN_YEARS),B7L810C4,B7L810C13,B7L810C22,B7L810C31,B7L810C40)</f>
        <v>0.39294776432482192</v>
      </c>
      <c r="AN23" s="16" t="s">
        <v>35501</v>
      </c>
      <c r="AO23" s="33">
        <f>D6L1016C8-D6L1016C18</f>
        <v>1.9862792618129572</v>
      </c>
      <c r="AP23" s="16" t="s">
        <v>35502</v>
      </c>
      <c r="AQ23" s="33">
        <f>CHOOSE(MIN(D6L1016C9,RUN_YEARS),B7L810C2,B7L810C11,B7L810C20,B7L810C29,B7L810C38)</f>
        <v>1.6540133040225722</v>
      </c>
      <c r="AR23" s="16" t="s">
        <v>35503</v>
      </c>
      <c r="AS23" s="33">
        <f>IF(D6L1016C20=0,0,D6L1016C18/D6L1016C20)</f>
        <v>0.23757231176385954</v>
      </c>
      <c r="AT23" s="16" t="s">
        <v>35504</v>
      </c>
      <c r="AU23" s="33">
        <f>IF(D6L1016C5=0,0,D6L1016C18/D6L1016C5)</f>
        <v>8.2578871206481205E-2</v>
      </c>
      <c r="AV23" s="16" t="s">
        <v>35505</v>
      </c>
      <c r="AW23" s="33">
        <f>CHOOSE(MIN(D6L1016C9,RUN_YEARS),B7L810C1,B7L810C10,B7L810C19,B7L810C28,B7L810C37)</f>
        <v>8.3607355043430545</v>
      </c>
      <c r="AX23" s="16" t="s">
        <v>35506</v>
      </c>
      <c r="AY23" s="33">
        <f>IF(D6L1016C23=0,0,D6L1016C19/D6L1016C23)</f>
        <v>0.23757231176385951</v>
      </c>
      <c r="AZ23" s="16" t="s">
        <v>35507</v>
      </c>
      <c r="BA23" s="33">
        <f>IF(D6L1016C5=0,0,D6L1016C19/D6L1016C5)</f>
        <v>0.41742112879351878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3.6155505117861817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3.1093734401361162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1.5546867200680581</v>
      </c>
      <c r="R24" s="16" t="s">
        <v>35512</v>
      </c>
      <c r="S24" s="15">
        <f>D6L1017C5-D6L1017C7</f>
        <v>1.5546867200680581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1.4761503342802318</v>
      </c>
      <c r="X24" s="16" t="s">
        <v>35514</v>
      </c>
      <c r="Y24" s="33">
        <f>D6L1017C7-D6L1017C10</f>
        <v>7.8536385787826291E-2</v>
      </c>
      <c r="Z24" s="16" t="s">
        <v>35515</v>
      </c>
      <c r="AA24" s="33">
        <f>CHOOSE(MIN(D6L1017C9,RUN_YEARS),B7L810C7,B7L810C16,B7L810C25,B7L810C34,B7L810C43)</f>
        <v>1042.6666666666667</v>
      </c>
      <c r="AB24" s="16" t="s">
        <v>35516</v>
      </c>
      <c r="AC24" s="33">
        <f>IF(D6L1017C12=0,0,D6L1017C10/D6L1017C12)</f>
        <v>1.4157452055117311E-3</v>
      </c>
      <c r="AD24" s="16" t="s">
        <v>35517</v>
      </c>
      <c r="AE24" s="33">
        <f>IF(D6L1017C5=0,0,D6L1017C10/D6L1017C5)</f>
        <v>0.47474205421128562</v>
      </c>
      <c r="AF24" s="16" t="s">
        <v>35518</v>
      </c>
      <c r="AG24" s="33">
        <f>CHOOSE(MIN(D6L1017C9,RUN_YEARS),B7L810C5,B7L810C14,B7L810C23,B7L810C32,B7L810C41)</f>
        <v>21.335973527220133</v>
      </c>
      <c r="AH24" s="16" t="s">
        <v>35519</v>
      </c>
      <c r="AI24" s="33">
        <f>IF(D6L1017C15=0,0,D6L1017C11/D6L1017C15)</f>
        <v>3.68093753433049E-3</v>
      </c>
      <c r="AJ24" s="16" t="s">
        <v>35520</v>
      </c>
      <c r="AK24" s="33">
        <f>IF(D6L1017C5=0,0,D6L1017C11/D6L1017C5)</f>
        <v>2.5257945788714358E-2</v>
      </c>
      <c r="AL24" s="16" t="s">
        <v>35521</v>
      </c>
      <c r="AM24" s="33">
        <f>D6L1017C8*CHOOSE(MIN(D6L1017C9,RUN_YEARS),B7L810C4,B7L810C13,B7L810C22,B7L810C31,B7L810C40)</f>
        <v>0.25676854884585376</v>
      </c>
      <c r="AN24" s="16" t="s">
        <v>35522</v>
      </c>
      <c r="AO24" s="33">
        <f>D6L1017C8-D6L1017C18</f>
        <v>1.2979181712222043</v>
      </c>
      <c r="AP24" s="16" t="s">
        <v>35523</v>
      </c>
      <c r="AQ24" s="33">
        <f>CHOOSE(MIN(D6L1017C9,RUN_YEARS),B7L810C2,B7L810C11,B7L810C20,B7L810C29,B7L810C38)</f>
        <v>1.6540133040225722</v>
      </c>
      <c r="AR24" s="16" t="s">
        <v>35524</v>
      </c>
      <c r="AS24" s="33">
        <f>IF(D6L1017C20=0,0,D6L1017C18/D6L1017C20)</f>
        <v>0.1552397119306059</v>
      </c>
      <c r="AT24" s="16" t="s">
        <v>35525</v>
      </c>
      <c r="AU24" s="33">
        <f>IF(D6L1017C5=0,0,D6L1017C18/D6L1017C5)</f>
        <v>8.2578871206481219E-2</v>
      </c>
      <c r="AV24" s="16" t="s">
        <v>35526</v>
      </c>
      <c r="AW24" s="33">
        <f>CHOOSE(MIN(D6L1017C9,RUN_YEARS),B7L810C1,B7L810C10,B7L810C19,B7L810C28,B7L810C37)</f>
        <v>8.3607355043430545</v>
      </c>
      <c r="AX24" s="16" t="s">
        <v>35527</v>
      </c>
      <c r="AY24" s="33">
        <f>IF(D6L1017C23=0,0,D6L1017C19/D6L1017C23)</f>
        <v>0.15523971193060584</v>
      </c>
      <c r="AZ24" s="16" t="s">
        <v>35528</v>
      </c>
      <c r="BA24" s="33">
        <f>IF(D6L1017C5=0,0,D6L1017C19/D6L1017C5)</f>
        <v>0.41742112879351878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28.760932226840701</v>
      </c>
      <c r="J25" s="16" t="s">
        <v>35550</v>
      </c>
      <c r="K25" s="21">
        <f>IF(FLOW_THRU_100PCT="Y",1,INDEX(VariabilityMatrix,D6L1018C1,D6L1018C9))</f>
        <v>0.18438491573682433</v>
      </c>
      <c r="L25" s="16" t="s">
        <v>35530</v>
      </c>
      <c r="M25" s="15">
        <f>IF(D6L1018C2&lt;&gt;0,D6L1018C2*D6L1018C4,D6L1018C3*D6L1018C4)</f>
        <v>5.303082065158538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2.651541032579269</v>
      </c>
      <c r="R25" s="16" t="s">
        <v>35532</v>
      </c>
      <c r="S25" s="15">
        <f>D6L1018C5-D6L1018C7</f>
        <v>2.651541032579269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2.5111549303987473</v>
      </c>
      <c r="X25" s="16" t="s">
        <v>35534</v>
      </c>
      <c r="Y25" s="33">
        <f>D6L1018C7-D6L1018C10</f>
        <v>0.14038610218052172</v>
      </c>
      <c r="Z25" s="16" t="s">
        <v>35535</v>
      </c>
      <c r="AA25" s="33">
        <f>CHOOSE(MIN(D6L1018C9,RUN_YEARS),B7L810C7,B7L810C16,B7L810C25,B7L810C34,B7L810C43)</f>
        <v>742</v>
      </c>
      <c r="AB25" s="16" t="s">
        <v>35536</v>
      </c>
      <c r="AC25" s="33">
        <f>IF(D6L1018C12=0,0,D6L1018C10/D6L1018C12)</f>
        <v>3.3843058361169099E-3</v>
      </c>
      <c r="AD25" s="16" t="s">
        <v>35537</v>
      </c>
      <c r="AE25" s="33">
        <f>IF(D6L1018C5=0,0,D6L1018C10/D6L1018C5)</f>
        <v>0.47352745055505285</v>
      </c>
      <c r="AF25" s="16" t="s">
        <v>35538</v>
      </c>
      <c r="AG25" s="33">
        <f>CHOOSE(MIN(D6L1018C9,RUN_YEARS),B7L810C5,B7L810C14,B7L810C23,B7L810C32,B7L810C41)</f>
        <v>15.954425308904252</v>
      </c>
      <c r="AH25" s="16" t="s">
        <v>35539</v>
      </c>
      <c r="AI25" s="33">
        <f>IF(D6L1018C15=0,0,D6L1018C11/D6L1018C15)</f>
        <v>8.7991951739039738E-3</v>
      </c>
      <c r="AJ25" s="16" t="s">
        <v>35540</v>
      </c>
      <c r="AK25" s="33">
        <f>IF(D6L1018C5=0,0,D6L1018C11/D6L1018C5)</f>
        <v>2.6472549444947129E-2</v>
      </c>
      <c r="AL25" s="16" t="s">
        <v>35541</v>
      </c>
      <c r="AM25" s="33">
        <f>D6L1018C8*CHOOSE(MIN(D6L1018C9,RUN_YEARS),B7L810C4,B7L810C13,B7L810C22,B7L810C31,B7L810C40)</f>
        <v>0.43886522643231857</v>
      </c>
      <c r="AN25" s="16" t="s">
        <v>35542</v>
      </c>
      <c r="AO25" s="33">
        <f>D6L1018C8-D6L1018C18</f>
        <v>2.2126758061469505</v>
      </c>
      <c r="AP25" s="16" t="s">
        <v>35543</v>
      </c>
      <c r="AQ25" s="33">
        <f>CHOOSE(MIN(D6L1018C9,RUN_YEARS),B7L810C2,B7L810C11,B7L810C20,B7L810C29,B7L810C38)</f>
        <v>1.0644794024698625</v>
      </c>
      <c r="AR25" s="16" t="s">
        <v>35544</v>
      </c>
      <c r="AS25" s="33">
        <f>IF(D6L1018C20=0,0,D6L1018C18/D6L1018C20)</f>
        <v>0.41228155792779064</v>
      </c>
      <c r="AT25" s="16" t="s">
        <v>35545</v>
      </c>
      <c r="AU25" s="33">
        <f>IF(D6L1018C5=0,0,D6L1018C18/D6L1018C5)</f>
        <v>8.2756634922865085E-2</v>
      </c>
      <c r="AV25" s="16" t="s">
        <v>35546</v>
      </c>
      <c r="AW25" s="33">
        <f>CHOOSE(MIN(D6L1018C9,RUN_YEARS),B7L810C1,B7L810C10,B7L810C19,B7L810C28,B7L810C37)</f>
        <v>5.3669046398007731</v>
      </c>
      <c r="AX25" s="16" t="s">
        <v>35547</v>
      </c>
      <c r="AY25" s="33">
        <f>IF(D6L1018C23=0,0,D6L1018C19/D6L1018C23)</f>
        <v>0.41228155792779059</v>
      </c>
      <c r="AZ25" s="16" t="s">
        <v>35548</v>
      </c>
      <c r="BA25" s="33">
        <f>IF(D6L1018C5=0,0,D6L1018C19/D6L1018C5)</f>
        <v>0.41724336507713494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23.879366844274852</v>
      </c>
      <c r="J26" s="16" t="s">
        <v>35571</v>
      </c>
      <c r="K26" s="21">
        <f>IF(FLOW_THRU_100PCT="Y",1,INDEX(VariabilityMatrix,D6L1019C1,D6L1019C9))</f>
        <v>0.1797053940088115</v>
      </c>
      <c r="L26" s="16" t="s">
        <v>35551</v>
      </c>
      <c r="M26" s="15">
        <f>IF(D6L1019C2&lt;&gt;0,D6L1019C2*D6L1019C4,D6L1019C3*D6L1019C4)</f>
        <v>4.291251027431362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2.145625513715681</v>
      </c>
      <c r="R26" s="16" t="s">
        <v>35553</v>
      </c>
      <c r="S26" s="15">
        <f>D6L1019C5-D6L1019C7</f>
        <v>2.145625513715681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2.0372373278990548</v>
      </c>
      <c r="X26" s="16" t="s">
        <v>35555</v>
      </c>
      <c r="Y26" s="33">
        <f>D6L1019C7-D6L1019C10</f>
        <v>0.10838818581662624</v>
      </c>
      <c r="Z26" s="16" t="s">
        <v>35556</v>
      </c>
      <c r="AA26" s="33">
        <f>CHOOSE(MIN(D6L1019C9,RUN_YEARS),B7L810C7,B7L810C16,B7L810C25,B7L810C34,B7L810C43)</f>
        <v>1042.6666666666667</v>
      </c>
      <c r="AB26" s="16" t="s">
        <v>35557</v>
      </c>
      <c r="AC26" s="33">
        <f>IF(D6L1019C12=0,0,D6L1019C10/D6L1019C12)</f>
        <v>1.953872117550244E-3</v>
      </c>
      <c r="AD26" s="16" t="s">
        <v>35558</v>
      </c>
      <c r="AE26" s="33">
        <f>IF(D6L1019C5=0,0,D6L1019C10/D6L1019C5)</f>
        <v>0.47474205421128562</v>
      </c>
      <c r="AF26" s="16" t="s">
        <v>35559</v>
      </c>
      <c r="AG26" s="33">
        <f>CHOOSE(MIN(D6L1019C9,RUN_YEARS),B7L810C5,B7L810C14,B7L810C23,B7L810C32,B7L810C41)</f>
        <v>21.335973527220133</v>
      </c>
      <c r="AH26" s="16" t="s">
        <v>35560</v>
      </c>
      <c r="AI26" s="33">
        <f>IF(D6L1019C15=0,0,D6L1019C11/D6L1019C15)</f>
        <v>5.0800675056306257E-3</v>
      </c>
      <c r="AJ26" s="16" t="s">
        <v>35561</v>
      </c>
      <c r="AK26" s="33">
        <f>IF(D6L1019C5=0,0,D6L1019C11/D6L1019C5)</f>
        <v>2.5257945788714382E-2</v>
      </c>
      <c r="AL26" s="16" t="s">
        <v>35562</v>
      </c>
      <c r="AM26" s="33">
        <f>D6L1019C8*CHOOSE(MIN(D6L1019C9,RUN_YEARS),B7L810C4,B7L810C13,B7L810C22,B7L810C31,B7L810C40)</f>
        <v>0.35436666590893456</v>
      </c>
      <c r="AN26" s="16" t="s">
        <v>35563</v>
      </c>
      <c r="AO26" s="33">
        <f>D6L1019C8-D6L1019C18</f>
        <v>1.7912588478067464</v>
      </c>
      <c r="AP26" s="16" t="s">
        <v>35564</v>
      </c>
      <c r="AQ26" s="33">
        <f>CHOOSE(MIN(D6L1019C9,RUN_YEARS),B7L810C2,B7L810C11,B7L810C20,B7L810C29,B7L810C38)</f>
        <v>1.6540133040225722</v>
      </c>
      <c r="AR26" s="16" t="s">
        <v>35565</v>
      </c>
      <c r="AS26" s="33">
        <f>IF(D6L1019C20=0,0,D6L1019C18/D6L1019C20)</f>
        <v>0.2142465632211738</v>
      </c>
      <c r="AT26" s="16" t="s">
        <v>35566</v>
      </c>
      <c r="AU26" s="33">
        <f>IF(D6L1019C5=0,0,D6L1019C18/D6L1019C5)</f>
        <v>8.2578871206481205E-2</v>
      </c>
      <c r="AV26" s="16" t="s">
        <v>35567</v>
      </c>
      <c r="AW26" s="33">
        <f>CHOOSE(MIN(D6L1019C9,RUN_YEARS),B7L810C1,B7L810C10,B7L810C19,B7L810C28,B7L810C37)</f>
        <v>8.3607355043430545</v>
      </c>
      <c r="AX26" s="16" t="s">
        <v>35568</v>
      </c>
      <c r="AY26" s="33">
        <f>IF(D6L1019C23=0,0,D6L1019C19/D6L1019C23)</f>
        <v>0.21424656322117377</v>
      </c>
      <c r="AZ26" s="16" t="s">
        <v>35569</v>
      </c>
      <c r="BA26" s="33">
        <f>IF(D6L1019C5=0,0,D6L1019C19/D6L1019C5)</f>
        <v>0.41742112879351878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7.8647418030584326</v>
      </c>
      <c r="J27" s="16" t="s">
        <v>35592</v>
      </c>
      <c r="K27" s="21">
        <f>IF(FLOW_THRU_100PCT="Y",1,INDEX(VariabilityMatrix,D6L1020C1,D6L1020C9))</f>
        <v>0.18438491573682433</v>
      </c>
      <c r="L27" s="16" t="s">
        <v>35572</v>
      </c>
      <c r="M27" s="15">
        <f>IF(D6L1020C2&lt;&gt;0,D6L1020C2*D6L1020C4,D6L1020C3*D6L1020C4)</f>
        <v>1.4501397546488091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0.72506987732440453</v>
      </c>
      <c r="R27" s="16" t="s">
        <v>35574</v>
      </c>
      <c r="S27" s="15">
        <f>D6L1020C5-D6L1020C7</f>
        <v>0.72506987732440453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0.68668098096738039</v>
      </c>
      <c r="X27" s="16" t="s">
        <v>35576</v>
      </c>
      <c r="Y27" s="33">
        <f>D6L1020C7-D6L1020C10</f>
        <v>3.8388896357024138E-2</v>
      </c>
      <c r="Z27" s="16" t="s">
        <v>35577</v>
      </c>
      <c r="AA27" s="33">
        <f>CHOOSE(MIN(D6L1020C9,RUN_YEARS),B7L810C7,B7L810C16,B7L810C25,B7L810C34,B7L810C43)</f>
        <v>742</v>
      </c>
      <c r="AB27" s="16" t="s">
        <v>35578</v>
      </c>
      <c r="AC27" s="33">
        <f>IF(D6L1020C12=0,0,D6L1020C10/D6L1020C12)</f>
        <v>9.2544606599377415E-4</v>
      </c>
      <c r="AD27" s="16" t="s">
        <v>35579</v>
      </c>
      <c r="AE27" s="33">
        <f>IF(D6L1020C5=0,0,D6L1020C10/D6L1020C5)</f>
        <v>0.47352745055505285</v>
      </c>
      <c r="AF27" s="16" t="s">
        <v>35580</v>
      </c>
      <c r="AG27" s="33">
        <f>CHOOSE(MIN(D6L1020C9,RUN_YEARS),B7L810C5,B7L810C14,B7L810C23,B7L810C32,B7L810C41)</f>
        <v>15.954425308904252</v>
      </c>
      <c r="AH27" s="16" t="s">
        <v>35581</v>
      </c>
      <c r="AI27" s="33">
        <f>IF(D6L1020C15=0,0,D6L1020C11/D6L1020C15)</f>
        <v>2.4061597715838178E-3</v>
      </c>
      <c r="AJ27" s="16" t="s">
        <v>35582</v>
      </c>
      <c r="AK27" s="33">
        <f>IF(D6L1020C5=0,0,D6L1020C11/D6L1020C5)</f>
        <v>2.6472549444947157E-2</v>
      </c>
      <c r="AL27" s="16" t="s">
        <v>35583</v>
      </c>
      <c r="AM27" s="33">
        <f>D6L1020C8*CHOOSE(MIN(D6L1020C9,RUN_YEARS),B7L810C4,B7L810C13,B7L810C22,B7L810C31,B7L810C40)</f>
        <v>0.12000868626260464</v>
      </c>
      <c r="AN27" s="16" t="s">
        <v>35584</v>
      </c>
      <c r="AO27" s="33">
        <f>D6L1020C8-D6L1020C18</f>
        <v>0.6050611910617999</v>
      </c>
      <c r="AP27" s="16" t="s">
        <v>35585</v>
      </c>
      <c r="AQ27" s="33">
        <f>CHOOSE(MIN(D6L1020C9,RUN_YEARS),B7L810C2,B7L810C11,B7L810C20,B7L810C29,B7L810C38)</f>
        <v>1.0644794024698625</v>
      </c>
      <c r="AR27" s="16" t="s">
        <v>35586</v>
      </c>
      <c r="AS27" s="33">
        <f>IF(D6L1020C20=0,0,D6L1020C18/D6L1020C20)</f>
        <v>0.11273932213639269</v>
      </c>
      <c r="AT27" s="16" t="s">
        <v>35587</v>
      </c>
      <c r="AU27" s="33">
        <f>IF(D6L1020C5=0,0,D6L1020C18/D6L1020C5)</f>
        <v>8.2756634922865085E-2</v>
      </c>
      <c r="AV27" s="16" t="s">
        <v>35588</v>
      </c>
      <c r="AW27" s="33">
        <f>CHOOSE(MIN(D6L1020C9,RUN_YEARS),B7L810C1,B7L810C10,B7L810C19,B7L810C28,B7L810C37)</f>
        <v>5.3669046398007731</v>
      </c>
      <c r="AX27" s="16" t="s">
        <v>35589</v>
      </c>
      <c r="AY27" s="33">
        <f>IF(D6L1020C23=0,0,D6L1020C19/D6L1020C23)</f>
        <v>0.11273932213639268</v>
      </c>
      <c r="AZ27" s="16" t="s">
        <v>35590</v>
      </c>
      <c r="BA27" s="33">
        <f>IF(D6L1020C5=0,0,D6L1020C19/D6L1020C5)</f>
        <v>0.41724336507713494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0.18438491573682433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742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15.954425308904252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1.0644794024698625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5.3669046398007731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0.18438491573682433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742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15.954425308904252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1.0644794024698625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5.3669046398007731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0.18438491573682433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742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15.954425308904252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1.0644794024698625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5.3669046398007731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0.18438491573682433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742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15.954425308904252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1.0644794024698625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5.3669046398007731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0.18438491573682433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742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15.954425308904252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1.0644794024698625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5.3669046398007731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7.3577285172127631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6.3276465248029758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3.1638232624014879</v>
      </c>
      <c r="R33" s="16" t="s">
        <v>35700</v>
      </c>
      <c r="S33" s="15">
        <f>D6L1026C5-D6L1026C7</f>
        <v>3.1638232624014879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2.9963143269034931</v>
      </c>
      <c r="X33" s="16" t="s">
        <v>35702</v>
      </c>
      <c r="Y33" s="33">
        <f>D6L1026C7-D6L1026C10</f>
        <v>0.16750893549799484</v>
      </c>
      <c r="Z33" s="16" t="s">
        <v>35703</v>
      </c>
      <c r="AA33" s="33">
        <f>CHOOSE(MIN(D6L1026C9,RUN_YEARS),B7L810C7,B7L810C16,B7L810C25,B7L810C34,B7L810C43)</f>
        <v>742</v>
      </c>
      <c r="AB33" s="16" t="s">
        <v>35704</v>
      </c>
      <c r="AC33" s="33">
        <f>IF(D6L1026C12=0,0,D6L1026C10/D6L1026C12)</f>
        <v>4.0381594702203413E-3</v>
      </c>
      <c r="AD33" s="16" t="s">
        <v>35705</v>
      </c>
      <c r="AE33" s="33">
        <f>IF(D6L1026C5=0,0,D6L1026C10/D6L1026C5)</f>
        <v>0.47352745055505285</v>
      </c>
      <c r="AF33" s="16" t="s">
        <v>35706</v>
      </c>
      <c r="AG33" s="33">
        <f>CHOOSE(MIN(D6L1026C9,RUN_YEARS),B7L810C5,B7L810C14,B7L810C23,B7L810C32,B7L810C41)</f>
        <v>15.954425308904252</v>
      </c>
      <c r="AH33" s="16" t="s">
        <v>35707</v>
      </c>
      <c r="AI33" s="33">
        <f>IF(D6L1026C15=0,0,D6L1026C11/D6L1026C15)</f>
        <v>1.049921462257291E-2</v>
      </c>
      <c r="AJ33" s="16" t="s">
        <v>35708</v>
      </c>
      <c r="AK33" s="33">
        <f>IF(D6L1026C5=0,0,D6L1026C11/D6L1026C5)</f>
        <v>2.647254944494716E-2</v>
      </c>
      <c r="AL33" s="16" t="s">
        <v>35709</v>
      </c>
      <c r="AM33" s="33">
        <f>D6L1026C8*CHOOSE(MIN(D6L1026C9,RUN_YEARS),B7L810C4,B7L810C13,B7L810C22,B7L810C31,B7L810C40)</f>
        <v>0.52365473337405588</v>
      </c>
      <c r="AN33" s="16" t="s">
        <v>35710</v>
      </c>
      <c r="AO33" s="33">
        <f>D6L1026C8-D6L1026C18</f>
        <v>2.6401685290274322</v>
      </c>
      <c r="AP33" s="16" t="s">
        <v>35711</v>
      </c>
      <c r="AQ33" s="33">
        <f>CHOOSE(MIN(D6L1026C9,RUN_YEARS),B7L810C2,B7L810C11,B7L810C20,B7L810C29,B7L810C38)</f>
        <v>1.0644794024698625</v>
      </c>
      <c r="AR33" s="16" t="s">
        <v>35712</v>
      </c>
      <c r="AS33" s="33">
        <f>IF(D6L1026C20=0,0,D6L1026C18/D6L1026C20)</f>
        <v>0.4919350549752714</v>
      </c>
      <c r="AT33" s="16" t="s">
        <v>35713</v>
      </c>
      <c r="AU33" s="33">
        <f>IF(D6L1026C5=0,0,D6L1026C18/D6L1026C5)</f>
        <v>8.2756634922865085E-2</v>
      </c>
      <c r="AV33" s="16" t="s">
        <v>35714</v>
      </c>
      <c r="AW33" s="33">
        <f>CHOOSE(MIN(D6L1026C9,RUN_YEARS),B7L810C1,B7L810C10,B7L810C19,B7L810C28,B7L810C37)</f>
        <v>5.3669046398007731</v>
      </c>
      <c r="AX33" s="16" t="s">
        <v>35715</v>
      </c>
      <c r="AY33" s="33">
        <f>IF(D6L1026C23=0,0,D6L1026C19/D6L1026C23)</f>
        <v>0.49193505497527135</v>
      </c>
      <c r="AZ33" s="16" t="s">
        <v>35716</v>
      </c>
      <c r="BA33" s="33">
        <f>IF(D6L1026C5=0,0,D6L1026C19/D6L1026C5)</f>
        <v>0.41724336507713494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0.30499830864607969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0.26229854543562853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0.13114927271781426</v>
      </c>
      <c r="R34" s="16" t="s">
        <v>35720</v>
      </c>
      <c r="S34" s="15">
        <f>D6L1027C5-D6L1027C7</f>
        <v>0.13114927271781426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0.12452415027674252</v>
      </c>
      <c r="X34" s="16" t="s">
        <v>35722</v>
      </c>
      <c r="Y34" s="33">
        <f>D6L1027C7-D6L1027C10</f>
        <v>6.6251224410717457E-3</v>
      </c>
      <c r="Z34" s="16" t="s">
        <v>35723</v>
      </c>
      <c r="AA34" s="33">
        <f>CHOOSE(MIN(D6L1027C9,RUN_YEARS),B7L810C7,B7L810C16,B7L810C25,B7L810C34,B7L810C43)</f>
        <v>1042.6666666666667</v>
      </c>
      <c r="AB34" s="16" t="s">
        <v>35724</v>
      </c>
      <c r="AC34" s="33">
        <f>IF(D6L1027C12=0,0,D6L1027C10/D6L1027C12)</f>
        <v>1.1942853287411366E-4</v>
      </c>
      <c r="AD34" s="16" t="s">
        <v>35725</v>
      </c>
      <c r="AE34" s="33">
        <f>IF(D6L1027C5=0,0,D6L1027C10/D6L1027C5)</f>
        <v>0.47474205421128562</v>
      </c>
      <c r="AF34" s="16" t="s">
        <v>35726</v>
      </c>
      <c r="AG34" s="33">
        <f>CHOOSE(MIN(D6L1027C9,RUN_YEARS),B7L810C5,B7L810C14,B7L810C23,B7L810C32,B7L810C41)</f>
        <v>21.335973527220133</v>
      </c>
      <c r="AH34" s="16" t="s">
        <v>35727</v>
      </c>
      <c r="AI34" s="33">
        <f>IF(D6L1027C15=0,0,D6L1027C11/D6L1027C15)</f>
        <v>3.1051418547269511E-4</v>
      </c>
      <c r="AJ34" s="16" t="s">
        <v>35728</v>
      </c>
      <c r="AK34" s="33">
        <f>IF(D6L1027C5=0,0,D6L1027C11/D6L1027C5)</f>
        <v>2.52579457887144E-2</v>
      </c>
      <c r="AL34" s="16" t="s">
        <v>35729</v>
      </c>
      <c r="AM34" s="33">
        <f>D6L1027C8*CHOOSE(MIN(D6L1027C9,RUN_YEARS),B7L810C4,B7L810C13,B7L810C22,B7L810C31,B7L810C40)</f>
        <v>2.1660317801176127E-2</v>
      </c>
      <c r="AN34" s="16" t="s">
        <v>35730</v>
      </c>
      <c r="AO34" s="33">
        <f>D6L1027C8-D6L1027C18</f>
        <v>0.10948895491663814</v>
      </c>
      <c r="AP34" s="16" t="s">
        <v>35731</v>
      </c>
      <c r="AQ34" s="33">
        <f>CHOOSE(MIN(D6L1027C9,RUN_YEARS),B7L810C2,B7L810C11,B7L810C20,B7L810C29,B7L810C38)</f>
        <v>1.6540133040225722</v>
      </c>
      <c r="AR34" s="16" t="s">
        <v>35732</v>
      </c>
      <c r="AS34" s="33">
        <f>IF(D6L1027C20=0,0,D6L1027C18/D6L1027C20)</f>
        <v>1.3095612803414628E-2</v>
      </c>
      <c r="AT34" s="16" t="s">
        <v>35733</v>
      </c>
      <c r="AU34" s="33">
        <f>IF(D6L1027C5=0,0,D6L1027C18/D6L1027C5)</f>
        <v>8.2578871206481205E-2</v>
      </c>
      <c r="AV34" s="16" t="s">
        <v>35734</v>
      </c>
      <c r="AW34" s="33">
        <f>CHOOSE(MIN(D6L1027C9,RUN_YEARS),B7L810C1,B7L810C10,B7L810C19,B7L810C28,B7L810C37)</f>
        <v>8.3607355043430545</v>
      </c>
      <c r="AX34" s="16" t="s">
        <v>35735</v>
      </c>
      <c r="AY34" s="33">
        <f>IF(D6L1027C23=0,0,D6L1027C19/D6L1027C23)</f>
        <v>1.3095612803414626E-2</v>
      </c>
      <c r="AZ34" s="16" t="s">
        <v>35736</v>
      </c>
      <c r="BA34" s="33">
        <f>IF(D6L1027C5=0,0,D6L1027C19/D6L1027C5)</f>
        <v>0.41742112879351878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239.95644403743182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145.98910399090315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72.994551995451573</v>
      </c>
      <c r="R35" s="16" t="s">
        <v>35740</v>
      </c>
      <c r="S35" s="15">
        <f>SUM(D6L1001C8:D6L1027C8)-2*SUM(D6L1009C8,D6L1011C8,D6L1022C8,D6L1024C8,D6L1027C8)</f>
        <v>72.994551995451573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69.295249119150355</v>
      </c>
      <c r="X35" s="16" t="s">
        <v>35742</v>
      </c>
      <c r="Y35" s="33">
        <f>SUM(D6L1001C11:D6L1027C11)-2*SUM(D6L1009C11,D6L1011C11,D6L1022C11,D6L1024C11,D6L1027C11)</f>
        <v>3.6993028763011759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6.8847743066156014E-2</v>
      </c>
      <c r="AD35" s="16" t="s">
        <v>35744</v>
      </c>
      <c r="AE35" s="33">
        <f>IF(D6L1028C5=0,0,D6L1028C10/D6L1028C5)</f>
        <v>0.47466041796837299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0.17900413197200543</v>
      </c>
      <c r="AJ35" s="16" t="s">
        <v>35746</v>
      </c>
      <c r="AK35" s="33">
        <f>IF(D6L1028C5=0,0,D6L1028C11/D6L1028C5)</f>
        <v>2.5339582031626732E-2</v>
      </c>
      <c r="AL35" s="16" t="s">
        <v>35747</v>
      </c>
      <c r="AM35" s="33">
        <f>SUM(D6L1001C18:D6L1027C18)-2*SUM(D6L1009C18,D6L1011C18,D6L1022C18,D6L1024C18,D6L1027C18)</f>
        <v>12.071921706029416</v>
      </c>
      <c r="AN35" s="16" t="s">
        <v>35748</v>
      </c>
      <c r="AO35" s="33">
        <f>SUM(D6L1001C19:D6L1027C19)-2*SUM(D6L1009C19,D6L1011C19,D6L1022C19,D6L1024C19,D6L1027C19)</f>
        <v>60.922630289422138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7.6583895078657953</v>
      </c>
      <c r="AT35" s="16" t="s">
        <v>35750</v>
      </c>
      <c r="AU35" s="33">
        <f>IF(D6L1028C5=0,0,D6L1028C18/D6L1028C5)</f>
        <v>8.2690566460231443E-2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7.6583895078657953</v>
      </c>
      <c r="AZ35" s="16" t="s">
        <v>35752</v>
      </c>
      <c r="BA35" s="33">
        <f>IF(D6L1028C5=0,0,D6L1028C19/D6L1028C5)</f>
        <v>0.4173094335397684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0.8061277228788909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0.40306386143944545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0.20153193071972272</v>
      </c>
      <c r="R36" s="16" t="s">
        <v>35757</v>
      </c>
      <c r="S36" s="15">
        <f>D6L1029C5-D6L1029C7</f>
        <v>0.20153193071972272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0.19086180271829567</v>
      </c>
      <c r="X36" s="16" t="s">
        <v>35759</v>
      </c>
      <c r="Y36" s="33">
        <f>D6L1029C7-D6L1029C10</f>
        <v>1.0670128001427054E-2</v>
      </c>
      <c r="Z36" s="16" t="s">
        <v>35760</v>
      </c>
      <c r="AA36" s="33">
        <f>CHOOSE(MIN(D6L1029C9,RUN_YEARS),B7L810C7,B7L810C16,B7L810C25,B7L810C34,B7L810C43)</f>
        <v>742</v>
      </c>
      <c r="AB36" s="16" t="s">
        <v>35761</v>
      </c>
      <c r="AC36" s="33">
        <f>IF(D6L1029C12=0,0,D6L1029C10/D6L1029C12)</f>
        <v>2.5722614921603188E-4</v>
      </c>
      <c r="AD36" s="16" t="s">
        <v>35762</v>
      </c>
      <c r="AE36" s="33">
        <f>IF(D6L1029C5=0,0,D6L1029C10/D6L1029C5)</f>
        <v>0.47352745055505285</v>
      </c>
      <c r="AF36" s="16" t="s">
        <v>35763</v>
      </c>
      <c r="AG36" s="33">
        <f>CHOOSE(MIN(D6L1029C9,RUN_YEARS),B7L810C5,B7L810C14,B7L810C23,B7L810C32,B7L810C41)</f>
        <v>15.954425308904252</v>
      </c>
      <c r="AH36" s="16" t="s">
        <v>35764</v>
      </c>
      <c r="AI36" s="33">
        <f>IF(D6L1029C15=0,0,D6L1029C11/D6L1029C15)</f>
        <v>6.6878798796168469E-4</v>
      </c>
      <c r="AJ36" s="16" t="s">
        <v>35765</v>
      </c>
      <c r="AK36" s="33">
        <f>IF(D6L1029C5=0,0,D6L1029C11/D6L1029C5)</f>
        <v>2.6472549444947167E-2</v>
      </c>
      <c r="AL36" s="16" t="s">
        <v>35766</v>
      </c>
      <c r="AM36" s="33">
        <f>D6L1029C8*CHOOSE(MIN(D6L1029C9,RUN_YEARS),B7L810C4,B7L810C13,B7L810C22,B7L810C31,B7L810C40)</f>
        <v>3.3356208831744463E-2</v>
      </c>
      <c r="AN36" s="16" t="s">
        <v>35767</v>
      </c>
      <c r="AO36" s="33">
        <f>D6L1029C8-D6L1029C18</f>
        <v>0.16817572188797825</v>
      </c>
      <c r="AP36" s="16" t="s">
        <v>35768</v>
      </c>
      <c r="AQ36" s="33">
        <f>CHOOSE(MIN(D6L1029C9,RUN_YEARS),B7L810C2,B7L810C11,B7L810C20,B7L810C29,B7L810C38)</f>
        <v>1.0644794024698625</v>
      </c>
      <c r="AR36" s="16" t="s">
        <v>35769</v>
      </c>
      <c r="AS36" s="33">
        <f>IF(D6L1029C20=0,0,D6L1029C18/D6L1029C20)</f>
        <v>3.1335701521654234E-2</v>
      </c>
      <c r="AT36" s="16" t="s">
        <v>35770</v>
      </c>
      <c r="AU36" s="33">
        <f>IF(D6L1029C5=0,0,D6L1029C18/D6L1029C5)</f>
        <v>8.2756634922865085E-2</v>
      </c>
      <c r="AV36" s="16" t="s">
        <v>35771</v>
      </c>
      <c r="AW36" s="33">
        <f>CHOOSE(MIN(D6L1029C9,RUN_YEARS),B7L810C1,B7L810C10,B7L810C19,B7L810C28,B7L810C37)</f>
        <v>5.3669046398007731</v>
      </c>
      <c r="AX36" s="16" t="s">
        <v>35772</v>
      </c>
      <c r="AY36" s="33">
        <f>IF(D6L1029C23=0,0,D6L1029C19/D6L1029C23)</f>
        <v>3.1335701521654234E-2</v>
      </c>
      <c r="AZ36" s="16" t="s">
        <v>35773</v>
      </c>
      <c r="BA36" s="33">
        <f>IF(D6L1029C5=0,0,D6L1029C19/D6L1029C5)</f>
        <v>0.41724336507713489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742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15.954425308904252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1.0644794024698625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5.3669046398007731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-7.4603229130882864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-3.7301614565441432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-1.8650807282720716</v>
      </c>
      <c r="R38" s="16" t="s">
        <v>35797</v>
      </c>
      <c r="S38" s="15">
        <f>D6L1031C5-D6L1031C7</f>
        <v>-1.8650807282720716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-1.7663338446760708</v>
      </c>
      <c r="X38" s="16" t="s">
        <v>35799</v>
      </c>
      <c r="Y38" s="33">
        <f>D6L1031C7-D6L1031C10</f>
        <v>-9.8746883596000812E-2</v>
      </c>
      <c r="Z38" s="16" t="s">
        <v>35800</v>
      </c>
      <c r="AA38" s="33">
        <f>CHOOSE(MIN(D6L1031C9,RUN_YEARS),B7L810C7,B7L810C16,B7L810C25,B7L810C34,B7L810C43)</f>
        <v>742</v>
      </c>
      <c r="AB38" s="16" t="s">
        <v>35801</v>
      </c>
      <c r="AC38" s="33">
        <f>IF(D6L1031C12=0,0,D6L1031C10/D6L1031C12)</f>
        <v>-2.3805038337952437E-3</v>
      </c>
      <c r="AD38" s="16" t="s">
        <v>35802</v>
      </c>
      <c r="AE38" s="33">
        <f>IF(D6L1031C5=0,0,D6L1031C10/D6L1031C5)</f>
        <v>0.47352745055505285</v>
      </c>
      <c r="AF38" s="16" t="s">
        <v>35803</v>
      </c>
      <c r="AG38" s="33">
        <f>CHOOSE(MIN(D6L1031C9,RUN_YEARS),B7L810C5,B7L810C14,B7L810C23,B7L810C32,B7L810C41)</f>
        <v>15.954425308904252</v>
      </c>
      <c r="AH38" s="16" t="s">
        <v>35804</v>
      </c>
      <c r="AI38" s="33">
        <f>IF(D6L1031C15=0,0,D6L1031C11/D6L1031C15)</f>
        <v>-6.1893099678676381E-3</v>
      </c>
      <c r="AJ38" s="16" t="s">
        <v>35805</v>
      </c>
      <c r="AK38" s="33">
        <f>IF(D6L1031C5=0,0,D6L1031C11/D6L1031C5)</f>
        <v>2.6472549444947122E-2</v>
      </c>
      <c r="AL38" s="16" t="s">
        <v>35806</v>
      </c>
      <c r="AM38" s="33">
        <f>D6L1031C8*CHOOSE(MIN(D6L1031C9,RUN_YEARS),B7L810C4,B7L810C13,B7L810C22,B7L810C31,B7L810C40)</f>
        <v>-0.30869560986256633</v>
      </c>
      <c r="AN38" s="16" t="s">
        <v>35807</v>
      </c>
      <c r="AO38" s="33">
        <f>D6L1031C8-D6L1031C18</f>
        <v>-1.5563851184095052</v>
      </c>
      <c r="AP38" s="16" t="s">
        <v>35808</v>
      </c>
      <c r="AQ38" s="33">
        <f>CHOOSE(MIN(D6L1031C9,RUN_YEARS),B7L810C2,B7L810C11,B7L810C20,B7L810C29,B7L810C38)</f>
        <v>1.0644794024698625</v>
      </c>
      <c r="AR38" s="16" t="s">
        <v>35809</v>
      </c>
      <c r="AS38" s="33">
        <f>IF(D6L1031C20=0,0,D6L1031C18/D6L1031C20)</f>
        <v>-0.28999679011760504</v>
      </c>
      <c r="AT38" s="16" t="s">
        <v>35810</v>
      </c>
      <c r="AU38" s="33">
        <f>IF(D6L1031C5=0,0,D6L1031C18/D6L1031C5)</f>
        <v>8.2756634922865085E-2</v>
      </c>
      <c r="AV38" s="16" t="s">
        <v>35811</v>
      </c>
      <c r="AW38" s="33">
        <f>CHOOSE(MIN(D6L1031C9,RUN_YEARS),B7L810C1,B7L810C10,B7L810C19,B7L810C28,B7L810C37)</f>
        <v>5.3669046398007731</v>
      </c>
      <c r="AX38" s="16" t="s">
        <v>35812</v>
      </c>
      <c r="AY38" s="33">
        <f>IF(D6L1031C23=0,0,D6L1031C19/D6L1031C23)</f>
        <v>-0.28999679011760499</v>
      </c>
      <c r="AZ38" s="16" t="s">
        <v>35813</v>
      </c>
      <c r="BA38" s="33">
        <f>IF(D6L1031C5=0,0,D6L1031C19/D6L1031C5)</f>
        <v>0.41724336507713489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742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15.954425308904252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1.0644794024698625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5.3669046398007731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-171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-171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-68.400000000000006</v>
      </c>
      <c r="R40" s="16" t="s">
        <v>35838</v>
      </c>
      <c r="S40" s="15">
        <f>D6L1033C5-D6L1033C7</f>
        <v>-102.6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-64.778555235931236</v>
      </c>
      <c r="X40" s="16" t="s">
        <v>35840</v>
      </c>
      <c r="Y40" s="33">
        <f>D6L1033C7-D6L1033C10</f>
        <v>-3.6214447640687695</v>
      </c>
      <c r="Z40" s="16" t="s">
        <v>35841</v>
      </c>
      <c r="AA40" s="33">
        <f>CHOOSE(MIN(D6L1033C9,RUN_YEARS),B7L810C7,B7L810C16,B7L810C25,B7L810C34,B7L810C43)</f>
        <v>742</v>
      </c>
      <c r="AB40" s="16" t="s">
        <v>35842</v>
      </c>
      <c r="AC40" s="33">
        <f>IF(D6L1033C12=0,0,D6L1033C10/D6L1033C12)</f>
        <v>-8.730263508885612E-2</v>
      </c>
      <c r="AD40" s="16" t="s">
        <v>35843</v>
      </c>
      <c r="AE40" s="33">
        <f>IF(D6L1033C5=0,0,D6L1033C10/D6L1033C5)</f>
        <v>0.37882196044404232</v>
      </c>
      <c r="AF40" s="16" t="s">
        <v>35844</v>
      </c>
      <c r="AG40" s="33">
        <f>CHOOSE(MIN(D6L1033C9,RUN_YEARS),B7L810C5,B7L810C14,B7L810C23,B7L810C32,B7L810C41)</f>
        <v>15.954425308904252</v>
      </c>
      <c r="AH40" s="16" t="s">
        <v>35845</v>
      </c>
      <c r="AI40" s="33">
        <f>IF(D6L1033C15=0,0,D6L1033C11/D6L1033C15)</f>
        <v>-0.22698685123102624</v>
      </c>
      <c r="AJ40" s="16" t="s">
        <v>35846</v>
      </c>
      <c r="AK40" s="33">
        <f>IF(D6L1033C5=0,0,D6L1033C11/D6L1033C5)</f>
        <v>2.1178039555957717E-2</v>
      </c>
      <c r="AL40" s="16" t="s">
        <v>35847</v>
      </c>
      <c r="AM40" s="33">
        <f>D6L1033C8*CHOOSE(MIN(D6L1033C9,RUN_YEARS),B7L810C4,B7L810C13,B7L810C22,B7L810C31,B7L810C40)</f>
        <v>-16.981661486171916</v>
      </c>
      <c r="AN40" s="16" t="s">
        <v>35848</v>
      </c>
      <c r="AO40" s="33">
        <f>D6L1033C8-D6L1033C18</f>
        <v>-85.618338513828078</v>
      </c>
      <c r="AP40" s="16" t="s">
        <v>35849</v>
      </c>
      <c r="AQ40" s="33">
        <f>CHOOSE(MIN(D6L1033C9,RUN_YEARS),B7L810C2,B7L810C11,B7L810C20,B7L810C29,B7L810C38)</f>
        <v>1.0644794024698625</v>
      </c>
      <c r="AR40" s="16" t="s">
        <v>35850</v>
      </c>
      <c r="AS40" s="33">
        <f>IF(D6L1033C20=0,0,D6L1033C18/D6L1033C20)</f>
        <v>-15.953020271477447</v>
      </c>
      <c r="AT40" s="16" t="s">
        <v>35851</v>
      </c>
      <c r="AU40" s="33">
        <f>IF(D6L1033C5=0,0,D6L1033C18/D6L1033C5)</f>
        <v>9.9307961907438111E-2</v>
      </c>
      <c r="AV40" s="16" t="s">
        <v>35852</v>
      </c>
      <c r="AW40" s="33">
        <f>CHOOSE(MIN(D6L1033C9,RUN_YEARS),B7L810C1,B7L810C10,B7L810C19,B7L810C28,B7L810C37)</f>
        <v>5.3669046398007731</v>
      </c>
      <c r="AX40" s="16" t="s">
        <v>35853</v>
      </c>
      <c r="AY40" s="33">
        <f>IF(D6L1033C23=0,0,D6L1033C19/D6L1033C23)</f>
        <v>-15.953020271477444</v>
      </c>
      <c r="AZ40" s="16" t="s">
        <v>35854</v>
      </c>
      <c r="BA40" s="33">
        <f>IF(D6L1033C5=0,0,D6L1033C19/D6L1033C5)</f>
        <v>0.50069203809256191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259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259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259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742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15.954425308904252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42.867936890044113</v>
      </c>
      <c r="AN41" s="16" t="s">
        <v>35867</v>
      </c>
      <c r="AO41" s="33">
        <f>D6L1034C8-D6L1034C18</f>
        <v>216.13206310995588</v>
      </c>
      <c r="AP41" s="16" t="s">
        <v>35868</v>
      </c>
      <c r="AQ41" s="33">
        <f>CHOOSE(MIN(D6L1034C9,RUN_YEARS),B7L810C2,B7L810C11,B7L810C20,B7L810C29,B7L810C38)</f>
        <v>1.0644794024698625</v>
      </c>
      <c r="AR41" s="16" t="s">
        <v>35869</v>
      </c>
      <c r="AS41" s="33">
        <f>IF(D6L1034C20=0,0,D6L1034C18/D6L1034C20)</f>
        <v>40.27126949622474</v>
      </c>
      <c r="AT41" s="16" t="s">
        <v>35870</v>
      </c>
      <c r="AU41" s="33">
        <f>IF(D6L1034C5=0,0,D6L1034C18/D6L1034C5)</f>
        <v>0.16551326984573017</v>
      </c>
      <c r="AV41" s="16" t="s">
        <v>35871</v>
      </c>
      <c r="AW41" s="33">
        <f>CHOOSE(MIN(D6L1034C9,RUN_YEARS),B7L810C1,B7L810C10,B7L810C19,B7L810C28,B7L810C37)</f>
        <v>5.3669046398007731</v>
      </c>
      <c r="AX41" s="16" t="s">
        <v>35872</v>
      </c>
      <c r="AY41" s="33">
        <f>IF(D6L1034C23=0,0,D6L1034C19/D6L1034C23)</f>
        <v>40.271269496224733</v>
      </c>
      <c r="AZ41" s="16" t="s">
        <v>35873</v>
      </c>
      <c r="BA41" s="33">
        <f>IF(D6L1034C5=0,0,D6L1034C19/D6L1034C5)</f>
        <v>0.83448673015426977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7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7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7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6.6293843077707404</v>
      </c>
      <c r="X42" s="16" t="s">
        <v>35880</v>
      </c>
      <c r="Y42" s="33">
        <f>D6L1035C7-D6L1035C10</f>
        <v>0.37061569222925961</v>
      </c>
      <c r="Z42" s="16" t="s">
        <v>35881</v>
      </c>
      <c r="AA42" s="33">
        <f>CHOOSE(MIN(D6L1035C9,RUN_YEARS),B7L810C7,B7L810C16,B7L810C25,B7L810C34,B7L810C43)</f>
        <v>742</v>
      </c>
      <c r="AB42" s="16" t="s">
        <v>35882</v>
      </c>
      <c r="AC42" s="33">
        <f>IF(D6L1035C12=0,0,D6L1035C10/D6L1035C12)</f>
        <v>8.9344801991519413E-3</v>
      </c>
      <c r="AD42" s="16" t="s">
        <v>35883</v>
      </c>
      <c r="AE42" s="33">
        <f>IF(D6L1035C5=0,0,D6L1035C10/D6L1035C5)</f>
        <v>0.94705490111010582</v>
      </c>
      <c r="AF42" s="16" t="s">
        <v>35884</v>
      </c>
      <c r="AG42" s="33">
        <f>CHOOSE(MIN(D6L1035C9,RUN_YEARS),B7L810C5,B7L810C14,B7L810C23,B7L810C32,B7L810C41)</f>
        <v>15.954425308904252</v>
      </c>
      <c r="AH42" s="16" t="s">
        <v>35885</v>
      </c>
      <c r="AI42" s="33">
        <f>IF(D6L1035C15=0,0,D6L1035C11/D6L1035C15)</f>
        <v>2.3229648517795059E-2</v>
      </c>
      <c r="AJ42" s="16" t="s">
        <v>35886</v>
      </c>
      <c r="AK42" s="33">
        <f>IF(D6L1035C5=0,0,D6L1035C11/D6L1035C5)</f>
        <v>5.2945098889894231E-2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1.0644794024698625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5.3669046398007731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62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62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62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742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15.954425308904252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10.26182273043527</v>
      </c>
      <c r="AN43" s="16" t="s">
        <v>35908</v>
      </c>
      <c r="AO43" s="33">
        <f>D6L1036C8-D6L1036C18</f>
        <v>51.73817726956473</v>
      </c>
      <c r="AP43" s="16" t="s">
        <v>35909</v>
      </c>
      <c r="AQ43" s="33">
        <f>CHOOSE(MIN(D6L1036C9,RUN_YEARS),B7L810C2,B7L810C11,B7L810C20,B7L810C29,B7L810C38)</f>
        <v>1.0644794024698625</v>
      </c>
      <c r="AR43" s="16" t="s">
        <v>35910</v>
      </c>
      <c r="AS43" s="33">
        <f>IF(D6L1036C20=0,0,D6L1036C18/D6L1036C20)</f>
        <v>9.6402266747719452</v>
      </c>
      <c r="AT43" s="16" t="s">
        <v>35911</v>
      </c>
      <c r="AU43" s="33">
        <f>IF(D6L1036C5=0,0,D6L1036C18/D6L1036C5)</f>
        <v>0.16551326984573017</v>
      </c>
      <c r="AV43" s="16" t="s">
        <v>35912</v>
      </c>
      <c r="AW43" s="33">
        <f>CHOOSE(MIN(D6L1036C9,RUN_YEARS),B7L810C1,B7L810C10,B7L810C19,B7L810C28,B7L810C37)</f>
        <v>5.3669046398007731</v>
      </c>
      <c r="AX43" s="16" t="s">
        <v>35913</v>
      </c>
      <c r="AY43" s="33">
        <f>IF(D6L1036C23=0,0,D6L1036C19/D6L1036C23)</f>
        <v>9.6402266747719452</v>
      </c>
      <c r="AZ43" s="16" t="s">
        <v>35914</v>
      </c>
      <c r="BA43" s="33">
        <f>IF(D6L1036C5=0,0,D6L1036C19/D6L1036C5)</f>
        <v>0.83448673015426988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150.34580480979059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153.6729024048953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-63.063548797552357</v>
      </c>
      <c r="R44" s="16" t="s">
        <v>35918</v>
      </c>
      <c r="S44" s="15">
        <f>SUM(D6L1029C8:D6L1036C8)</f>
        <v>216.73645120244765</v>
      </c>
      <c r="U44" s="21" t="str">
        <f>NULL_VALUE</f>
        <v>n/a</v>
      </c>
      <c r="V44" s="16" t="s">
        <v>35919</v>
      </c>
      <c r="W44" s="33">
        <f>SUM(D6L1029C10:D6L1036C10)</f>
        <v>-59.724642970118275</v>
      </c>
      <c r="X44" s="16" t="s">
        <v>35920</v>
      </c>
      <c r="Y44" s="33">
        <f>SUM(D6L1029C11:D6L1036C11)</f>
        <v>-3.3389058274340835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-8.0491432574283386E-2</v>
      </c>
      <c r="AD44" s="16" t="s">
        <v>35922</v>
      </c>
      <c r="AE44" s="33">
        <f>IF(D6L1037C5=0,0,D6L1037C10/D6L1037C5)</f>
        <v>-0.38864784900565352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-0.20927772469313716</v>
      </c>
      <c r="AJ44" s="16" t="s">
        <v>35924</v>
      </c>
      <c r="AK44" s="33">
        <f>IF(D6L1037C5=0,0,D6L1037C11/D6L1037C5)</f>
        <v>-2.1727355800418079E-2</v>
      </c>
      <c r="AL44" s="16" t="s">
        <v>35925</v>
      </c>
      <c r="AM44" s="33">
        <f>SUM(D6L1029C18:D6L1036C18)</f>
        <v>35.87275873327664</v>
      </c>
      <c r="AN44" s="16" t="s">
        <v>35926</v>
      </c>
      <c r="AO44" s="33">
        <f>SUM(D6L1029C19:D6L1036C19)</f>
        <v>180.86369246917099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33.699814810923286</v>
      </c>
      <c r="AT44" s="16" t="s">
        <v>35928</v>
      </c>
      <c r="AU44" s="33">
        <f>IF(D6L1037C5=0,0,D6L1037C18/D6L1037C5)</f>
        <v>0.23343581185679424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33.699814810923286</v>
      </c>
      <c r="AZ44" s="16" t="s">
        <v>35930</v>
      </c>
      <c r="BA44" s="33">
        <f>IF(D6L1037C5=0,0,D6L1037C19/D6L1037C5)</f>
        <v>1.1769393929492771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-11.596286200673079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-5.7981431003365396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-2.8990715501682698</v>
      </c>
      <c r="R45" s="16" t="s">
        <v>35935</v>
      </c>
      <c r="S45" s="15">
        <f>D6L1038C5-D6L1038C7</f>
        <v>-2.8990715501682698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-2.7455799202557314</v>
      </c>
      <c r="X45" s="16" t="s">
        <v>35937</v>
      </c>
      <c r="Y45" s="33">
        <f>D6L1038C7-D6L1038C10</f>
        <v>-0.1534916299125384</v>
      </c>
      <c r="Z45" s="16" t="s">
        <v>35938</v>
      </c>
      <c r="AA45" s="33">
        <f>CHOOSE(MIN(D6L1038C9,RUN_YEARS),B7L810C7,B7L810C16,B7L810C25,B7L810C34,B7L810C43)</f>
        <v>742</v>
      </c>
      <c r="AB45" s="16" t="s">
        <v>35939</v>
      </c>
      <c r="AC45" s="33">
        <f>IF(D6L1038C12=0,0,D6L1038C10/D6L1038C12)</f>
        <v>-3.700242480129018E-3</v>
      </c>
      <c r="AD45" s="16" t="s">
        <v>35940</v>
      </c>
      <c r="AE45" s="33">
        <f>IF(D6L1038C5=0,0,D6L1038C10/D6L1038C5)</f>
        <v>0.4735274505550528</v>
      </c>
      <c r="AF45" s="16" t="s">
        <v>35941</v>
      </c>
      <c r="AG45" s="33">
        <f>CHOOSE(MIN(D6L1038C9,RUN_YEARS),B7L810C5,B7L810C14,B7L810C23,B7L810C32,B7L810C41)</f>
        <v>15.954425308904252</v>
      </c>
      <c r="AH45" s="16" t="s">
        <v>35942</v>
      </c>
      <c r="AI45" s="33">
        <f>IF(D6L1038C15=0,0,D6L1038C11/D6L1038C15)</f>
        <v>-9.6206304483354779E-3</v>
      </c>
      <c r="AJ45" s="16" t="s">
        <v>35943</v>
      </c>
      <c r="AK45" s="33">
        <f>IF(D6L1038C5=0,0,D6L1038C11/D6L1038C5)</f>
        <v>2.6472549444947181E-2</v>
      </c>
      <c r="AL45" s="16" t="s">
        <v>35944</v>
      </c>
      <c r="AM45" s="33">
        <f>D6L1038C8*CHOOSE(MIN(D6L1038C9,RUN_YEARS),B7L810C4,B7L810C13,B7L810C22,B7L810C31,B7L810C40)</f>
        <v>-0.47983481178508008</v>
      </c>
      <c r="AN45" s="16" t="s">
        <v>35945</v>
      </c>
      <c r="AO45" s="33">
        <f>D6L1038C8-D6L1038C18</f>
        <v>-2.4192367383831899</v>
      </c>
      <c r="AP45" s="16" t="s">
        <v>35946</v>
      </c>
      <c r="AQ45" s="33">
        <f>CHOOSE(MIN(D6L1038C9,RUN_YEARS),B7L810C2,B7L810C11,B7L810C20,B7L810C29,B7L810C38)</f>
        <v>1.0644794024698625</v>
      </c>
      <c r="AR45" s="16" t="s">
        <v>35947</v>
      </c>
      <c r="AS45" s="33">
        <f>IF(D6L1038C20=0,0,D6L1038C18/D6L1038C20)</f>
        <v>-0.45076946596781625</v>
      </c>
      <c r="AT45" s="16" t="s">
        <v>35948</v>
      </c>
      <c r="AU45" s="33">
        <f>IF(D6L1038C5=0,0,D6L1038C18/D6L1038C5)</f>
        <v>8.2756634922865085E-2</v>
      </c>
      <c r="AV45" s="16" t="s">
        <v>35949</v>
      </c>
      <c r="AW45" s="33">
        <f>CHOOSE(MIN(D6L1038C9,RUN_YEARS),B7L810C1,B7L810C10,B7L810C19,B7L810C28,B7L810C37)</f>
        <v>5.3669046398007731</v>
      </c>
      <c r="AX45" s="16" t="s">
        <v>35950</v>
      </c>
      <c r="AY45" s="33">
        <f>IF(D6L1038C23=0,0,D6L1038C19/D6L1038C23)</f>
        <v>-0.45076946596781625</v>
      </c>
      <c r="AZ45" s="16" t="s">
        <v>35951</v>
      </c>
      <c r="BA45" s="33">
        <f>IF(D6L1038C5=0,0,D6L1038C19/D6L1038C5)</f>
        <v>0.41724336507713494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27.926875579013284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27.926875579013284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11.170750231605314</v>
      </c>
      <c r="R46" s="16" t="s">
        <v>35955</v>
      </c>
      <c r="S46" s="15">
        <f>D6L1039C5-D6L1039C7</f>
        <v>16.75612534740797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10.579313755918662</v>
      </c>
      <c r="X46" s="16" t="s">
        <v>35957</v>
      </c>
      <c r="Y46" s="33">
        <f>D6L1039C7-D6L1039C10</f>
        <v>0.59143647568665259</v>
      </c>
      <c r="Z46" s="16" t="s">
        <v>35958</v>
      </c>
      <c r="AA46" s="33">
        <f>CHOOSE(MIN(D6L1039C9,RUN_YEARS),B7L810C7,B7L810C16,B7L810C25,B7L810C34,B7L810C43)</f>
        <v>742</v>
      </c>
      <c r="AB46" s="16" t="s">
        <v>35959</v>
      </c>
      <c r="AC46" s="33">
        <f>IF(D6L1039C12=0,0,D6L1039C10/D6L1039C12)</f>
        <v>1.4257835250564234E-2</v>
      </c>
      <c r="AD46" s="16" t="s">
        <v>35960</v>
      </c>
      <c r="AE46" s="33">
        <f>IF(D6L1039C5=0,0,D6L1039C10/D6L1039C5)</f>
        <v>0.37882196044404232</v>
      </c>
      <c r="AF46" s="16" t="s">
        <v>35961</v>
      </c>
      <c r="AG46" s="33">
        <f>CHOOSE(MIN(D6L1039C9,RUN_YEARS),B7L810C5,B7L810C14,B7L810C23,B7L810C32,B7L810C41)</f>
        <v>15.954425308904252</v>
      </c>
      <c r="AH46" s="16" t="s">
        <v>35962</v>
      </c>
      <c r="AI46" s="33">
        <f>IF(D6L1039C15=0,0,D6L1039C11/D6L1039C15)</f>
        <v>3.7070371651467045E-2</v>
      </c>
      <c r="AJ46" s="16" t="s">
        <v>35963</v>
      </c>
      <c r="AK46" s="33">
        <f>IF(D6L1039C5=0,0,D6L1039C11/D6L1039C5)</f>
        <v>2.1178039555957706E-2</v>
      </c>
      <c r="AL46" s="16" t="s">
        <v>35964</v>
      </c>
      <c r="AM46" s="33">
        <f>D6L1039C8*CHOOSE(MIN(D6L1039C9,RUN_YEARS),B7L810C4,B7L810C13,B7L810C22,B7L810C31,B7L810C40)</f>
        <v>2.7733610961944146</v>
      </c>
      <c r="AN46" s="16" t="s">
        <v>35965</v>
      </c>
      <c r="AO46" s="33">
        <f>D6L1039C8-D6L1039C18</f>
        <v>13.982764251213556</v>
      </c>
      <c r="AP46" s="16" t="s">
        <v>35966</v>
      </c>
      <c r="AQ46" s="33">
        <f>CHOOSE(MIN(D6L1039C9,RUN_YEARS),B7L810C2,B7L810C11,B7L810C20,B7L810C29,B7L810C38)</f>
        <v>1.0644794024698625</v>
      </c>
      <c r="AR46" s="16" t="s">
        <v>35967</v>
      </c>
      <c r="AS46" s="33">
        <f>IF(D6L1039C20=0,0,D6L1039C18/D6L1039C20)</f>
        <v>2.6053684925791072</v>
      </c>
      <c r="AT46" s="16" t="s">
        <v>35968</v>
      </c>
      <c r="AU46" s="33">
        <f>IF(D6L1039C5=0,0,D6L1039C18/D6L1039C5)</f>
        <v>9.9307961907438097E-2</v>
      </c>
      <c r="AV46" s="16" t="s">
        <v>35969</v>
      </c>
      <c r="AW46" s="33">
        <f>CHOOSE(MIN(D6L1039C9,RUN_YEARS),B7L810C1,B7L810C10,B7L810C19,B7L810C28,B7L810C37)</f>
        <v>5.3669046398007731</v>
      </c>
      <c r="AX46" s="16" t="s">
        <v>35970</v>
      </c>
      <c r="AY46" s="33">
        <f>IF(D6L1039C23=0,0,D6L1039C19/D6L1039C23)</f>
        <v>2.6053684925791072</v>
      </c>
      <c r="AZ46" s="16" t="s">
        <v>35971</v>
      </c>
      <c r="BA46" s="33">
        <f>IF(D6L1039C5=0,0,D6L1039C19/D6L1039C5)</f>
        <v>0.50069203809256191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16.330589378340207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22.128732478676746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8.2716786814370451</v>
      </c>
      <c r="R47" s="16" t="s">
        <v>35975</v>
      </c>
      <c r="S47" s="15">
        <f>SUM(D6L1038C8:D6L1039C8)</f>
        <v>13.857053797239701</v>
      </c>
      <c r="U47" s="21" t="str">
        <f>NULL_VALUE</f>
        <v>n/a</v>
      </c>
      <c r="V47" s="16" t="s">
        <v>35976</v>
      </c>
      <c r="W47" s="33">
        <f>SUM(D6L1038C10:D6L1039C10)</f>
        <v>7.8337338356629305</v>
      </c>
      <c r="X47" s="16" t="s">
        <v>35977</v>
      </c>
      <c r="Y47" s="33">
        <f>SUM(D6L1038C11:D6L1039C11)</f>
        <v>0.43794484577411419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1.0557592770435217E-2</v>
      </c>
      <c r="AD47" s="16" t="s">
        <v>35979</v>
      </c>
      <c r="AE47" s="33">
        <f>IF(D6L1040C5=0,0,D6L1040C10/D6L1040C5)</f>
        <v>0.35400734512071663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2.7449741203131567E-2</v>
      </c>
      <c r="AJ47" s="16" t="s">
        <v>35981</v>
      </c>
      <c r="AK47" s="33">
        <f>IF(D6L1040C5=0,0,D6L1040C11/D6L1040C5)</f>
        <v>1.9790778626661874E-2</v>
      </c>
      <c r="AL47" s="16" t="s">
        <v>35982</v>
      </c>
      <c r="AM47" s="33">
        <f>SUM(D6L1038C18:D6L1039C18)</f>
        <v>2.2935262844093347</v>
      </c>
      <c r="AN47" s="16" t="s">
        <v>35983</v>
      </c>
      <c r="AO47" s="33">
        <f>SUM(D6L1038C19:D6L1039C19)</f>
        <v>11.563527512830365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2.1545990266112911</v>
      </c>
      <c r="AT47" s="16" t="s">
        <v>35985</v>
      </c>
      <c r="AU47" s="33">
        <f>IF(D6L1040C5=0,0,D6L1040C18/D6L1040C5)</f>
        <v>0.10364472012210267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2.1545990266112911</v>
      </c>
      <c r="AZ47" s="16" t="s">
        <v>35987</v>
      </c>
      <c r="BA47" s="33">
        <f>IF(D6L1040C5=0,0,D6L1040C19/D6L1040C5)</f>
        <v>0.52255715613051879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406.63283822556264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321.79073887447521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18.202681879336261</v>
      </c>
      <c r="R48" s="16" t="s">
        <v>35992</v>
      </c>
      <c r="S48" s="15">
        <f>SUM(D6L1028C8,D6L1037C8,D6L1040C8)</f>
        <v>303.58805699513891</v>
      </c>
      <c r="U48" s="21" t="str">
        <f>NULL_VALUE</f>
        <v>n/a</v>
      </c>
      <c r="V48" s="16" t="s">
        <v>35993</v>
      </c>
      <c r="W48" s="33">
        <f>SUM(D6L1028C10,D6L1037C10,D6L1040C10)</f>
        <v>17.40433998469501</v>
      </c>
      <c r="X48" s="16" t="s">
        <v>35994</v>
      </c>
      <c r="Y48" s="33">
        <f>SUM(D6L1028C11,D6L1037C11,D6L1040C11)</f>
        <v>0.79834189464120664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-1.0860967376921556E-3</v>
      </c>
      <c r="AD48" s="16" t="s">
        <v>35996</v>
      </c>
      <c r="AE48" s="33">
        <f>IF(D6L1041C5=0,0,D6L1041C10/D6L1041C5)</f>
        <v>5.4085894595879376E-2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-2.8238515180001589E-3</v>
      </c>
      <c r="AJ48" s="16" t="s">
        <v>35998</v>
      </c>
      <c r="AK48" s="33">
        <f>IF(D6L1041C5=0,0,D6L1041C11/D6L1041C5)</f>
        <v>2.4809349623720073E-3</v>
      </c>
      <c r="AL48" s="16" t="s">
        <v>35999</v>
      </c>
      <c r="AM48" s="33">
        <f>SUM(D6L1028C18,D6L1037C18,D6L1040C18)</f>
        <v>50.238206723715386</v>
      </c>
      <c r="AN48" s="16" t="s">
        <v>36000</v>
      </c>
      <c r="AO48" s="33">
        <f>SUM(D6L1028C19,D6L1037C19,D6L1040C19)</f>
        <v>253.34985027142349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43.512803345400371</v>
      </c>
      <c r="AT48" s="16" t="s">
        <v>36002</v>
      </c>
      <c r="AU48" s="33">
        <f>IF(D6L1041C5=0,0,D6L1041C18/D6L1041C5)</f>
        <v>0.15612073516917591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43.512803345400371</v>
      </c>
      <c r="AZ48" s="16" t="s">
        <v>36004</v>
      </c>
      <c r="BA48" s="33">
        <f>IF(D6L1041C5=0,0,D6L1041C19/D6L1041C5)</f>
        <v>0.78731243527257233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11678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58.423330099998132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18.525160515705497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29.212224166060267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0.40262314166846025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12287.199999999999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61.469874420261291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19.657372819038738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30.73549488950205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0.40262314166846025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12287.199999999999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61.469874420261291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19.657372819038738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30.73549488950205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0.42892458391448107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12185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60.924999999999997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17.48070285592355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30.462499999999999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0.18685333051376601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12287.199999999999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61.469874420261291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19.657372819038738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30.73549488950205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0.40262314166846025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12287.199999999999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61.469874420261291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19.657372819038738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30.73549488950205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0.42892458391448107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12185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60.924999999999997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17.48070285592355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30.462499999999999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0.42892458391448107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12185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60.924999999999997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17.48070285592355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30.462499999999999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0.42892458391448107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12185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60.924999999999997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17.48070285592355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30.462499999999999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0.42892458391448107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12185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60.924999999999997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17.48070285592355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30.462499999999999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0.42892458391448107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12185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60.924999999999997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17.48070285592355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30.462499999999999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0.42892458391448107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12185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60.924999999999997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17.48070285592355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30.462499999999999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12185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60.924999999999997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17.48070285592355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30.462499999999999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0.40262314166846025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12287.199999999999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61.469874420261291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19.657372819038738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30.73549488950205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0.40783523378507236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11678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58.423330099998132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18.525160515705497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29.212224166060267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0.1797053940088115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11678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58.423330099998132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18.525160515705497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29.212224166060267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11678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58.423330099998132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18.525160515705497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29.212224166060267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0.18438491573682433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12185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60.924999999999997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17.48070285592355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30.462499999999999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0.1797053940088115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11678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58.423330099998132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18.525160515705497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29.212224166060267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0.18438491573682433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12185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60.924999999999997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17.48070285592355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30.462499999999999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0.18438491573682433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12185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60.924999999999997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17.48070285592355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30.462499999999999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0.18438491573682433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12185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60.924999999999997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17.48070285592355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30.462499999999999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0.18438491573682433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12185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60.924999999999997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17.48070285592355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30.462499999999999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0.18438491573682433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12185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60.924999999999997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17.48070285592355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30.462499999999999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0.18438491573682433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12185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60.924999999999997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17.48070285592355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30.462499999999999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12185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60.924999999999997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17.48070285592355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30.462499999999999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11678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58.423330099998132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18.525160515705497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29.212224166060267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12185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60.924999999999997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17.48070285592355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30.462499999999999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12185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60.924999999999997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17.48070285592355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30.462499999999999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4.3627619374785299E-2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2.181380968739265E-2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1.0906904843696325E-2</v>
      </c>
      <c r="R38" s="16" t="s">
        <v>36631</v>
      </c>
      <c r="S38" s="15">
        <f>D6L1131C5-D6L1131C7</f>
        <v>1.0906904843696325E-2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1.0766934692691337E-2</v>
      </c>
      <c r="X38" s="16" t="s">
        <v>36633</v>
      </c>
      <c r="Y38" s="33">
        <f>D6L1131C7-D6L1131C10</f>
        <v>1.3997015100498771E-4</v>
      </c>
      <c r="Z38" s="16" t="s">
        <v>36634</v>
      </c>
      <c r="AA38" s="33">
        <f>CHOOSE(MIN(D6L1131C9,RUN_YEARS),B7L811C7,B7L811C16,B7L811C25,B7L811C34,B7L811C43)</f>
        <v>12185</v>
      </c>
      <c r="AB38" s="16" t="s">
        <v>36635</v>
      </c>
      <c r="AC38" s="33">
        <f>IF(D6L1131C12=0,0,D6L1131C10/D6L1131C12)</f>
        <v>8.8362205110310524E-7</v>
      </c>
      <c r="AD38" s="16" t="s">
        <v>36636</v>
      </c>
      <c r="AE38" s="33">
        <f>IF(D6L1131C5=0,0,D6L1131C10/D6L1131C5)</f>
        <v>0.4935834155972359</v>
      </c>
      <c r="AF38" s="16" t="s">
        <v>36637</v>
      </c>
      <c r="AG38" s="33">
        <f>CHOOSE(MIN(D6L1131C9,RUN_YEARS),B7L811C5,B7L811C14,B7L811C23,B7L811C32,B7L811C41)</f>
        <v>60.924999999999997</v>
      </c>
      <c r="AH38" s="16" t="s">
        <v>36638</v>
      </c>
      <c r="AI38" s="33">
        <f>IF(D6L1131C15=0,0,D6L1131C11/D6L1131C15)</f>
        <v>2.2974173328680792E-6</v>
      </c>
      <c r="AJ38" s="16" t="s">
        <v>36639</v>
      </c>
      <c r="AK38" s="33">
        <f>IF(D6L1131C5=0,0,D6L1131C11/D6L1131C5)</f>
        <v>6.416584402764082E-3</v>
      </c>
      <c r="AL38" s="16" t="s">
        <v>36640</v>
      </c>
      <c r="AM38" s="33">
        <f>D6L1131C8*CHOOSE(MIN(D6L1131C9,RUN_YEARS),B7L811C4,B7L811C13,B7L811C22,B7L811C31,B7L811C40)</f>
        <v>3.9767965278300552E-3</v>
      </c>
      <c r="AN38" s="16" t="s">
        <v>36641</v>
      </c>
      <c r="AO38" s="33">
        <f>D6L1131C8-D6L1131C18</f>
        <v>6.9301083158662697E-3</v>
      </c>
      <c r="AP38" s="16" t="s">
        <v>36642</v>
      </c>
      <c r="AQ38" s="33">
        <f>CHOOSE(MIN(D6L1131C9,RUN_YEARS),B7L811C2,B7L811C11,B7L811C20,B7L811C29,B7L811C38)</f>
        <v>17.48070285592355</v>
      </c>
      <c r="AR38" s="16" t="s">
        <v>36643</v>
      </c>
      <c r="AS38" s="33">
        <f>IF(D6L1131C20=0,0,D6L1131C18/D6L1131C20)</f>
        <v>2.2749637475145737E-4</v>
      </c>
      <c r="AT38" s="16" t="s">
        <v>36644</v>
      </c>
      <c r="AU38" s="33">
        <f>IF(D6L1131C5=0,0,D6L1131C18/D6L1131C5)</f>
        <v>0.18230637311044551</v>
      </c>
      <c r="AV38" s="16" t="s">
        <v>36645</v>
      </c>
      <c r="AW38" s="33">
        <f>CHOOSE(MIN(D6L1131C9,RUN_YEARS),B7L811C1,B7L811C10,B7L811C19,B7L811C28,B7L811C37)</f>
        <v>30.462499999999999</v>
      </c>
      <c r="AX38" s="16" t="s">
        <v>36646</v>
      </c>
      <c r="AY38" s="33">
        <f>IF(D6L1131C23=0,0,D6L1131C19/D6L1131C23)</f>
        <v>2.2749637475145737E-4</v>
      </c>
      <c r="AZ38" s="16" t="s">
        <v>36647</v>
      </c>
      <c r="BA38" s="33">
        <f>IF(D6L1131C5=0,0,D6L1131C19/D6L1131C5)</f>
        <v>0.31769362688955449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12185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60.924999999999997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17.48070285592355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30.462499999999999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1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0.4</v>
      </c>
      <c r="R40" s="16" t="s">
        <v>36672</v>
      </c>
      <c r="S40" s="15">
        <f>D6L1133C5-D6L1133C7</f>
        <v>0.6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0.39486673247778875</v>
      </c>
      <c r="X40" s="16" t="s">
        <v>36674</v>
      </c>
      <c r="Y40" s="33">
        <f>D6L1133C7-D6L1133C10</f>
        <v>5.1332675222112711E-3</v>
      </c>
      <c r="Z40" s="16" t="s">
        <v>36675</v>
      </c>
      <c r="AA40" s="33">
        <f>CHOOSE(MIN(D6L1133C9,RUN_YEARS),B7L811C7,B7L811C16,B7L811C25,B7L811C34,B7L811C43)</f>
        <v>12185</v>
      </c>
      <c r="AB40" s="16" t="s">
        <v>36676</v>
      </c>
      <c r="AC40" s="33">
        <f>IF(D6L1133C12=0,0,D6L1133C10/D6L1133C12)</f>
        <v>3.2405969017463173E-5</v>
      </c>
      <c r="AD40" s="16" t="s">
        <v>36677</v>
      </c>
      <c r="AE40" s="33">
        <f>IF(D6L1133C5=0,0,D6L1133C10/D6L1133C5)</f>
        <v>0.39486673247778875</v>
      </c>
      <c r="AF40" s="16" t="s">
        <v>36678</v>
      </c>
      <c r="AG40" s="33">
        <f>CHOOSE(MIN(D6L1133C9,RUN_YEARS),B7L811C5,B7L811C14,B7L811C23,B7L811C32,B7L811C41)</f>
        <v>60.924999999999997</v>
      </c>
      <c r="AH40" s="16" t="s">
        <v>36679</v>
      </c>
      <c r="AI40" s="33">
        <f>IF(D6L1133C15=0,0,D6L1133C11/D6L1133C15)</f>
        <v>8.4255519445404535E-5</v>
      </c>
      <c r="AJ40" s="16" t="s">
        <v>36680</v>
      </c>
      <c r="AK40" s="33">
        <f>IF(D6L1133C5=0,0,D6L1133C11/D6L1133C5)</f>
        <v>5.1332675222112711E-3</v>
      </c>
      <c r="AL40" s="16" t="s">
        <v>36681</v>
      </c>
      <c r="AM40" s="33">
        <f>D6L1133C8*CHOOSE(MIN(D6L1133C9,RUN_YEARS),B7L811C4,B7L811C13,B7L811C22,B7L811C31,B7L811C40)</f>
        <v>0.2187676477325346</v>
      </c>
      <c r="AN40" s="16" t="s">
        <v>36682</v>
      </c>
      <c r="AO40" s="33">
        <f>D6L1133C8-D6L1133C18</f>
        <v>0.38123235226746538</v>
      </c>
      <c r="AP40" s="16" t="s">
        <v>36683</v>
      </c>
      <c r="AQ40" s="33">
        <f>CHOOSE(MIN(D6L1133C9,RUN_YEARS),B7L811C2,B7L811C11,B7L811C20,B7L811C29,B7L811C38)</f>
        <v>17.48070285592355</v>
      </c>
      <c r="AR40" s="16" t="s">
        <v>36684</v>
      </c>
      <c r="AS40" s="33">
        <f>IF(D6L1133C20=0,0,D6L1133C18/D6L1133C20)</f>
        <v>1.2514808445382533E-2</v>
      </c>
      <c r="AT40" s="16" t="s">
        <v>36685</v>
      </c>
      <c r="AU40" s="33">
        <f>IF(D6L1133C5=0,0,D6L1133C18/D6L1133C5)</f>
        <v>0.2187676477325346</v>
      </c>
      <c r="AV40" s="16" t="s">
        <v>36686</v>
      </c>
      <c r="AW40" s="33">
        <f>CHOOSE(MIN(D6L1133C9,RUN_YEARS),B7L811C1,B7L811C10,B7L811C19,B7L811C28,B7L811C37)</f>
        <v>30.462499999999999</v>
      </c>
      <c r="AX40" s="16" t="s">
        <v>36687</v>
      </c>
      <c r="AY40" s="33">
        <f>IF(D6L1133C23=0,0,D6L1133C19/D6L1133C23)</f>
        <v>1.2514808445382532E-2</v>
      </c>
      <c r="AZ40" s="16" t="s">
        <v>36688</v>
      </c>
      <c r="BA40" s="33">
        <f>IF(D6L1133C5=0,0,D6L1133C19/D6L1133C5)</f>
        <v>0.38123235226746538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3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3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12185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60.924999999999997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1.093838238662673</v>
      </c>
      <c r="AN41" s="16" t="s">
        <v>36701</v>
      </c>
      <c r="AO41" s="33">
        <f>D6L1134C8-D6L1134C18</f>
        <v>1.906161761337327</v>
      </c>
      <c r="AP41" s="16" t="s">
        <v>36702</v>
      </c>
      <c r="AQ41" s="33">
        <f>CHOOSE(MIN(D6L1134C9,RUN_YEARS),B7L811C2,B7L811C11,B7L811C20,B7L811C29,B7L811C38)</f>
        <v>17.48070285592355</v>
      </c>
      <c r="AR41" s="16" t="s">
        <v>36703</v>
      </c>
      <c r="AS41" s="33">
        <f>IF(D6L1134C20=0,0,D6L1134C18/D6L1134C20)</f>
        <v>6.2574042226912666E-2</v>
      </c>
      <c r="AT41" s="16" t="s">
        <v>36704</v>
      </c>
      <c r="AU41" s="33">
        <f>IF(D6L1134C5=0,0,D6L1134C18/D6L1134C5)</f>
        <v>0.36461274622089102</v>
      </c>
      <c r="AV41" s="16" t="s">
        <v>36705</v>
      </c>
      <c r="AW41" s="33">
        <f>CHOOSE(MIN(D6L1134C9,RUN_YEARS),B7L811C1,B7L811C10,B7L811C19,B7L811C28,B7L811C37)</f>
        <v>30.462499999999999</v>
      </c>
      <c r="AX41" s="16" t="s">
        <v>36706</v>
      </c>
      <c r="AY41" s="33">
        <f>IF(D6L1134C23=0,0,D6L1134C19/D6L1134C23)</f>
        <v>6.2574042226912666E-2</v>
      </c>
      <c r="AZ41" s="16" t="s">
        <v>36707</v>
      </c>
      <c r="BA41" s="33">
        <f>IF(D6L1134C5=0,0,D6L1134C19/D6L1134C5)</f>
        <v>0.63538725377910898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321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321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321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316.88055281342542</v>
      </c>
      <c r="X42" s="16" t="s">
        <v>36714</v>
      </c>
      <c r="Y42" s="33">
        <f>D6L1135C7-D6L1135C10</f>
        <v>4.1194471865745754</v>
      </c>
      <c r="Z42" s="16" t="s">
        <v>36715</v>
      </c>
      <c r="AA42" s="33">
        <f>CHOOSE(MIN(D6L1135C9,RUN_YEARS),B7L811C7,B7L811C16,B7L811C25,B7L811C34,B7L811C43)</f>
        <v>12185</v>
      </c>
      <c r="AB42" s="16" t="s">
        <v>36716</v>
      </c>
      <c r="AC42" s="33">
        <f>IF(D6L1135C12=0,0,D6L1135C10/D6L1135C12)</f>
        <v>2.6005790136514193E-2</v>
      </c>
      <c r="AD42" s="16" t="s">
        <v>36717</v>
      </c>
      <c r="AE42" s="33">
        <f>IF(D6L1135C5=0,0,D6L1135C10/D6L1135C5)</f>
        <v>0.98716683119447168</v>
      </c>
      <c r="AF42" s="16" t="s">
        <v>36718</v>
      </c>
      <c r="AG42" s="33">
        <f>CHOOSE(MIN(D6L1135C9,RUN_YEARS),B7L811C5,B7L811C14,B7L811C23,B7L811C32,B7L811C41)</f>
        <v>60.924999999999997</v>
      </c>
      <c r="AH42" s="16" t="s">
        <v>36719</v>
      </c>
      <c r="AI42" s="33">
        <f>IF(D6L1135C15=0,0,D6L1135C11/D6L1135C15)</f>
        <v>6.7615054354937643E-2</v>
      </c>
      <c r="AJ42" s="16" t="s">
        <v>36720</v>
      </c>
      <c r="AK42" s="33">
        <f>IF(D6L1135C5=0,0,D6L1135C11/D6L1135C5)</f>
        <v>1.2833168805528272E-2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17.48070285592355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30.462499999999999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1230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1230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1230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12185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60.924999999999997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448.47367785169592</v>
      </c>
      <c r="AN43" s="16" t="s">
        <v>36742</v>
      </c>
      <c r="AO43" s="33">
        <f>D6L1136C8-D6L1136C18</f>
        <v>781.52632214830408</v>
      </c>
      <c r="AP43" s="16" t="s">
        <v>36743</v>
      </c>
      <c r="AQ43" s="33">
        <f>CHOOSE(MIN(D6L1136C9,RUN_YEARS),B7L811C2,B7L811C11,B7L811C20,B7L811C29,B7L811C38)</f>
        <v>17.48070285592355</v>
      </c>
      <c r="AR43" s="16" t="s">
        <v>36744</v>
      </c>
      <c r="AS43" s="33">
        <f>IF(D6L1136C20=0,0,D6L1136C18/D6L1136C20)</f>
        <v>25.655357313034191</v>
      </c>
      <c r="AT43" s="16" t="s">
        <v>36745</v>
      </c>
      <c r="AU43" s="33">
        <f>IF(D6L1136C5=0,0,D6L1136C18/D6L1136C5)</f>
        <v>0.36461274622089102</v>
      </c>
      <c r="AV43" s="16" t="s">
        <v>36746</v>
      </c>
      <c r="AW43" s="33">
        <f>CHOOSE(MIN(D6L1136C9,RUN_YEARS),B7L811C1,B7L811C10,B7L811C19,B7L811C28,B7L811C37)</f>
        <v>30.462499999999999</v>
      </c>
      <c r="AX43" s="16" t="s">
        <v>36747</v>
      </c>
      <c r="AY43" s="33">
        <f>IF(D6L1136C23=0,0,D6L1136C19/D6L1136C23)</f>
        <v>25.655357313034195</v>
      </c>
      <c r="AZ43" s="16" t="s">
        <v>36748</v>
      </c>
      <c r="BA43" s="33">
        <f>IF(D6L1136C5=0,0,D6L1136C19/D6L1136C5)</f>
        <v>0.63538725377910898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1555.0436276193748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1555.0218138096875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321.41090690484367</v>
      </c>
      <c r="R44" s="16" t="s">
        <v>36752</v>
      </c>
      <c r="S44" s="15">
        <f>SUM(D6L1129C8:D6L1136C8)</f>
        <v>1233.6109069048437</v>
      </c>
      <c r="U44" s="21" t="str">
        <f>NULL_VALUE</f>
        <v>n/a</v>
      </c>
      <c r="V44" s="16" t="s">
        <v>36753</v>
      </c>
      <c r="W44" s="33">
        <f>SUM(D6L1129C10:D6L1136C10)</f>
        <v>317.28618648059592</v>
      </c>
      <c r="X44" s="16" t="s">
        <v>36754</v>
      </c>
      <c r="Y44" s="33">
        <f>SUM(D6L1129C11:D6L1136C11)</f>
        <v>4.1247204242477915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2.6039079727582761E-2</v>
      </c>
      <c r="AD44" s="16" t="s">
        <v>36756</v>
      </c>
      <c r="AE44" s="33">
        <f>IF(D6L1137C5=0,0,D6L1137C10/D6L1137C5)</f>
        <v>0.2040397013487987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6.7701607291715912E-2</v>
      </c>
      <c r="AJ44" s="16" t="s">
        <v>36758</v>
      </c>
      <c r="AK44" s="33">
        <f>IF(D6L1137C5=0,0,D6L1137C11/D6L1137C5)</f>
        <v>2.6525161175344121E-3</v>
      </c>
      <c r="AL44" s="16" t="s">
        <v>36759</v>
      </c>
      <c r="AM44" s="33">
        <f>SUM(D6L1129C18:D6L1136C18)</f>
        <v>449.79026053461894</v>
      </c>
      <c r="AN44" s="16" t="s">
        <v>36760</v>
      </c>
      <c r="AO44" s="33">
        <f>SUM(D6L1129C19:D6L1136C19)</f>
        <v>783.82064637022472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25.730673660081237</v>
      </c>
      <c r="AT44" s="16" t="s">
        <v>36762</v>
      </c>
      <c r="AU44" s="33">
        <f>IF(D6L1137C5=0,0,D6L1137C18/D6L1137C5)</f>
        <v>0.28925012918800563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25.730673660081241</v>
      </c>
      <c r="AZ44" s="16" t="s">
        <v>36764</v>
      </c>
      <c r="BA44" s="33">
        <f>IF(D6L1137C5=0,0,D6L1137C19/D6L1137C5)</f>
        <v>0.50405765334566122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8.6607543992823097E-2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4.3303771996411548E-2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2.1651885998205774E-2</v>
      </c>
      <c r="R45" s="16" t="s">
        <v>36769</v>
      </c>
      <c r="S45" s="15">
        <f>D6L1138C5-D6L1138C7</f>
        <v>2.1651885998205774E-2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2.1374023690232748E-2</v>
      </c>
      <c r="X45" s="16" t="s">
        <v>36771</v>
      </c>
      <c r="Y45" s="33">
        <f>D6L1138C7-D6L1138C10</f>
        <v>2.778623079730258E-4</v>
      </c>
      <c r="Z45" s="16" t="s">
        <v>36772</v>
      </c>
      <c r="AA45" s="33">
        <f>CHOOSE(MIN(D6L1138C9,RUN_YEARS),B7L811C7,B7L811C16,B7L811C25,B7L811C34,B7L811C43)</f>
        <v>12185</v>
      </c>
      <c r="AB45" s="16" t="s">
        <v>36773</v>
      </c>
      <c r="AC45" s="33">
        <f>IF(D6L1138C12=0,0,D6L1138C10/D6L1138C12)</f>
        <v>1.7541258670687524E-6</v>
      </c>
      <c r="AD45" s="16" t="s">
        <v>36774</v>
      </c>
      <c r="AE45" s="33">
        <f>IF(D6L1138C5=0,0,D6L1138C10/D6L1138C5)</f>
        <v>0.49358341559723595</v>
      </c>
      <c r="AF45" s="16" t="s">
        <v>36775</v>
      </c>
      <c r="AG45" s="33">
        <f>CHOOSE(MIN(D6L1138C9,RUN_YEARS),B7L811C5,B7L811C14,B7L811C23,B7L811C32,B7L811C41)</f>
        <v>60.924999999999997</v>
      </c>
      <c r="AH45" s="16" t="s">
        <v>36776</v>
      </c>
      <c r="AI45" s="33">
        <f>IF(D6L1138C15=0,0,D6L1138C11/D6L1138C15)</f>
        <v>4.5607272543787578E-6</v>
      </c>
      <c r="AJ45" s="16" t="s">
        <v>36777</v>
      </c>
      <c r="AK45" s="33">
        <f>IF(D6L1138C5=0,0,D6L1138C11/D6L1138C5)</f>
        <v>6.416584402764069E-3</v>
      </c>
      <c r="AL45" s="16" t="s">
        <v>36778</v>
      </c>
      <c r="AM45" s="33">
        <f>D6L1138C8*CHOOSE(MIN(D6L1138C9,RUN_YEARS),B7L811C4,B7L811C13,B7L811C22,B7L811C31,B7L811C40)</f>
        <v>7.8945536146674648E-3</v>
      </c>
      <c r="AN45" s="16" t="s">
        <v>36779</v>
      </c>
      <c r="AO45" s="33">
        <f>D6L1138C8-D6L1138C18</f>
        <v>1.3757332383538309E-2</v>
      </c>
      <c r="AP45" s="16" t="s">
        <v>36780</v>
      </c>
      <c r="AQ45" s="33">
        <f>CHOOSE(MIN(D6L1138C9,RUN_YEARS),B7L811C2,B7L811C11,B7L811C20,B7L811C29,B7L811C38)</f>
        <v>17.48070285592355</v>
      </c>
      <c r="AR45" s="16" t="s">
        <v>36781</v>
      </c>
      <c r="AS45" s="33">
        <f>IF(D6L1138C20=0,0,D6L1138C18/D6L1138C20)</f>
        <v>4.516153429146757E-4</v>
      </c>
      <c r="AT45" s="16" t="s">
        <v>36782</v>
      </c>
      <c r="AU45" s="33">
        <f>IF(D6L1138C5=0,0,D6L1138C18/D6L1138C5)</f>
        <v>0.18230637311044548</v>
      </c>
      <c r="AV45" s="16" t="s">
        <v>36783</v>
      </c>
      <c r="AW45" s="33">
        <f>CHOOSE(MIN(D6L1138C9,RUN_YEARS),B7L811C1,B7L811C10,B7L811C19,B7L811C28,B7L811C37)</f>
        <v>30.462499999999999</v>
      </c>
      <c r="AX45" s="16" t="s">
        <v>36784</v>
      </c>
      <c r="AY45" s="33">
        <f>IF(D6L1138C23=0,0,D6L1138C19/D6L1138C23)</f>
        <v>4.5161534291467576E-4</v>
      </c>
      <c r="AZ45" s="16" t="s">
        <v>36785</v>
      </c>
      <c r="BA45" s="33">
        <f>IF(D6L1138C5=0,0,D6L1138C19/D6L1138C5)</f>
        <v>0.31769362688955449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-8.0182000000000002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-8.0182000000000002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-3.2072800000000004</v>
      </c>
      <c r="R46" s="16" t="s">
        <v>36789</v>
      </c>
      <c r="S46" s="15">
        <f>D6L1139C5-D6L1139C7</f>
        <v>-4.8109199999999994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-3.166120434353406</v>
      </c>
      <c r="X46" s="16" t="s">
        <v>36791</v>
      </c>
      <c r="Y46" s="33">
        <f>D6L1139C7-D6L1139C10</f>
        <v>-4.1159565646594398E-2</v>
      </c>
      <c r="Z46" s="16" t="s">
        <v>36792</v>
      </c>
      <c r="AA46" s="33">
        <f>CHOOSE(MIN(D6L1139C9,RUN_YEARS),B7L811C7,B7L811C16,B7L811C25,B7L811C34,B7L811C43)</f>
        <v>12185</v>
      </c>
      <c r="AB46" s="16" t="s">
        <v>36793</v>
      </c>
      <c r="AC46" s="33">
        <f>IF(D6L1139C12=0,0,D6L1139C10/D6L1139C12)</f>
        <v>-2.5983754077582322E-4</v>
      </c>
      <c r="AD46" s="16" t="s">
        <v>36794</v>
      </c>
      <c r="AE46" s="33">
        <f>IF(D6L1139C5=0,0,D6L1139C10/D6L1139C5)</f>
        <v>0.39486673247778875</v>
      </c>
      <c r="AF46" s="16" t="s">
        <v>36795</v>
      </c>
      <c r="AG46" s="33">
        <f>CHOOSE(MIN(D6L1139C9,RUN_YEARS),B7L811C5,B7L811C14,B7L811C23,B7L811C32,B7L811C41)</f>
        <v>60.924999999999997</v>
      </c>
      <c r="AH46" s="16" t="s">
        <v>36796</v>
      </c>
      <c r="AI46" s="33">
        <f>IF(D6L1139C15=0,0,D6L1139C11/D6L1139C15)</f>
        <v>-6.7557760601714241E-4</v>
      </c>
      <c r="AJ46" s="16" t="s">
        <v>36797</v>
      </c>
      <c r="AK46" s="33">
        <f>IF(D6L1139C5=0,0,D6L1139C11/D6L1139C5)</f>
        <v>5.1332675222112694E-3</v>
      </c>
      <c r="AL46" s="16" t="s">
        <v>36798</v>
      </c>
      <c r="AM46" s="33">
        <f>D6L1139C8*CHOOSE(MIN(D6L1139C9,RUN_YEARS),B7L811C4,B7L811C13,B7L811C22,B7L811C31,B7L811C40)</f>
        <v>-1.7541227530490089</v>
      </c>
      <c r="AN46" s="16" t="s">
        <v>36799</v>
      </c>
      <c r="AO46" s="33">
        <f>D6L1139C8-D6L1139C18</f>
        <v>-3.0567972469509908</v>
      </c>
      <c r="AP46" s="16" t="s">
        <v>36800</v>
      </c>
      <c r="AQ46" s="33">
        <f>CHOOSE(MIN(D6L1139C9,RUN_YEARS),B7L811C2,B7L811C11,B7L811C20,B7L811C29,B7L811C38)</f>
        <v>17.48070285592355</v>
      </c>
      <c r="AR46" s="16" t="s">
        <v>36801</v>
      </c>
      <c r="AS46" s="33">
        <f>IF(D6L1139C20=0,0,D6L1139C18/D6L1139C20)</f>
        <v>-0.10034623707676622</v>
      </c>
      <c r="AT46" s="16" t="s">
        <v>36802</v>
      </c>
      <c r="AU46" s="33">
        <f>IF(D6L1139C5=0,0,D6L1139C18/D6L1139C5)</f>
        <v>0.2187676477325346</v>
      </c>
      <c r="AV46" s="16" t="s">
        <v>36803</v>
      </c>
      <c r="AW46" s="33">
        <f>CHOOSE(MIN(D6L1139C9,RUN_YEARS),B7L811C1,B7L811C10,B7L811C19,B7L811C28,B7L811C37)</f>
        <v>30.462499999999999</v>
      </c>
      <c r="AX46" s="16" t="s">
        <v>36804</v>
      </c>
      <c r="AY46" s="33">
        <f>IF(D6L1139C23=0,0,D6L1139C19/D6L1139C23)</f>
        <v>-0.10034623707676622</v>
      </c>
      <c r="AZ46" s="16" t="s">
        <v>36805</v>
      </c>
      <c r="BA46" s="33">
        <f>IF(D6L1139C5=0,0,D6L1139C19/D6L1139C5)</f>
        <v>0.38123235226746532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-7.9315924560071771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-7.9748962280035887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-3.1856281140017946</v>
      </c>
      <c r="R47" s="16" t="s">
        <v>36809</v>
      </c>
      <c r="S47" s="15">
        <f>SUM(D6L1138C8:D6L1139C8)</f>
        <v>-4.7892681140017936</v>
      </c>
      <c r="U47" s="21" t="str">
        <f>NULL_VALUE</f>
        <v>n/a</v>
      </c>
      <c r="V47" s="16" t="s">
        <v>36810</v>
      </c>
      <c r="W47" s="33">
        <f>SUM(D6L1138C10:D6L1139C10)</f>
        <v>-3.1447464106631733</v>
      </c>
      <c r="X47" s="16" t="s">
        <v>36811</v>
      </c>
      <c r="Y47" s="33">
        <f>SUM(D6L1138C11:D6L1139C11)</f>
        <v>-4.0881703338621372E-2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-2.5808341490875448E-4</v>
      </c>
      <c r="AD47" s="16" t="s">
        <v>36813</v>
      </c>
      <c r="AE47" s="33">
        <f>IF(D6L1140C5=0,0,D6L1140C10/D6L1140C5)</f>
        <v>0.39433069983036251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-6.710168787627637E-4</v>
      </c>
      <c r="AJ47" s="16" t="s">
        <v>36815</v>
      </c>
      <c r="AK47" s="33">
        <f>IF(D6L1140C5=0,0,D6L1140C11/D6L1140C5)</f>
        <v>5.1262990977947271E-3</v>
      </c>
      <c r="AL47" s="16" t="s">
        <v>36816</v>
      </c>
      <c r="AM47" s="33">
        <f>SUM(D6L1138C18:D6L1139C18)</f>
        <v>-1.7462281994343414</v>
      </c>
      <c r="AN47" s="16" t="s">
        <v>36817</v>
      </c>
      <c r="AO47" s="33">
        <f>SUM(D6L1138C19:D6L1139C19)</f>
        <v>-3.0430399145674523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-9.9894621733851552E-2</v>
      </c>
      <c r="AT47" s="16" t="s">
        <v>36819</v>
      </c>
      <c r="AU47" s="33">
        <f>IF(D6L1140C5=0,0,D6L1140C18/D6L1140C5)</f>
        <v>0.21896563284454007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-9.9894621733851552E-2</v>
      </c>
      <c r="AZ47" s="16" t="s">
        <v>36821</v>
      </c>
      <c r="BA47" s="33">
        <f>IF(D6L1140C5=0,0,D6L1140C19/D6L1140C5)</f>
        <v>0.38157736822730265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1547.1120351633676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1547.0469175816838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318.22527879084186</v>
      </c>
      <c r="R48" s="16" t="s">
        <v>36826</v>
      </c>
      <c r="S48" s="15">
        <f>SUM(D6L1128C8,D6L1137C8,D6L1140C8)</f>
        <v>1228.8216387908419</v>
      </c>
      <c r="U48" s="21" t="str">
        <f>NULL_VALUE</f>
        <v>n/a</v>
      </c>
      <c r="V48" s="16" t="s">
        <v>36827</v>
      </c>
      <c r="W48" s="33">
        <f>SUM(D6L1128C10,D6L1137C10,D6L1140C10)</f>
        <v>314.14144006993274</v>
      </c>
      <c r="X48" s="16" t="s">
        <v>36828</v>
      </c>
      <c r="Y48" s="33">
        <f>SUM(D6L1128C11,D6L1137C11,D6L1140C11)</f>
        <v>4.0838387209091698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2.5780996312674005E-2</v>
      </c>
      <c r="AD48" s="16" t="s">
        <v>36830</v>
      </c>
      <c r="AE48" s="33">
        <f>IF(D6L1141C5=0,0,D6L1141C10/D6L1141C5)</f>
        <v>0.20305876731973524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6.7030590412953145E-2</v>
      </c>
      <c r="AJ48" s="16" t="s">
        <v>36832</v>
      </c>
      <c r="AK48" s="33">
        <f>IF(D6L1141C5=0,0,D6L1141C11/D6L1141C5)</f>
        <v>2.6397639751565864E-3</v>
      </c>
      <c r="AL48" s="16" t="s">
        <v>36833</v>
      </c>
      <c r="AM48" s="33">
        <f>SUM(D6L1128C18,D6L1137C18,D6L1140C18)</f>
        <v>448.04403233518462</v>
      </c>
      <c r="AN48" s="16" t="s">
        <v>36834</v>
      </c>
      <c r="AO48" s="33">
        <f>SUM(D6L1128C19,D6L1137C19,D6L1140C19)</f>
        <v>780.77760645565729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25.630779038347384</v>
      </c>
      <c r="AT48" s="16" t="s">
        <v>36836</v>
      </c>
      <c r="AU48" s="33">
        <f>IF(D6L1141C5=0,0,D6L1141C18/D6L1141C5)</f>
        <v>0.28961243983185658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25.630779038347388</v>
      </c>
      <c r="AZ48" s="16" t="s">
        <v>36838</v>
      </c>
      <c r="BA48" s="33">
        <f>IF(D6L1141C5=0,0,D6L1141C19/D6L1141C5)</f>
        <v>0.50468902887325162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2012.7182466666666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1730.9376921333333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865.46884606666663</v>
      </c>
      <c r="R8" s="16" t="s">
        <v>36847</v>
      </c>
      <c r="S8" s="15">
        <f>D6L1201C5-D6L1201C7</f>
        <v>865.46884606666663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829.04266682324987</v>
      </c>
      <c r="X8" s="16" t="s">
        <v>36849</v>
      </c>
      <c r="Y8" s="33">
        <f>D6L1201C7-D6L1201C10</f>
        <v>36.426179243416755</v>
      </c>
      <c r="Z8" s="16" t="s">
        <v>36850</v>
      </c>
      <c r="AA8" s="33">
        <f>CHOOSE(MIN(D6L1201C9,RUN_YEARS),B7L812C7,B7L812C16,B7L812C25,B7L812C34,B7L812C43)</f>
        <v>5285.666666666667</v>
      </c>
      <c r="AB8" s="16" t="s">
        <v>36851</v>
      </c>
      <c r="AC8" s="33">
        <f>IF(D6L1201C12=0,0,D6L1201C10/D6L1201C12)</f>
        <v>0.1568473229784795</v>
      </c>
      <c r="AD8" s="16" t="s">
        <v>36852</v>
      </c>
      <c r="AE8" s="33">
        <f>IF(D6L1201C5=0,0,D6L1201C10/D6L1201C5)</f>
        <v>0.4789558114027071</v>
      </c>
      <c r="AF8" s="16" t="s">
        <v>36853</v>
      </c>
      <c r="AG8" s="33">
        <f>CHOOSE(MIN(D6L1201C9,RUN_YEARS),B7L812C5,B7L812C14,B7L812C23,B7L812C32,B7L812C41)</f>
        <v>89.322971369412272</v>
      </c>
      <c r="AH8" s="16" t="s">
        <v>36854</v>
      </c>
      <c r="AI8" s="33">
        <f>IF(D6L1201C15=0,0,D6L1201C11/D6L1201C15)</f>
        <v>0.40780303974404641</v>
      </c>
      <c r="AJ8" s="16" t="s">
        <v>36855</v>
      </c>
      <c r="AK8" s="33">
        <f>IF(D6L1201C5=0,0,D6L1201C11/D6L1201C5)</f>
        <v>2.1044188597292884E-2</v>
      </c>
      <c r="AL8" s="16" t="s">
        <v>36856</v>
      </c>
      <c r="AM8" s="33">
        <f>D6L1201C8*CHOOSE(MIN(D6L1201C9,RUN_YEARS),B7L812C4,B7L812C13,B7L812C22,B7L812C31,B7L812C40)</f>
        <v>154.70183373806088</v>
      </c>
      <c r="AN8" s="16" t="s">
        <v>36857</v>
      </c>
      <c r="AO8" s="33">
        <f>D6L1201C8-D6L1201C18</f>
        <v>710.76701232860569</v>
      </c>
      <c r="AP8" s="16" t="s">
        <v>36858</v>
      </c>
      <c r="AQ8" s="33">
        <f>CHOOSE(MIN(D6L1201C9,RUN_YEARS),B7L812C2,B7L812C11,B7L812C20,B7L812C29,B7L812C38)</f>
        <v>8.3848110491962675</v>
      </c>
      <c r="AR8" s="16" t="s">
        <v>36859</v>
      </c>
      <c r="AS8" s="33">
        <f>IF(D6L1201C20=0,0,D6L1201C18/D6L1201C20)</f>
        <v>18.450246860707725</v>
      </c>
      <c r="AT8" s="16" t="s">
        <v>36860</v>
      </c>
      <c r="AU8" s="33">
        <f>IF(D6L1201C5=0,0,D6L1201C18/D6L1201C5)</f>
        <v>8.9374582598288163E-2</v>
      </c>
      <c r="AV8" s="16" t="s">
        <v>36861</v>
      </c>
      <c r="AW8" s="33">
        <f>CHOOSE(MIN(D6L1201C9,RUN_YEARS),B7L812C1,B7L812C10,B7L812C19,B7L812C28,B7L812C37)</f>
        <v>38.523441864741628</v>
      </c>
      <c r="AX8" s="16" t="s">
        <v>36862</v>
      </c>
      <c r="AY8" s="33">
        <f>IF(D6L1201C23=0,0,D6L1201C19/D6L1201C23)</f>
        <v>18.450246860707722</v>
      </c>
      <c r="AZ8" s="16" t="s">
        <v>36863</v>
      </c>
      <c r="BA8" s="33">
        <f>IF(D6L1201C5=0,0,D6L1201C19/D6L1201C5)</f>
        <v>0.41062541740171182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5.7342768687048675</v>
      </c>
      <c r="J9" s="16" t="s">
        <v>36884</v>
      </c>
      <c r="K9" s="21">
        <f>IF(FLOW_THRU_100PCT="Y",1,INDEX(VariabilityMatrix,D6L1202C1,D6L1202C9))</f>
        <v>0.40262314166846025</v>
      </c>
      <c r="L9" s="16" t="s">
        <v>36864</v>
      </c>
      <c r="M9" s="15">
        <f>IF(D6L1202C2&lt;&gt;0,D6L1202C2*D6L1202C4,D6L1202C3*D6L1202C4)</f>
        <v>2.3087525680747345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1.1543762840373673</v>
      </c>
      <c r="R9" s="16" t="s">
        <v>36866</v>
      </c>
      <c r="S9" s="15">
        <f>D6L1202C5-D6L1202C7</f>
        <v>1.1543762840373673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1.1119342714915863</v>
      </c>
      <c r="X9" s="16" t="s">
        <v>36868</v>
      </c>
      <c r="Y9" s="33">
        <f>D6L1202C7-D6L1202C10</f>
        <v>4.2442012545780949E-2</v>
      </c>
      <c r="Z9" s="16" t="s">
        <v>36869</v>
      </c>
      <c r="AA9" s="33">
        <f>CHOOSE(MIN(D6L1202C9,RUN_YEARS),B7L812C7,B7L812C16,B7L812C25,B7L812C34,B7L812C43)</f>
        <v>4663.2</v>
      </c>
      <c r="AB9" s="16" t="s">
        <v>36870</v>
      </c>
      <c r="AC9" s="33">
        <f>IF(D6L1202C12=0,0,D6L1202C10/D6L1202C12)</f>
        <v>2.3844876297211923E-4</v>
      </c>
      <c r="AD9" s="16" t="s">
        <v>36871</v>
      </c>
      <c r="AE9" s="33">
        <f>IF(D6L1202C5=0,0,D6L1202C10/D6L1202C5)</f>
        <v>0.4816169072716297</v>
      </c>
      <c r="AF9" s="16" t="s">
        <v>36872</v>
      </c>
      <c r="AG9" s="33">
        <f>CHOOSE(MIN(D6L1202C9,RUN_YEARS),B7L812C5,B7L812C14,B7L812C23,B7L812C32,B7L812C41)</f>
        <v>68.458526585248862</v>
      </c>
      <c r="AH9" s="16" t="s">
        <v>36873</v>
      </c>
      <c r="AI9" s="33">
        <f>IF(D6L1202C15=0,0,D6L1202C11/D6L1202C15)</f>
        <v>6.1996678372750965E-4</v>
      </c>
      <c r="AJ9" s="16" t="s">
        <v>36874</v>
      </c>
      <c r="AK9" s="33">
        <f>IF(D6L1202C5=0,0,D6L1202C11/D6L1202C5)</f>
        <v>1.8383092728370319E-2</v>
      </c>
      <c r="AL9" s="16" t="s">
        <v>36875</v>
      </c>
      <c r="AM9" s="33">
        <f>D6L1202C8*CHOOSE(MIN(D6L1202C9,RUN_YEARS),B7L812C4,B7L812C13,B7L812C22,B7L812C31,B7L812C40)</f>
        <v>0.23174043398156033</v>
      </c>
      <c r="AN9" s="16" t="s">
        <v>36876</v>
      </c>
      <c r="AO9" s="33">
        <f>D6L1202C8-D6L1202C18</f>
        <v>0.92263585005580695</v>
      </c>
      <c r="AP9" s="16" t="s">
        <v>36877</v>
      </c>
      <c r="AQ9" s="33">
        <f>CHOOSE(MIN(D6L1202C9,RUN_YEARS),B7L812C2,B7L812C11,B7L812C20,B7L812C29,B7L812C38)</f>
        <v>7.4603051085472245</v>
      </c>
      <c r="AR9" s="16" t="s">
        <v>36878</v>
      </c>
      <c r="AS9" s="33">
        <f>IF(D6L1202C20=0,0,D6L1202C18/D6L1202C20)</f>
        <v>3.1063130878662963E-2</v>
      </c>
      <c r="AT9" s="16" t="s">
        <v>36879</v>
      </c>
      <c r="AU9" s="33">
        <f>IF(D6L1202C5=0,0,D6L1202C18/D6L1202C5)</f>
        <v>0.10037473793686275</v>
      </c>
      <c r="AV9" s="16" t="s">
        <v>36880</v>
      </c>
      <c r="AW9" s="33">
        <f>CHOOSE(MIN(D6L1202C9,RUN_YEARS),B7L812C1,B7L812C10,B7L812C19,B7L812C28,B7L812C37)</f>
        <v>29.701959331136152</v>
      </c>
      <c r="AX9" s="16" t="s">
        <v>36881</v>
      </c>
      <c r="AY9" s="33">
        <f>IF(D6L1202C23=0,0,D6L1202C19/D6L1202C23)</f>
        <v>3.1063130878662963E-2</v>
      </c>
      <c r="AZ9" s="16" t="s">
        <v>36882</v>
      </c>
      <c r="BA9" s="33">
        <f>IF(D6L1202C5=0,0,D6L1202C19/D6L1202C5)</f>
        <v>0.39962526206313725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1.1254340969987637</v>
      </c>
      <c r="J10" s="16" t="s">
        <v>36905</v>
      </c>
      <c r="K10" s="21">
        <f>IF(FLOW_THRU_100PCT="Y",1,INDEX(VariabilityMatrix,D6L1203C1,D6L1203C9))</f>
        <v>0.40262314166846025</v>
      </c>
      <c r="L10" s="16" t="s">
        <v>36885</v>
      </c>
      <c r="M10" s="15">
        <f>IF(D6L1203C2&lt;&gt;0,D6L1203C2*D6L1203C4,D6L1203C3*D6L1203C4)</f>
        <v>0.45312581187444889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0.22656290593722445</v>
      </c>
      <c r="R10" s="16" t="s">
        <v>36887</v>
      </c>
      <c r="S10" s="15">
        <f>D6L1203C5-D6L1203C7</f>
        <v>0.22656290593722445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0.21823305211991836</v>
      </c>
      <c r="X10" s="16" t="s">
        <v>36889</v>
      </c>
      <c r="Y10" s="33">
        <f>D6L1203C7-D6L1203C10</f>
        <v>8.3298538173060821E-3</v>
      </c>
      <c r="Z10" s="16" t="s">
        <v>36890</v>
      </c>
      <c r="AA10" s="33">
        <f>CHOOSE(MIN(D6L1203C9,RUN_YEARS),B7L812C7,B7L812C16,B7L812C25,B7L812C34,B7L812C43)</f>
        <v>4663.2</v>
      </c>
      <c r="AB10" s="16" t="s">
        <v>36891</v>
      </c>
      <c r="AC10" s="33">
        <f>IF(D6L1203C12=0,0,D6L1203C10/D6L1203C12)</f>
        <v>4.6798990418579169E-5</v>
      </c>
      <c r="AD10" s="16" t="s">
        <v>36892</v>
      </c>
      <c r="AE10" s="33">
        <f>IF(D6L1203C5=0,0,D6L1203C10/D6L1203C5)</f>
        <v>0.48161690727162965</v>
      </c>
      <c r="AF10" s="16" t="s">
        <v>36893</v>
      </c>
      <c r="AG10" s="33">
        <f>CHOOSE(MIN(D6L1203C9,RUN_YEARS),B7L812C5,B7L812C14,B7L812C23,B7L812C32,B7L812C41)</f>
        <v>68.458526585248862</v>
      </c>
      <c r="AH10" s="16" t="s">
        <v>36894</v>
      </c>
      <c r="AI10" s="33">
        <f>IF(D6L1203C15=0,0,D6L1203C11/D6L1203C15)</f>
        <v>1.2167737508830583E-4</v>
      </c>
      <c r="AJ10" s="16" t="s">
        <v>36895</v>
      </c>
      <c r="AK10" s="33">
        <f>IF(D6L1203C5=0,0,D6L1203C11/D6L1203C5)</f>
        <v>1.8383092728370326E-2</v>
      </c>
      <c r="AL10" s="16" t="s">
        <v>36896</v>
      </c>
      <c r="AM10" s="33">
        <f>D6L1203C8*CHOOSE(MIN(D6L1203C9,RUN_YEARS),B7L812C4,B7L812C13,B7L812C22,B7L812C31,B7L812C40)</f>
        <v>4.548238461932598E-2</v>
      </c>
      <c r="AN10" s="16" t="s">
        <v>36897</v>
      </c>
      <c r="AO10" s="33">
        <f>D6L1203C8-D6L1203C18</f>
        <v>0.18108052131789848</v>
      </c>
      <c r="AP10" s="16" t="s">
        <v>36898</v>
      </c>
      <c r="AQ10" s="33">
        <f>CHOOSE(MIN(D6L1203C9,RUN_YEARS),B7L812C2,B7L812C11,B7L812C20,B7L812C29,B7L812C38)</f>
        <v>7.4603051085472245</v>
      </c>
      <c r="AR10" s="16" t="s">
        <v>36899</v>
      </c>
      <c r="AS10" s="33">
        <f>IF(D6L1203C20=0,0,D6L1203C18/D6L1203C20)</f>
        <v>6.0965850535009752E-3</v>
      </c>
      <c r="AT10" s="16" t="s">
        <v>36900</v>
      </c>
      <c r="AU10" s="33">
        <f>IF(D6L1203C5=0,0,D6L1203C18/D6L1203C5)</f>
        <v>0.10037473793686276</v>
      </c>
      <c r="AV10" s="16" t="s">
        <v>36901</v>
      </c>
      <c r="AW10" s="33">
        <f>CHOOSE(MIN(D6L1203C9,RUN_YEARS),B7L812C1,B7L812C10,B7L812C19,B7L812C28,B7L812C37)</f>
        <v>29.701959331136152</v>
      </c>
      <c r="AX10" s="16" t="s">
        <v>36902</v>
      </c>
      <c r="AY10" s="33">
        <f>IF(D6L1203C23=0,0,D6L1203C19/D6L1203C23)</f>
        <v>6.0965850535009752E-3</v>
      </c>
      <c r="AZ10" s="16" t="s">
        <v>36903</v>
      </c>
      <c r="BA10" s="33">
        <f>IF(D6L1203C5=0,0,D6L1203C19/D6L1203C5)</f>
        <v>0.39962526206313725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0.42892458391448107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5354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83.089937862291791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7.680893154748845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35.976686738598502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18.542808825894259</v>
      </c>
      <c r="J12" s="16" t="s">
        <v>36947</v>
      </c>
      <c r="K12" s="21">
        <f>IF(FLOW_THRU_100PCT="Y",1,INDEX(VariabilityMatrix,D6L1205C1,D6L1205C9))</f>
        <v>0.18685333051376601</v>
      </c>
      <c r="L12" s="16" t="s">
        <v>36927</v>
      </c>
      <c r="M12" s="15">
        <f>IF(D6L1205C2&lt;&gt;0,D6L1205C2*D6L1205C4,D6L1205C3*D6L1205C4)</f>
        <v>3.4647855861983974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1.7323927930991987</v>
      </c>
      <c r="R12" s="16" t="s">
        <v>36929</v>
      </c>
      <c r="S12" s="15">
        <f>D6L1205C5-D6L1205C7</f>
        <v>1.7323927930991987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1.6686993183841927</v>
      </c>
      <c r="X12" s="16" t="s">
        <v>36931</v>
      </c>
      <c r="Y12" s="33">
        <f>D6L1205C7-D6L1205C10</f>
        <v>6.3693474715005971E-2</v>
      </c>
      <c r="Z12" s="16" t="s">
        <v>36932</v>
      </c>
      <c r="AA12" s="33">
        <f>CHOOSE(MIN(D6L1205C9,RUN_YEARS),B7L812C7,B7L812C16,B7L812C25,B7L812C34,B7L812C43)</f>
        <v>4663.2</v>
      </c>
      <c r="AB12" s="16" t="s">
        <v>36933</v>
      </c>
      <c r="AC12" s="33">
        <f>IF(D6L1205C12=0,0,D6L1205C10/D6L1205C12)</f>
        <v>3.5784425252706139E-4</v>
      </c>
      <c r="AD12" s="16" t="s">
        <v>36934</v>
      </c>
      <c r="AE12" s="33">
        <f>IF(D6L1205C5=0,0,D6L1205C10/D6L1205C5)</f>
        <v>0.4816169072716297</v>
      </c>
      <c r="AF12" s="16" t="s">
        <v>36935</v>
      </c>
      <c r="AG12" s="33">
        <f>CHOOSE(MIN(D6L1205C9,RUN_YEARS),B7L812C5,B7L812C14,B7L812C23,B7L812C32,B7L812C41)</f>
        <v>68.458526585248862</v>
      </c>
      <c r="AH12" s="16" t="s">
        <v>36936</v>
      </c>
      <c r="AI12" s="33">
        <f>IF(D6L1205C15=0,0,D6L1205C11/D6L1205C15)</f>
        <v>9.3039505657035798E-4</v>
      </c>
      <c r="AJ12" s="16" t="s">
        <v>36937</v>
      </c>
      <c r="AK12" s="33">
        <f>IF(D6L1205C5=0,0,D6L1205C11/D6L1205C5)</f>
        <v>1.8383092728370295E-2</v>
      </c>
      <c r="AL12" s="16" t="s">
        <v>36938</v>
      </c>
      <c r="AM12" s="33">
        <f>D6L1205C8*CHOOSE(MIN(D6L1205C9,RUN_YEARS),B7L812C4,B7L812C13,B7L812C22,B7L812C31,B7L812C40)</f>
        <v>0.34777694522208352</v>
      </c>
      <c r="AN12" s="16" t="s">
        <v>36939</v>
      </c>
      <c r="AO12" s="33">
        <f>D6L1205C8-D6L1205C18</f>
        <v>1.3846158478771151</v>
      </c>
      <c r="AP12" s="16" t="s">
        <v>36940</v>
      </c>
      <c r="AQ12" s="33">
        <f>CHOOSE(MIN(D6L1205C9,RUN_YEARS),B7L812C2,B7L812C11,B7L812C20,B7L812C29,B7L812C38)</f>
        <v>7.4603051085472245</v>
      </c>
      <c r="AR12" s="16" t="s">
        <v>36941</v>
      </c>
      <c r="AS12" s="33">
        <f>IF(D6L1205C20=0,0,D6L1205C18/D6L1205C20)</f>
        <v>4.6616986860716685E-2</v>
      </c>
      <c r="AT12" s="16" t="s">
        <v>36942</v>
      </c>
      <c r="AU12" s="33">
        <f>IF(D6L1205C5=0,0,D6L1205C18/D6L1205C5)</f>
        <v>0.10037473793686275</v>
      </c>
      <c r="AV12" s="16" t="s">
        <v>36943</v>
      </c>
      <c r="AW12" s="33">
        <f>CHOOSE(MIN(D6L1205C9,RUN_YEARS),B7L812C1,B7L812C10,B7L812C19,B7L812C28,B7L812C37)</f>
        <v>29.701959331136152</v>
      </c>
      <c r="AX12" s="16" t="s">
        <v>36944</v>
      </c>
      <c r="AY12" s="33">
        <f>IF(D6L1205C23=0,0,D6L1205C19/D6L1205C23)</f>
        <v>4.6616986860716678E-2</v>
      </c>
      <c r="AZ12" s="16" t="s">
        <v>36945</v>
      </c>
      <c r="BA12" s="33">
        <f>IF(D6L1205C5=0,0,D6L1205C19/D6L1205C5)</f>
        <v>0.39962526206313725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8.2311406474240627</v>
      </c>
      <c r="J13" s="16" t="s">
        <v>36968</v>
      </c>
      <c r="K13" s="21">
        <f>IF(FLOW_THRU_100PCT="Y",1,INDEX(VariabilityMatrix,D6L1206C1,D6L1206C9))</f>
        <v>0.40262314166846025</v>
      </c>
      <c r="L13" s="16" t="s">
        <v>36948</v>
      </c>
      <c r="M13" s="15">
        <f>IF(D6L1206C2&lt;&gt;0,D6L1206C2*D6L1206C4,D6L1206C3*D6L1206C4)</f>
        <v>3.3140477069808401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1.65702385349042</v>
      </c>
      <c r="R13" s="16" t="s">
        <v>36950</v>
      </c>
      <c r="S13" s="15">
        <f>D6L1206C5-D6L1206C7</f>
        <v>1.65702385349042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1.5961014071867483</v>
      </c>
      <c r="X13" s="16" t="s">
        <v>36952</v>
      </c>
      <c r="Y13" s="33">
        <f>D6L1206C7-D6L1206C10</f>
        <v>6.0922446303671718E-2</v>
      </c>
      <c r="Z13" s="16" t="s">
        <v>36953</v>
      </c>
      <c r="AA13" s="33">
        <f>CHOOSE(MIN(D6L1206C9,RUN_YEARS),B7L812C7,B7L812C16,B7L812C25,B7L812C34,B7L812C43)</f>
        <v>4663.2</v>
      </c>
      <c r="AB13" s="16" t="s">
        <v>36954</v>
      </c>
      <c r="AC13" s="33">
        <f>IF(D6L1206C12=0,0,D6L1206C10/D6L1206C12)</f>
        <v>3.4227599227713769E-4</v>
      </c>
      <c r="AD13" s="16" t="s">
        <v>36955</v>
      </c>
      <c r="AE13" s="33">
        <f>IF(D6L1206C5=0,0,D6L1206C10/D6L1206C5)</f>
        <v>0.4816169072716297</v>
      </c>
      <c r="AF13" s="16" t="s">
        <v>36956</v>
      </c>
      <c r="AG13" s="33">
        <f>CHOOSE(MIN(D6L1206C9,RUN_YEARS),B7L812C5,B7L812C14,B7L812C23,B7L812C32,B7L812C41)</f>
        <v>68.458526585248862</v>
      </c>
      <c r="AH13" s="16" t="s">
        <v>36957</v>
      </c>
      <c r="AI13" s="33">
        <f>IF(D6L1206C15=0,0,D6L1206C11/D6L1206C15)</f>
        <v>8.8991757992055607E-4</v>
      </c>
      <c r="AJ13" s="16" t="s">
        <v>36958</v>
      </c>
      <c r="AK13" s="33">
        <f>IF(D6L1206C5=0,0,D6L1206C11/D6L1206C5)</f>
        <v>1.8383092728370291E-2</v>
      </c>
      <c r="AL13" s="16" t="s">
        <v>36959</v>
      </c>
      <c r="AM13" s="33">
        <f>D6L1206C8*CHOOSE(MIN(D6L1206C9,RUN_YEARS),B7L812C4,B7L812C13,B7L812C22,B7L812C31,B7L812C40)</f>
        <v>0.33264667009846272</v>
      </c>
      <c r="AN13" s="16" t="s">
        <v>36960</v>
      </c>
      <c r="AO13" s="33">
        <f>D6L1206C8-D6L1206C18</f>
        <v>1.3243771833919573</v>
      </c>
      <c r="AP13" s="16" t="s">
        <v>36961</v>
      </c>
      <c r="AQ13" s="33">
        <f>CHOOSE(MIN(D6L1206C9,RUN_YEARS),B7L812C2,B7L812C11,B7L812C20,B7L812C29,B7L812C38)</f>
        <v>7.4603051085472245</v>
      </c>
      <c r="AR13" s="16" t="s">
        <v>36962</v>
      </c>
      <c r="AS13" s="33">
        <f>IF(D6L1206C20=0,0,D6L1206C18/D6L1206C20)</f>
        <v>4.4588882794800382E-2</v>
      </c>
      <c r="AT13" s="16" t="s">
        <v>36963</v>
      </c>
      <c r="AU13" s="33">
        <f>IF(D6L1206C5=0,0,D6L1206C18/D6L1206C5)</f>
        <v>0.10037473793686275</v>
      </c>
      <c r="AV13" s="16" t="s">
        <v>36964</v>
      </c>
      <c r="AW13" s="33">
        <f>CHOOSE(MIN(D6L1206C9,RUN_YEARS),B7L812C1,B7L812C10,B7L812C19,B7L812C28,B7L812C37)</f>
        <v>29.701959331136152</v>
      </c>
      <c r="AX13" s="16" t="s">
        <v>36965</v>
      </c>
      <c r="AY13" s="33">
        <f>IF(D6L1206C23=0,0,D6L1206C19/D6L1206C23)</f>
        <v>4.4588882794800382E-2</v>
      </c>
      <c r="AZ13" s="16" t="s">
        <v>36966</v>
      </c>
      <c r="BA13" s="33">
        <f>IF(D6L1206C5=0,0,D6L1206C19/D6L1206C5)</f>
        <v>0.39962526206313725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7.5027102746630631E-2</v>
      </c>
      <c r="J14" s="16" t="s">
        <v>36989</v>
      </c>
      <c r="K14" s="21">
        <f>IF(FLOW_THRU_100PCT="Y",1,INDEX(VariabilityMatrix,D6L1207C1,D6L1207C9))</f>
        <v>0.42892458391448107</v>
      </c>
      <c r="L14" s="16" t="s">
        <v>36969</v>
      </c>
      <c r="M14" s="15">
        <f>IF(D6L1207C2&lt;&gt;0,D6L1207C2*D6L1207C4,D6L1207C3*D6L1207C4)</f>
        <v>3.2180968827907566E-2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1.6090484413953783E-2</v>
      </c>
      <c r="R14" s="16" t="s">
        <v>36971</v>
      </c>
      <c r="S14" s="15">
        <f>D6L1207C5-D6L1207C7</f>
        <v>1.6090484413953783E-2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1.5466414756360954E-2</v>
      </c>
      <c r="X14" s="16" t="s">
        <v>36973</v>
      </c>
      <c r="Y14" s="33">
        <f>D6L1207C7-D6L1207C10</f>
        <v>6.2406965759282881E-4</v>
      </c>
      <c r="Z14" s="16" t="s">
        <v>36974</v>
      </c>
      <c r="AA14" s="33">
        <f>CHOOSE(MIN(D6L1207C9,RUN_YEARS),B7L812C7,B7L812C16,B7L812C25,B7L812C34,B7L812C43)</f>
        <v>5354</v>
      </c>
      <c r="AB14" s="16" t="s">
        <v>36975</v>
      </c>
      <c r="AC14" s="33">
        <f>IF(D6L1207C12=0,0,D6L1207C10/D6L1207C12)</f>
        <v>2.8887588263655126E-6</v>
      </c>
      <c r="AD14" s="16" t="s">
        <v>36976</v>
      </c>
      <c r="AE14" s="33">
        <f>IF(D6L1207C5=0,0,D6L1207C10/D6L1207C5)</f>
        <v>0.48060749317616469</v>
      </c>
      <c r="AF14" s="16" t="s">
        <v>36977</v>
      </c>
      <c r="AG14" s="33">
        <f>CHOOSE(MIN(D6L1207C9,RUN_YEARS),B7L812C5,B7L812C14,B7L812C23,B7L812C32,B7L812C41)</f>
        <v>83.089937862291791</v>
      </c>
      <c r="AH14" s="16" t="s">
        <v>36978</v>
      </c>
      <c r="AI14" s="33">
        <f>IF(D6L1207C15=0,0,D6L1207C11/D6L1207C15)</f>
        <v>7.5107729485503273E-6</v>
      </c>
      <c r="AJ14" s="16" t="s">
        <v>36979</v>
      </c>
      <c r="AK14" s="33">
        <f>IF(D6L1207C5=0,0,D6L1207C11/D6L1207C5)</f>
        <v>1.9392506823835309E-2</v>
      </c>
      <c r="AL14" s="16" t="s">
        <v>36980</v>
      </c>
      <c r="AM14" s="33">
        <f>D6L1207C8*CHOOSE(MIN(D6L1207C9,RUN_YEARS),B7L812C4,B7L812C13,B7L812C22,B7L812C31,B7L812C40)</f>
        <v>2.8308782093201517E-3</v>
      </c>
      <c r="AN14" s="16" t="s">
        <v>36981</v>
      </c>
      <c r="AO14" s="33">
        <f>D6L1207C8-D6L1207C18</f>
        <v>1.3259606204633631E-2</v>
      </c>
      <c r="AP14" s="16" t="s">
        <v>36982</v>
      </c>
      <c r="AQ14" s="33">
        <f>CHOOSE(MIN(D6L1207C9,RUN_YEARS),B7L812C2,B7L812C11,B7L812C20,B7L812C29,B7L812C38)</f>
        <v>7.680893154748845</v>
      </c>
      <c r="AR14" s="16" t="s">
        <v>36983</v>
      </c>
      <c r="AS14" s="33">
        <f>IF(D6L1207C20=0,0,D6L1207C18/D6L1207C20)</f>
        <v>3.685610712563958E-4</v>
      </c>
      <c r="AT14" s="16" t="s">
        <v>36984</v>
      </c>
      <c r="AU14" s="33">
        <f>IF(D6L1207C5=0,0,D6L1207C18/D6L1207C5)</f>
        <v>8.7967463765888668E-2</v>
      </c>
      <c r="AV14" s="16" t="s">
        <v>36985</v>
      </c>
      <c r="AW14" s="33">
        <f>CHOOSE(MIN(D6L1207C9,RUN_YEARS),B7L812C1,B7L812C10,B7L812C19,B7L812C28,B7L812C37)</f>
        <v>35.976686738598502</v>
      </c>
      <c r="AX14" s="16" t="s">
        <v>36986</v>
      </c>
      <c r="AY14" s="33">
        <f>IF(D6L1207C23=0,0,D6L1207C19/D6L1207C23)</f>
        <v>3.6856107125639575E-4</v>
      </c>
      <c r="AZ14" s="16" t="s">
        <v>36987</v>
      </c>
      <c r="BA14" s="33">
        <f>IF(D6L1207C5=0,0,D6L1207C19/D6L1207C5)</f>
        <v>0.41203253623411135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0.42892458391448107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5354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83.089937862291791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7.680893154748845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35.976686738598502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0.42892458391448107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5354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83.089937862291791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7.680893154748845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35.976686738598502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0.42892458391448107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5354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83.089937862291791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7.680893154748845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35.976686738598502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0.42892458391448107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5354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83.089937862291791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7.680893154748845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35.976686738598502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0.42892458391448107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5354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83.089937862291791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7.680893154748845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35.976686738598502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1.554962704961927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1.3372679262672571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0.66863396313362855</v>
      </c>
      <c r="R20" s="16" t="s">
        <v>37097</v>
      </c>
      <c r="S20" s="15">
        <f>D6L1213C5-D6L1213C7</f>
        <v>0.66863396313362855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0.64270098574819468</v>
      </c>
      <c r="X20" s="16" t="s">
        <v>37099</v>
      </c>
      <c r="Y20" s="33">
        <f>D6L1213C7-D6L1213C10</f>
        <v>2.5932977385433875E-2</v>
      </c>
      <c r="Z20" s="16" t="s">
        <v>37100</v>
      </c>
      <c r="AA20" s="33">
        <f>CHOOSE(MIN(D6L1213C9,RUN_YEARS),B7L812C7,B7L812C16,B7L812C25,B7L812C34,B7L812C43)</f>
        <v>5354</v>
      </c>
      <c r="AB20" s="16" t="s">
        <v>37101</v>
      </c>
      <c r="AC20" s="33">
        <f>IF(D6L1213C12=0,0,D6L1213C10/D6L1213C12)</f>
        <v>1.2004127488759706E-4</v>
      </c>
      <c r="AD20" s="16" t="s">
        <v>37102</v>
      </c>
      <c r="AE20" s="33">
        <f>IF(D6L1213C5=0,0,D6L1213C10/D6L1213C5)</f>
        <v>0.48060749317616469</v>
      </c>
      <c r="AF20" s="16" t="s">
        <v>37103</v>
      </c>
      <c r="AG20" s="33">
        <f>CHOOSE(MIN(D6L1213C9,RUN_YEARS),B7L812C5,B7L812C14,B7L812C23,B7L812C32,B7L812C41)</f>
        <v>83.089937862291791</v>
      </c>
      <c r="AH20" s="16" t="s">
        <v>37104</v>
      </c>
      <c r="AI20" s="33">
        <f>IF(D6L1213C15=0,0,D6L1213C11/D6L1213C15)</f>
        <v>3.1210731470775215E-4</v>
      </c>
      <c r="AJ20" s="16" t="s">
        <v>37105</v>
      </c>
      <c r="AK20" s="33">
        <f>IF(D6L1213C5=0,0,D6L1213C11/D6L1213C5)</f>
        <v>1.9392506823835309E-2</v>
      </c>
      <c r="AL20" s="16" t="s">
        <v>37106</v>
      </c>
      <c r="AM20" s="33">
        <f>D6L1213C8*CHOOSE(MIN(D6L1213C9,RUN_YEARS),B7L812C4,B7L812C13,B7L812C22,B7L812C31,B7L812C40)</f>
        <v>0.11763606784920001</v>
      </c>
      <c r="AN20" s="16" t="s">
        <v>37107</v>
      </c>
      <c r="AO20" s="33">
        <f>D6L1213C8-D6L1213C18</f>
        <v>0.55099789528442855</v>
      </c>
      <c r="AP20" s="16" t="s">
        <v>37108</v>
      </c>
      <c r="AQ20" s="33">
        <f>CHOOSE(MIN(D6L1213C9,RUN_YEARS),B7L812C2,B7L812C11,B7L812C20,B7L812C29,B7L812C38)</f>
        <v>7.680893154748845</v>
      </c>
      <c r="AR20" s="16" t="s">
        <v>37109</v>
      </c>
      <c r="AS20" s="33">
        <f>IF(D6L1213C20=0,0,D6L1213C18/D6L1213C20)</f>
        <v>1.5315415210074818E-2</v>
      </c>
      <c r="AT20" s="16" t="s">
        <v>37110</v>
      </c>
      <c r="AU20" s="33">
        <f>IF(D6L1213C5=0,0,D6L1213C18/D6L1213C5)</f>
        <v>8.7967463765888668E-2</v>
      </c>
      <c r="AV20" s="16" t="s">
        <v>37111</v>
      </c>
      <c r="AW20" s="33">
        <f>CHOOSE(MIN(D6L1213C9,RUN_YEARS),B7L812C1,B7L812C10,B7L812C19,B7L812C28,B7L812C37)</f>
        <v>35.976686738598502</v>
      </c>
      <c r="AX20" s="16" t="s">
        <v>37112</v>
      </c>
      <c r="AY20" s="33">
        <f>IF(D6L1213C23=0,0,D6L1213C19/D6L1213C23)</f>
        <v>1.5315415210074819E-2</v>
      </c>
      <c r="AZ20" s="16" t="s">
        <v>37113</v>
      </c>
      <c r="BA20" s="33">
        <f>IF(D6L1213C5=0,0,D6L1213C19/D6L1213C5)</f>
        <v>0.41203253623411135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0.18496213342502132</v>
      </c>
      <c r="J21" s="16" t="s">
        <v>37135</v>
      </c>
      <c r="K21" s="21">
        <f>IF(FLOW_THRU_100PCT="Y",1,INDEX(VariabilityMatrix,D6L1214C1,D6L1214C9))</f>
        <v>0.40262314166846025</v>
      </c>
      <c r="L21" s="16" t="s">
        <v>37115</v>
      </c>
      <c r="M21" s="15">
        <f>IF(D6L1214C2&lt;&gt;0,D6L1214C2*D6L1214C4,D6L1214C3*D6L1214C4)</f>
        <v>7.4470035249283001E-2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3.72350176246415E-2</v>
      </c>
      <c r="R21" s="16" t="s">
        <v>37117</v>
      </c>
      <c r="S21" s="15">
        <f>D6L1214C5-D6L1214C7</f>
        <v>3.72350176246415E-2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3.5866028061168925E-2</v>
      </c>
      <c r="X21" s="16" t="s">
        <v>37119</v>
      </c>
      <c r="Y21" s="33">
        <f>D6L1214C7-D6L1214C10</f>
        <v>1.3689895634725752E-3</v>
      </c>
      <c r="Z21" s="16" t="s">
        <v>37120</v>
      </c>
      <c r="AA21" s="33">
        <f>CHOOSE(MIN(D6L1214C9,RUN_YEARS),B7L812C7,B7L812C16,B7L812C25,B7L812C34,B7L812C43)</f>
        <v>4663.2</v>
      </c>
      <c r="AB21" s="16" t="s">
        <v>37121</v>
      </c>
      <c r="AC21" s="33">
        <f>IF(D6L1214C12=0,0,D6L1214C10/D6L1214C12)</f>
        <v>7.6912909721154847E-6</v>
      </c>
      <c r="AD21" s="16" t="s">
        <v>37122</v>
      </c>
      <c r="AE21" s="33">
        <f>IF(D6L1214C5=0,0,D6L1214C10/D6L1214C5)</f>
        <v>0.4816169072716297</v>
      </c>
      <c r="AF21" s="16" t="s">
        <v>37123</v>
      </c>
      <c r="AG21" s="33">
        <f>CHOOSE(MIN(D6L1214C9,RUN_YEARS),B7L812C5,B7L812C14,B7L812C23,B7L812C32,B7L812C41)</f>
        <v>68.458526585248862</v>
      </c>
      <c r="AH21" s="16" t="s">
        <v>37124</v>
      </c>
      <c r="AI21" s="33">
        <f>IF(D6L1214C15=0,0,D6L1214C11/D6L1214C15)</f>
        <v>1.9997356527500243E-5</v>
      </c>
      <c r="AJ21" s="16" t="s">
        <v>37125</v>
      </c>
      <c r="AK21" s="33">
        <f>IF(D6L1214C5=0,0,D6L1214C11/D6L1214C5)</f>
        <v>1.8383092728370312E-2</v>
      </c>
      <c r="AL21" s="16" t="s">
        <v>37126</v>
      </c>
      <c r="AM21" s="33">
        <f>D6L1214C8*CHOOSE(MIN(D6L1214C9,RUN_YEARS),B7L812C4,B7L812C13,B7L812C22,B7L812C31,B7L812C40)</f>
        <v>7.4749102722957124E-3</v>
      </c>
      <c r="AN21" s="16" t="s">
        <v>37127</v>
      </c>
      <c r="AO21" s="33">
        <f>D6L1214C8-D6L1214C18</f>
        <v>2.9760107352345789E-2</v>
      </c>
      <c r="AP21" s="16" t="s">
        <v>37128</v>
      </c>
      <c r="AQ21" s="33">
        <f>CHOOSE(MIN(D6L1214C9,RUN_YEARS),B7L812C2,B7L812C11,B7L812C20,B7L812C29,B7L812C38)</f>
        <v>7.4603051085472245</v>
      </c>
      <c r="AR21" s="16" t="s">
        <v>37129</v>
      </c>
      <c r="AS21" s="33">
        <f>IF(D6L1214C20=0,0,D6L1214C18/D6L1214C20)</f>
        <v>1.0019577166799458E-3</v>
      </c>
      <c r="AT21" s="16" t="s">
        <v>37130</v>
      </c>
      <c r="AU21" s="33">
        <f>IF(D6L1214C5=0,0,D6L1214C18/D6L1214C5)</f>
        <v>0.10037473793686275</v>
      </c>
      <c r="AV21" s="16" t="s">
        <v>37131</v>
      </c>
      <c r="AW21" s="33">
        <f>CHOOSE(MIN(D6L1214C9,RUN_YEARS),B7L812C1,B7L812C10,B7L812C19,B7L812C28,B7L812C37)</f>
        <v>29.701959331136152</v>
      </c>
      <c r="AX21" s="16" t="s">
        <v>37132</v>
      </c>
      <c r="AY21" s="33">
        <f>IF(D6L1214C23=0,0,D6L1214C19/D6L1214C23)</f>
        <v>1.0019577166799458E-3</v>
      </c>
      <c r="AZ21" s="16" t="s">
        <v>37133</v>
      </c>
      <c r="BA21" s="33">
        <f>IF(D6L1214C5=0,0,D6L1214C19/D6L1214C5)</f>
        <v>0.39962526206313725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0.4880658783709006</v>
      </c>
      <c r="J22" s="16" t="s">
        <v>37156</v>
      </c>
      <c r="K22" s="21">
        <f>IF(FLOW_THRU_100PCT="Y",1,INDEX(VariabilityMatrix,D6L1215C1,D6L1215C9))</f>
        <v>0.40783523378507236</v>
      </c>
      <c r="L22" s="16" t="s">
        <v>37136</v>
      </c>
      <c r="M22" s="15">
        <f>IF(D6L1215C2&lt;&gt;0,D6L1215C2*D6L1215C4,D6L1215C3*D6L1215C4)</f>
        <v>0.19905046160791293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9.9525230803956463E-2</v>
      </c>
      <c r="R22" s="16" t="s">
        <v>37138</v>
      </c>
      <c r="S22" s="15">
        <f>D6L1215C5-D6L1215C7</f>
        <v>9.9525230803956463E-2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9.5336375349501332E-2</v>
      </c>
      <c r="X22" s="16" t="s">
        <v>37140</v>
      </c>
      <c r="Y22" s="33">
        <f>D6L1215C7-D6L1215C10</f>
        <v>4.1888554544551315E-3</v>
      </c>
      <c r="Z22" s="16" t="s">
        <v>37141</v>
      </c>
      <c r="AA22" s="33">
        <f>CHOOSE(MIN(D6L1215C9,RUN_YEARS),B7L812C7,B7L812C16,B7L812C25,B7L812C34,B7L812C43)</f>
        <v>5285.666666666667</v>
      </c>
      <c r="AB22" s="16" t="s">
        <v>37142</v>
      </c>
      <c r="AC22" s="33">
        <f>IF(D6L1215C12=0,0,D6L1215C10/D6L1215C12)</f>
        <v>1.8036774046068234E-5</v>
      </c>
      <c r="AD22" s="16" t="s">
        <v>37143</v>
      </c>
      <c r="AE22" s="33">
        <f>IF(D6L1215C5=0,0,D6L1215C10/D6L1215C5)</f>
        <v>0.4789558114027071</v>
      </c>
      <c r="AF22" s="16" t="s">
        <v>37144</v>
      </c>
      <c r="AG22" s="33">
        <f>CHOOSE(MIN(D6L1215C9,RUN_YEARS),B7L812C5,B7L812C14,B7L812C23,B7L812C32,B7L812C41)</f>
        <v>89.322971369412272</v>
      </c>
      <c r="AH22" s="16" t="s">
        <v>37145</v>
      </c>
      <c r="AI22" s="33">
        <f>IF(D6L1215C15=0,0,D6L1215C11/D6L1215C15)</f>
        <v>4.6895612519777436E-5</v>
      </c>
      <c r="AJ22" s="16" t="s">
        <v>37146</v>
      </c>
      <c r="AK22" s="33">
        <f>IF(D6L1215C5=0,0,D6L1215C11/D6L1215C5)</f>
        <v>2.1044188597292911E-2</v>
      </c>
      <c r="AL22" s="16" t="s">
        <v>37147</v>
      </c>
      <c r="AM22" s="33">
        <f>D6L1215C8*CHOOSE(MIN(D6L1215C9,RUN_YEARS),B7L812C4,B7L812C13,B7L812C22,B7L812C31,B7L812C40)</f>
        <v>1.7790051922203801E-2</v>
      </c>
      <c r="AN22" s="16" t="s">
        <v>37148</v>
      </c>
      <c r="AO22" s="33">
        <f>D6L1215C8-D6L1215C18</f>
        <v>8.1735178881752663E-2</v>
      </c>
      <c r="AP22" s="16" t="s">
        <v>37149</v>
      </c>
      <c r="AQ22" s="33">
        <f>CHOOSE(MIN(D6L1215C9,RUN_YEARS),B7L812C2,B7L812C11,B7L812C20,B7L812C29,B7L812C38)</f>
        <v>8.3848110491962675</v>
      </c>
      <c r="AR22" s="16" t="s">
        <v>37150</v>
      </c>
      <c r="AS22" s="33">
        <f>IF(D6L1215C20=0,0,D6L1215C18/D6L1215C20)</f>
        <v>2.1216997995332381E-3</v>
      </c>
      <c r="AT22" s="16" t="s">
        <v>37151</v>
      </c>
      <c r="AU22" s="33">
        <f>IF(D6L1215C5=0,0,D6L1215C18/D6L1215C5)</f>
        <v>8.9374582598288163E-2</v>
      </c>
      <c r="AV22" s="16" t="s">
        <v>37152</v>
      </c>
      <c r="AW22" s="33">
        <f>CHOOSE(MIN(D6L1215C9,RUN_YEARS),B7L812C1,B7L812C10,B7L812C19,B7L812C28,B7L812C37)</f>
        <v>38.523441864741628</v>
      </c>
      <c r="AX22" s="16" t="s">
        <v>37153</v>
      </c>
      <c r="AY22" s="33">
        <f>IF(D6L1215C23=0,0,D6L1215C19/D6L1215C23)</f>
        <v>2.1216997995332381E-3</v>
      </c>
      <c r="AZ22" s="16" t="s">
        <v>37154</v>
      </c>
      <c r="BA22" s="33">
        <f>IF(D6L1215C5=0,0,D6L1215C19/D6L1215C5)</f>
        <v>0.41062541740171182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381.20333444672741</v>
      </c>
      <c r="J23" s="16" t="s">
        <v>37177</v>
      </c>
      <c r="K23" s="21">
        <f>IF(FLOW_THRU_100PCT="Y",1,INDEX(VariabilityMatrix,D6L1216C1,D6L1216C9))</f>
        <v>0.1797053940088115</v>
      </c>
      <c r="L23" s="16" t="s">
        <v>37157</v>
      </c>
      <c r="M23" s="15">
        <f>IF(D6L1216C2&lt;&gt;0,D6L1216C2*D6L1216C4,D6L1216C3*D6L1216C4)</f>
        <v>68.5042954142219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34.25214770711095</v>
      </c>
      <c r="R23" s="16" t="s">
        <v>37159</v>
      </c>
      <c r="S23" s="15">
        <f>D6L1216C5-D6L1216C7</f>
        <v>34.25214770711095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32.810530394689394</v>
      </c>
      <c r="X23" s="16" t="s">
        <v>37161</v>
      </c>
      <c r="Y23" s="33">
        <f>D6L1216C7-D6L1216C10</f>
        <v>1.4416173124215561</v>
      </c>
      <c r="Z23" s="16" t="s">
        <v>37162</v>
      </c>
      <c r="AA23" s="33">
        <f>CHOOSE(MIN(D6L1216C9,RUN_YEARS),B7L812C7,B7L812C16,B7L812C25,B7L812C34,B7L812C43)</f>
        <v>5285.666666666667</v>
      </c>
      <c r="AB23" s="16" t="s">
        <v>37163</v>
      </c>
      <c r="AC23" s="33">
        <f>IF(D6L1216C12=0,0,D6L1216C10/D6L1216C12)</f>
        <v>6.2074535652436261E-3</v>
      </c>
      <c r="AD23" s="16" t="s">
        <v>37164</v>
      </c>
      <c r="AE23" s="33">
        <f>IF(D6L1216C5=0,0,D6L1216C10/D6L1216C5)</f>
        <v>0.47895581140270704</v>
      </c>
      <c r="AF23" s="16" t="s">
        <v>37165</v>
      </c>
      <c r="AG23" s="33">
        <f>CHOOSE(MIN(D6L1216C9,RUN_YEARS),B7L812C5,B7L812C14,B7L812C23,B7L812C32,B7L812C41)</f>
        <v>89.322971369412272</v>
      </c>
      <c r="AH23" s="16" t="s">
        <v>37166</v>
      </c>
      <c r="AI23" s="33">
        <f>IF(D6L1216C15=0,0,D6L1216C11/D6L1216C15)</f>
        <v>1.6139379269633467E-2</v>
      </c>
      <c r="AJ23" s="16" t="s">
        <v>37167</v>
      </c>
      <c r="AK23" s="33">
        <f>IF(D6L1216C5=0,0,D6L1216C11/D6L1216C5)</f>
        <v>2.104418859729295E-2</v>
      </c>
      <c r="AL23" s="16" t="s">
        <v>37168</v>
      </c>
      <c r="AM23" s="33">
        <f>D6L1216C8*CHOOSE(MIN(D6L1216C9,RUN_YEARS),B7L812C4,B7L812C13,B7L812C22,B7L812C31,B7L812C40)</f>
        <v>6.1225428088359086</v>
      </c>
      <c r="AN23" s="16" t="s">
        <v>37169</v>
      </c>
      <c r="AO23" s="33">
        <f>D6L1216C8-D6L1216C18</f>
        <v>28.129604898275041</v>
      </c>
      <c r="AP23" s="16" t="s">
        <v>37170</v>
      </c>
      <c r="AQ23" s="33">
        <f>CHOOSE(MIN(D6L1216C9,RUN_YEARS),B7L812C2,B7L812C11,B7L812C20,B7L812C29,B7L812C38)</f>
        <v>8.3848110491962675</v>
      </c>
      <c r="AR23" s="16" t="s">
        <v>37171</v>
      </c>
      <c r="AS23" s="33">
        <f>IF(D6L1216C20=0,0,D6L1216C18/D6L1216C20)</f>
        <v>0.73019448773658291</v>
      </c>
      <c r="AT23" s="16" t="s">
        <v>37172</v>
      </c>
      <c r="AU23" s="33">
        <f>IF(D6L1216C5=0,0,D6L1216C18/D6L1216C5)</f>
        <v>8.9374582598288163E-2</v>
      </c>
      <c r="AV23" s="16" t="s">
        <v>37173</v>
      </c>
      <c r="AW23" s="33">
        <f>CHOOSE(MIN(D6L1216C9,RUN_YEARS),B7L812C1,B7L812C10,B7L812C19,B7L812C28,B7L812C37)</f>
        <v>38.523441864741628</v>
      </c>
      <c r="AX23" s="16" t="s">
        <v>37174</v>
      </c>
      <c r="AY23" s="33">
        <f>IF(D6L1216C23=0,0,D6L1216C19/D6L1216C23)</f>
        <v>0.7301944877365828</v>
      </c>
      <c r="AZ23" s="16" t="s">
        <v>37175</v>
      </c>
      <c r="BA23" s="33">
        <f>IF(D6L1216C5=0,0,D6L1216C19/D6L1216C5)</f>
        <v>0.41062541740171182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52.05067394230641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44.763579590383515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22.381789795191757</v>
      </c>
      <c r="R24" s="16" t="s">
        <v>37180</v>
      </c>
      <c r="S24" s="15">
        <f>D6L1217C5-D6L1217C7</f>
        <v>22.381789795191757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21.439776584001795</v>
      </c>
      <c r="X24" s="16" t="s">
        <v>37182</v>
      </c>
      <c r="Y24" s="33">
        <f>D6L1217C7-D6L1217C10</f>
        <v>0.94201321118996262</v>
      </c>
      <c r="Z24" s="16" t="s">
        <v>37183</v>
      </c>
      <c r="AA24" s="33">
        <f>CHOOSE(MIN(D6L1217C9,RUN_YEARS),B7L812C7,B7L812C16,B7L812C25,B7L812C34,B7L812C43)</f>
        <v>5285.666666666667</v>
      </c>
      <c r="AB24" s="16" t="s">
        <v>37184</v>
      </c>
      <c r="AC24" s="33">
        <f>IF(D6L1217C12=0,0,D6L1217C10/D6L1217C12)</f>
        <v>4.0562104907615176E-3</v>
      </c>
      <c r="AD24" s="16" t="s">
        <v>37185</v>
      </c>
      <c r="AE24" s="33">
        <f>IF(D6L1217C5=0,0,D6L1217C10/D6L1217C5)</f>
        <v>0.4789558114027071</v>
      </c>
      <c r="AF24" s="16" t="s">
        <v>37186</v>
      </c>
      <c r="AG24" s="33">
        <f>CHOOSE(MIN(D6L1217C9,RUN_YEARS),B7L812C5,B7L812C14,B7L812C23,B7L812C32,B7L812C41)</f>
        <v>89.322971369412272</v>
      </c>
      <c r="AH24" s="16" t="s">
        <v>37187</v>
      </c>
      <c r="AI24" s="33">
        <f>IF(D6L1217C15=0,0,D6L1217C11/D6L1217C15)</f>
        <v>1.0546147275979953E-2</v>
      </c>
      <c r="AJ24" s="16" t="s">
        <v>37188</v>
      </c>
      <c r="AK24" s="33">
        <f>IF(D6L1217C5=0,0,D6L1217C11/D6L1217C5)</f>
        <v>2.1044188597292915E-2</v>
      </c>
      <c r="AL24" s="16" t="s">
        <v>37189</v>
      </c>
      <c r="AM24" s="33">
        <f>D6L1217C8*CHOOSE(MIN(D6L1217C9,RUN_YEARS),B7L812C4,B7L812C13,B7L812C22,B7L812C31,B7L812C40)</f>
        <v>4.0007262414957774</v>
      </c>
      <c r="AN24" s="16" t="s">
        <v>37190</v>
      </c>
      <c r="AO24" s="33">
        <f>D6L1217C8-D6L1217C18</f>
        <v>18.381063553695981</v>
      </c>
      <c r="AP24" s="16" t="s">
        <v>37191</v>
      </c>
      <c r="AQ24" s="33">
        <f>CHOOSE(MIN(D6L1217C9,RUN_YEARS),B7L812C2,B7L812C11,B7L812C20,B7L812C29,B7L812C38)</f>
        <v>8.3848110491962675</v>
      </c>
      <c r="AR24" s="16" t="s">
        <v>37192</v>
      </c>
      <c r="AS24" s="33">
        <f>IF(D6L1217C20=0,0,D6L1217C18/D6L1217C20)</f>
        <v>0.47713970154154756</v>
      </c>
      <c r="AT24" s="16" t="s">
        <v>37193</v>
      </c>
      <c r="AU24" s="33">
        <f>IF(D6L1217C5=0,0,D6L1217C18/D6L1217C5)</f>
        <v>8.9374582598288163E-2</v>
      </c>
      <c r="AV24" s="16" t="s">
        <v>37194</v>
      </c>
      <c r="AW24" s="33">
        <f>CHOOSE(MIN(D6L1217C9,RUN_YEARS),B7L812C1,B7L812C10,B7L812C19,B7L812C28,B7L812C37)</f>
        <v>38.523441864741628</v>
      </c>
      <c r="AX24" s="16" t="s">
        <v>37195</v>
      </c>
      <c r="AY24" s="33">
        <f>IF(D6L1217C23=0,0,D6L1217C19/D6L1217C23)</f>
        <v>0.47713970154154761</v>
      </c>
      <c r="AZ24" s="16" t="s">
        <v>37196</v>
      </c>
      <c r="BA24" s="33">
        <f>IF(D6L1217C5=0,0,D6L1217C19/D6L1217C5)</f>
        <v>0.41062541740171188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414.05199588166886</v>
      </c>
      <c r="J25" s="16" t="s">
        <v>37218</v>
      </c>
      <c r="K25" s="21">
        <f>IF(FLOW_THRU_100PCT="Y",1,INDEX(VariabilityMatrix,D6L1218C1,D6L1218C9))</f>
        <v>0.18438491573682433</v>
      </c>
      <c r="L25" s="16" t="s">
        <v>37198</v>
      </c>
      <c r="M25" s="15">
        <f>IF(D6L1218C2&lt;&gt;0,D6L1218C2*D6L1218C4,D6L1218C3*D6L1218C4)</f>
        <v>76.34494237130545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38.172471185652725</v>
      </c>
      <c r="R25" s="16" t="s">
        <v>37200</v>
      </c>
      <c r="S25" s="15">
        <f>D6L1218C5-D6L1218C7</f>
        <v>38.172471185652725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36.69195136975187</v>
      </c>
      <c r="X25" s="16" t="s">
        <v>37202</v>
      </c>
      <c r="Y25" s="33">
        <f>D6L1218C7-D6L1218C10</f>
        <v>1.4805198159008555</v>
      </c>
      <c r="Z25" s="16" t="s">
        <v>37203</v>
      </c>
      <c r="AA25" s="33">
        <f>CHOOSE(MIN(D6L1218C9,RUN_YEARS),B7L812C7,B7L812C16,B7L812C25,B7L812C34,B7L812C43)</f>
        <v>5354</v>
      </c>
      <c r="AB25" s="16" t="s">
        <v>37204</v>
      </c>
      <c r="AC25" s="33">
        <f>IF(D6L1218C12=0,0,D6L1218C10/D6L1218C12)</f>
        <v>6.853184790764264E-3</v>
      </c>
      <c r="AD25" s="16" t="s">
        <v>37205</v>
      </c>
      <c r="AE25" s="33">
        <f>IF(D6L1218C5=0,0,D6L1218C10/D6L1218C5)</f>
        <v>0.48060749317616469</v>
      </c>
      <c r="AF25" s="16" t="s">
        <v>37206</v>
      </c>
      <c r="AG25" s="33">
        <f>CHOOSE(MIN(D6L1218C9,RUN_YEARS),B7L812C5,B7L812C14,B7L812C23,B7L812C32,B7L812C41)</f>
        <v>83.089937862291791</v>
      </c>
      <c r="AH25" s="16" t="s">
        <v>37207</v>
      </c>
      <c r="AI25" s="33">
        <f>IF(D6L1218C15=0,0,D6L1218C11/D6L1218C15)</f>
        <v>1.7818280455987091E-2</v>
      </c>
      <c r="AJ25" s="16" t="s">
        <v>37208</v>
      </c>
      <c r="AK25" s="33">
        <f>IF(D6L1218C5=0,0,D6L1218C11/D6L1218C5)</f>
        <v>1.9392506823835323E-2</v>
      </c>
      <c r="AL25" s="16" t="s">
        <v>37209</v>
      </c>
      <c r="AM25" s="33">
        <f>D6L1218C8*CHOOSE(MIN(D6L1218C9,RUN_YEARS),B7L812C4,B7L812C13,B7L812C22,B7L812C31,B7L812C40)</f>
        <v>6.7158709517566706</v>
      </c>
      <c r="AN25" s="16" t="s">
        <v>37210</v>
      </c>
      <c r="AO25" s="33">
        <f>D6L1218C8-D6L1218C18</f>
        <v>31.456600233896054</v>
      </c>
      <c r="AP25" s="16" t="s">
        <v>37211</v>
      </c>
      <c r="AQ25" s="33">
        <f>CHOOSE(MIN(D6L1218C9,RUN_YEARS),B7L812C2,B7L812C11,B7L812C20,B7L812C29,B7L812C38)</f>
        <v>7.680893154748845</v>
      </c>
      <c r="AR25" s="16" t="s">
        <v>37212</v>
      </c>
      <c r="AS25" s="33">
        <f>IF(D6L1218C20=0,0,D6L1218C18/D6L1218C20)</f>
        <v>0.87436067869326728</v>
      </c>
      <c r="AT25" s="16" t="s">
        <v>37213</v>
      </c>
      <c r="AU25" s="33">
        <f>IF(D6L1218C5=0,0,D6L1218C18/D6L1218C5)</f>
        <v>8.7967463765888668E-2</v>
      </c>
      <c r="AV25" s="16" t="s">
        <v>37214</v>
      </c>
      <c r="AW25" s="33">
        <f>CHOOSE(MIN(D6L1218C9,RUN_YEARS),B7L812C1,B7L812C10,B7L812C19,B7L812C28,B7L812C37)</f>
        <v>35.976686738598502</v>
      </c>
      <c r="AX25" s="16" t="s">
        <v>37215</v>
      </c>
      <c r="AY25" s="33">
        <f>IF(D6L1218C23=0,0,D6L1218C19/D6L1218C23)</f>
        <v>0.87436067869326728</v>
      </c>
      <c r="AZ25" s="16" t="s">
        <v>37216</v>
      </c>
      <c r="BA25" s="33">
        <f>IF(D6L1218C5=0,0,D6L1218C19/D6L1218C5)</f>
        <v>0.41203253623411135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343.7753485971981</v>
      </c>
      <c r="J26" s="16" t="s">
        <v>37239</v>
      </c>
      <c r="K26" s="21">
        <f>IF(FLOW_THRU_100PCT="Y",1,INDEX(VariabilityMatrix,D6L1219C1,D6L1219C9))</f>
        <v>0.1797053940088115</v>
      </c>
      <c r="L26" s="16" t="s">
        <v>37219</v>
      </c>
      <c r="M26" s="15">
        <f>IF(D6L1219C2&lt;&gt;0,D6L1219C2*D6L1219C4,D6L1219C3*D6L1219C4)</f>
        <v>61.778284470176011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30.889142235088006</v>
      </c>
      <c r="R26" s="16" t="s">
        <v>37221</v>
      </c>
      <c r="S26" s="15">
        <f>D6L1219C5-D6L1219C7</f>
        <v>30.889142235088006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29.589068365480411</v>
      </c>
      <c r="X26" s="16" t="s">
        <v>37223</v>
      </c>
      <c r="Y26" s="33">
        <f>D6L1219C7-D6L1219C10</f>
        <v>1.3000738696075942</v>
      </c>
      <c r="Z26" s="16" t="s">
        <v>37224</v>
      </c>
      <c r="AA26" s="33">
        <f>CHOOSE(MIN(D6L1219C9,RUN_YEARS),B7L812C7,B7L812C16,B7L812C25,B7L812C34,B7L812C43)</f>
        <v>5285.666666666667</v>
      </c>
      <c r="AB26" s="16" t="s">
        <v>37225</v>
      </c>
      <c r="AC26" s="33">
        <f>IF(D6L1219C12=0,0,D6L1219C10/D6L1219C12)</f>
        <v>5.597982285201566E-3</v>
      </c>
      <c r="AD26" s="16" t="s">
        <v>37226</v>
      </c>
      <c r="AE26" s="33">
        <f>IF(D6L1219C5=0,0,D6L1219C10/D6L1219C5)</f>
        <v>0.4789558114027071</v>
      </c>
      <c r="AF26" s="16" t="s">
        <v>37227</v>
      </c>
      <c r="AG26" s="33">
        <f>CHOOSE(MIN(D6L1219C9,RUN_YEARS),B7L812C5,B7L812C14,B7L812C23,B7L812C32,B7L812C41)</f>
        <v>89.322971369412272</v>
      </c>
      <c r="AH26" s="16" t="s">
        <v>37228</v>
      </c>
      <c r="AI26" s="33">
        <f>IF(D6L1219C15=0,0,D6L1219C11/D6L1219C15)</f>
        <v>1.4554753941524062E-2</v>
      </c>
      <c r="AJ26" s="16" t="s">
        <v>37229</v>
      </c>
      <c r="AK26" s="33">
        <f>IF(D6L1219C5=0,0,D6L1219C11/D6L1219C5)</f>
        <v>2.1044188597292887E-2</v>
      </c>
      <c r="AL26" s="16" t="s">
        <v>37230</v>
      </c>
      <c r="AM26" s="33">
        <f>D6L1219C8*CHOOSE(MIN(D6L1219C9,RUN_YEARS),B7L812C4,B7L812C13,B7L812C22,B7L812C31,B7L812C40)</f>
        <v>5.5214083881602889</v>
      </c>
      <c r="AN26" s="16" t="s">
        <v>37231</v>
      </c>
      <c r="AO26" s="33">
        <f>D6L1219C8-D6L1219C18</f>
        <v>25.367733846927717</v>
      </c>
      <c r="AP26" s="16" t="s">
        <v>37232</v>
      </c>
      <c r="AQ26" s="33">
        <f>CHOOSE(MIN(D6L1219C9,RUN_YEARS),B7L812C2,B7L812C11,B7L812C20,B7L812C29,B7L812C38)</f>
        <v>8.3848110491962675</v>
      </c>
      <c r="AR26" s="16" t="s">
        <v>37233</v>
      </c>
      <c r="AS26" s="33">
        <f>IF(D6L1219C20=0,0,D6L1219C18/D6L1219C20)</f>
        <v>0.65850122987441051</v>
      </c>
      <c r="AT26" s="16" t="s">
        <v>37234</v>
      </c>
      <c r="AU26" s="33">
        <f>IF(D6L1219C5=0,0,D6L1219C18/D6L1219C5)</f>
        <v>8.9374582598288163E-2</v>
      </c>
      <c r="AV26" s="16" t="s">
        <v>37235</v>
      </c>
      <c r="AW26" s="33">
        <f>CHOOSE(MIN(D6L1219C9,RUN_YEARS),B7L812C1,B7L812C10,B7L812C19,B7L812C28,B7L812C37)</f>
        <v>38.523441864741628</v>
      </c>
      <c r="AX26" s="16" t="s">
        <v>37236</v>
      </c>
      <c r="AY26" s="33">
        <f>IF(D6L1219C23=0,0,D6L1219C19/D6L1219C23)</f>
        <v>0.65850122987441051</v>
      </c>
      <c r="AZ26" s="16" t="s">
        <v>37237</v>
      </c>
      <c r="BA26" s="33">
        <f>IF(D6L1219C5=0,0,D6L1219C19/D6L1219C5)</f>
        <v>0.41062541740171182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113.22345238904818</v>
      </c>
      <c r="J27" s="16" t="s">
        <v>37260</v>
      </c>
      <c r="K27" s="21">
        <f>IF(FLOW_THRU_100PCT="Y",1,INDEX(VariabilityMatrix,D6L1220C1,D6L1220C9))</f>
        <v>0.18438491573682433</v>
      </c>
      <c r="L27" s="16" t="s">
        <v>37240</v>
      </c>
      <c r="M27" s="15">
        <f>IF(D6L1220C2&lt;&gt;0,D6L1220C2*D6L1220C4,D6L1220C3*D6L1220C4)</f>
        <v>20.876696728186989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10.438348364093494</v>
      </c>
      <c r="R27" s="16" t="s">
        <v>37242</v>
      </c>
      <c r="S27" s="15">
        <f>D6L1220C5-D6L1220C7</f>
        <v>10.438348364093494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10.033496880332988</v>
      </c>
      <c r="X27" s="16" t="s">
        <v>37244</v>
      </c>
      <c r="Y27" s="33">
        <f>D6L1220C7-D6L1220C10</f>
        <v>0.40485148376050617</v>
      </c>
      <c r="Z27" s="16" t="s">
        <v>37245</v>
      </c>
      <c r="AA27" s="33">
        <f>CHOOSE(MIN(D6L1220C9,RUN_YEARS),B7L812C7,B7L812C16,B7L812C25,B7L812C34,B7L812C43)</f>
        <v>5354</v>
      </c>
      <c r="AB27" s="16" t="s">
        <v>37246</v>
      </c>
      <c r="AC27" s="33">
        <f>IF(D6L1220C12=0,0,D6L1220C10/D6L1220C12)</f>
        <v>1.8740188420494936E-3</v>
      </c>
      <c r="AD27" s="16" t="s">
        <v>37247</v>
      </c>
      <c r="AE27" s="33">
        <f>IF(D6L1220C5=0,0,D6L1220C10/D6L1220C5)</f>
        <v>0.48060749317616469</v>
      </c>
      <c r="AF27" s="16" t="s">
        <v>37248</v>
      </c>
      <c r="AG27" s="33">
        <f>CHOOSE(MIN(D6L1220C9,RUN_YEARS),B7L812C5,B7L812C14,B7L812C23,B7L812C32,B7L812C41)</f>
        <v>83.089937862291791</v>
      </c>
      <c r="AH27" s="16" t="s">
        <v>37249</v>
      </c>
      <c r="AI27" s="33">
        <f>IF(D6L1220C15=0,0,D6L1220C11/D6L1220C15)</f>
        <v>4.8724489893286769E-3</v>
      </c>
      <c r="AJ27" s="16" t="s">
        <v>37250</v>
      </c>
      <c r="AK27" s="33">
        <f>IF(D6L1220C5=0,0,D6L1220C11/D6L1220C5)</f>
        <v>1.9392506823835295E-2</v>
      </c>
      <c r="AL27" s="16" t="s">
        <v>37251</v>
      </c>
      <c r="AM27" s="33">
        <f>D6L1220C8*CHOOSE(MIN(D6L1220C9,RUN_YEARS),B7L812C4,B7L812C13,B7L812C22,B7L812C31,B7L812C40)</f>
        <v>1.8364700629882353</v>
      </c>
      <c r="AN27" s="16" t="s">
        <v>37252</v>
      </c>
      <c r="AO27" s="33">
        <f>D6L1220C8-D6L1220C18</f>
        <v>8.6018783011052591</v>
      </c>
      <c r="AP27" s="16" t="s">
        <v>37253</v>
      </c>
      <c r="AQ27" s="33">
        <f>CHOOSE(MIN(D6L1220C9,RUN_YEARS),B7L812C2,B7L812C11,B7L812C20,B7L812C29,B7L812C38)</f>
        <v>7.680893154748845</v>
      </c>
      <c r="AR27" s="16" t="s">
        <v>37254</v>
      </c>
      <c r="AS27" s="33">
        <f>IF(D6L1220C20=0,0,D6L1220C18/D6L1220C20)</f>
        <v>0.23909590017572449</v>
      </c>
      <c r="AT27" s="16" t="s">
        <v>37255</v>
      </c>
      <c r="AU27" s="33">
        <f>IF(D6L1220C5=0,0,D6L1220C18/D6L1220C5)</f>
        <v>8.7967463765888668E-2</v>
      </c>
      <c r="AV27" s="16" t="s">
        <v>37256</v>
      </c>
      <c r="AW27" s="33">
        <f>CHOOSE(MIN(D6L1220C9,RUN_YEARS),B7L812C1,B7L812C10,B7L812C19,B7L812C28,B7L812C37)</f>
        <v>35.976686738598502</v>
      </c>
      <c r="AX27" s="16" t="s">
        <v>37257</v>
      </c>
      <c r="AY27" s="33">
        <f>IF(D6L1220C23=0,0,D6L1220C19/D6L1220C23)</f>
        <v>0.23909590017572449</v>
      </c>
      <c r="AZ27" s="16" t="s">
        <v>37258</v>
      </c>
      <c r="BA27" s="33">
        <f>IF(D6L1220C5=0,0,D6L1220C19/D6L1220C5)</f>
        <v>0.41203253623411135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0.18438491573682433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5354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83.089937862291791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7.680893154748845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35.976686738598502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0.18438491573682433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5354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83.089937862291791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7.680893154748845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35.976686738598502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0.18438491573682433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5354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83.089937862291791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7.680893154748845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35.976686738598502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0.18438491573682433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5354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83.089937862291791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7.680893154748845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35.976686738598502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0.18438491573682433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5354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83.089937862291791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7.680893154748845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35.976686738598502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105.92431961799672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91.094914871477172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45.547457435738586</v>
      </c>
      <c r="R33" s="16" t="s">
        <v>37368</v>
      </c>
      <c r="S33" s="15">
        <f>D6L1226C5-D6L1226C7</f>
        <v>45.547457435738586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43.78089867747677</v>
      </c>
      <c r="X33" s="16" t="s">
        <v>37370</v>
      </c>
      <c r="Y33" s="33">
        <f>D6L1226C7-D6L1226C10</f>
        <v>1.7665587582618159</v>
      </c>
      <c r="Z33" s="16" t="s">
        <v>37371</v>
      </c>
      <c r="AA33" s="33">
        <f>CHOOSE(MIN(D6L1226C9,RUN_YEARS),B7L812C7,B7L812C16,B7L812C25,B7L812C34,B7L812C43)</f>
        <v>5354</v>
      </c>
      <c r="AB33" s="16" t="s">
        <v>37372</v>
      </c>
      <c r="AC33" s="33">
        <f>IF(D6L1226C12=0,0,D6L1226C10/D6L1226C12)</f>
        <v>8.1772317290767227E-3</v>
      </c>
      <c r="AD33" s="16" t="s">
        <v>37373</v>
      </c>
      <c r="AE33" s="33">
        <f>IF(D6L1226C5=0,0,D6L1226C10/D6L1226C5)</f>
        <v>0.48060749317616469</v>
      </c>
      <c r="AF33" s="16" t="s">
        <v>37374</v>
      </c>
      <c r="AG33" s="33">
        <f>CHOOSE(MIN(D6L1226C9,RUN_YEARS),B7L812C5,B7L812C14,B7L812C23,B7L812C32,B7L812C41)</f>
        <v>83.089937862291791</v>
      </c>
      <c r="AH33" s="16" t="s">
        <v>37375</v>
      </c>
      <c r="AI33" s="33">
        <f>IF(D6L1226C15=0,0,D6L1226C11/D6L1226C15)</f>
        <v>2.1260802495599442E-2</v>
      </c>
      <c r="AJ33" s="16" t="s">
        <v>37376</v>
      </c>
      <c r="AK33" s="33">
        <f>IF(D6L1226C5=0,0,D6L1226C11/D6L1226C5)</f>
        <v>1.9392506823835289E-2</v>
      </c>
      <c r="AL33" s="16" t="s">
        <v>37377</v>
      </c>
      <c r="AM33" s="33">
        <f>D6L1226C8*CHOOSE(MIN(D6L1226C9,RUN_YEARS),B7L812C4,B7L812C13,B7L812C22,B7L812C31,B7L812C40)</f>
        <v>8.0133886232133804</v>
      </c>
      <c r="AN33" s="16" t="s">
        <v>37378</v>
      </c>
      <c r="AO33" s="33">
        <f>D6L1226C8-D6L1226C18</f>
        <v>37.534068812525206</v>
      </c>
      <c r="AP33" s="16" t="s">
        <v>37379</v>
      </c>
      <c r="AQ33" s="33">
        <f>CHOOSE(MIN(D6L1226C9,RUN_YEARS),B7L812C2,B7L812C11,B7L812C20,B7L812C29,B7L812C38)</f>
        <v>7.680893154748845</v>
      </c>
      <c r="AR33" s="16" t="s">
        <v>37380</v>
      </c>
      <c r="AS33" s="33">
        <f>IF(D6L1226C20=0,0,D6L1226C18/D6L1226C20)</f>
        <v>1.0432886464849422</v>
      </c>
      <c r="AT33" s="16" t="s">
        <v>37381</v>
      </c>
      <c r="AU33" s="33">
        <f>IF(D6L1226C5=0,0,D6L1226C18/D6L1226C5)</f>
        <v>8.7967463765888668E-2</v>
      </c>
      <c r="AV33" s="16" t="s">
        <v>37382</v>
      </c>
      <c r="AW33" s="33">
        <f>CHOOSE(MIN(D6L1226C9,RUN_YEARS),B7L812C1,B7L812C10,B7L812C19,B7L812C28,B7L812C37)</f>
        <v>35.976686738598502</v>
      </c>
      <c r="AX33" s="16" t="s">
        <v>37383</v>
      </c>
      <c r="AY33" s="33">
        <f>IF(D6L1226C23=0,0,D6L1226C19/D6L1226C23)</f>
        <v>1.0432886464849422</v>
      </c>
      <c r="AZ33" s="16" t="s">
        <v>37384</v>
      </c>
      <c r="BA33" s="33">
        <f>IF(D6L1226C5=0,0,D6L1226C19/D6L1226C5)</f>
        <v>0.41203253623411135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4.3908576203099869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3.7761375534665889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1.8880687767332944</v>
      </c>
      <c r="R34" s="16" t="s">
        <v>37388</v>
      </c>
      <c r="S34" s="15">
        <f>D6L1227C5-D6L1227C7</f>
        <v>1.8880687767332944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1.8086030258888233</v>
      </c>
      <c r="X34" s="16" t="s">
        <v>37390</v>
      </c>
      <c r="Y34" s="33">
        <f>D6L1227C7-D6L1227C10</f>
        <v>7.9465750844471161E-2</v>
      </c>
      <c r="Z34" s="16" t="s">
        <v>37391</v>
      </c>
      <c r="AA34" s="33">
        <f>CHOOSE(MIN(D6L1227C9,RUN_YEARS),B7L812C7,B7L812C16,B7L812C25,B7L812C34,B7L812C43)</f>
        <v>5285.666666666667</v>
      </c>
      <c r="AB34" s="16" t="s">
        <v>37392</v>
      </c>
      <c r="AC34" s="33">
        <f>IF(D6L1227C12=0,0,D6L1227C10/D6L1227C12)</f>
        <v>3.4217122265664811E-4</v>
      </c>
      <c r="AD34" s="16" t="s">
        <v>37393</v>
      </c>
      <c r="AE34" s="33">
        <f>IF(D6L1227C5=0,0,D6L1227C10/D6L1227C5)</f>
        <v>0.4789558114027071</v>
      </c>
      <c r="AF34" s="16" t="s">
        <v>37394</v>
      </c>
      <c r="AG34" s="33">
        <f>CHOOSE(MIN(D6L1227C9,RUN_YEARS),B7L812C5,B7L812C14,B7L812C23,B7L812C32,B7L812C41)</f>
        <v>89.322971369412272</v>
      </c>
      <c r="AH34" s="16" t="s">
        <v>37395</v>
      </c>
      <c r="AI34" s="33">
        <f>IF(D6L1227C15=0,0,D6L1227C11/D6L1227C15)</f>
        <v>8.896451789072859E-4</v>
      </c>
      <c r="AJ34" s="16" t="s">
        <v>37396</v>
      </c>
      <c r="AK34" s="33">
        <f>IF(D6L1227C5=0,0,D6L1227C11/D6L1227C5)</f>
        <v>2.1044188597292918E-2</v>
      </c>
      <c r="AL34" s="16" t="s">
        <v>37397</v>
      </c>
      <c r="AM34" s="33">
        <f>D6L1227C8*CHOOSE(MIN(D6L1227C9,RUN_YEARS),B7L812C4,B7L812C13,B7L812C22,B7L812C31,B7L812C40)</f>
        <v>0.33749071767479744</v>
      </c>
      <c r="AN34" s="16" t="s">
        <v>37398</v>
      </c>
      <c r="AO34" s="33">
        <f>D6L1227C8-D6L1227C18</f>
        <v>1.550578059058497</v>
      </c>
      <c r="AP34" s="16" t="s">
        <v>37399</v>
      </c>
      <c r="AQ34" s="33">
        <f>CHOOSE(MIN(D6L1227C9,RUN_YEARS),B7L812C2,B7L812C11,B7L812C20,B7L812C29,B7L812C38)</f>
        <v>8.3848110491962675</v>
      </c>
      <c r="AR34" s="16" t="s">
        <v>37400</v>
      </c>
      <c r="AS34" s="33">
        <f>IF(D6L1227C20=0,0,D6L1227C18/D6L1227C20)</f>
        <v>4.0250247226161148E-2</v>
      </c>
      <c r="AT34" s="16" t="s">
        <v>37401</v>
      </c>
      <c r="AU34" s="33">
        <f>IF(D6L1227C5=0,0,D6L1227C18/D6L1227C5)</f>
        <v>8.9374582598288163E-2</v>
      </c>
      <c r="AV34" s="16" t="s">
        <v>37402</v>
      </c>
      <c r="AW34" s="33">
        <f>CHOOSE(MIN(D6L1227C9,RUN_YEARS),B7L812C1,B7L812C10,B7L812C19,B7L812C28,B7L812C37)</f>
        <v>38.523441864741628</v>
      </c>
      <c r="AX34" s="16" t="s">
        <v>37403</v>
      </c>
      <c r="AY34" s="33">
        <f>IF(D6L1227C23=0,0,D6L1227C19/D6L1227C23)</f>
        <v>4.0250247226161148E-2</v>
      </c>
      <c r="AZ34" s="16" t="s">
        <v>37404</v>
      </c>
      <c r="BA34" s="33">
        <f>IF(D6L1227C5=0,0,D6L1227C19/D6L1227C5)</f>
        <v>0.41062541740171182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3454.4931921798288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2101.7079490906981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1050.853974545349</v>
      </c>
      <c r="R35" s="16" t="s">
        <v>37408</v>
      </c>
      <c r="S35" s="15">
        <f>SUM(D6L1201C8:D6L1227C8)-2*SUM(D6L1209C8,D6L1211C8,D6L1222C8,D6L1224C8,D6L1227C8)</f>
        <v>1050.853974545349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1006.964123922192</v>
      </c>
      <c r="X35" s="16" t="s">
        <v>37410</v>
      </c>
      <c r="Y35" s="33">
        <f>SUM(D6L1201C11:D6L1227C11)-2*SUM(D6L1209C11,D6L1211C11,D6L1222C11,D6L1224C11,D6L1227C11)</f>
        <v>43.889850623157301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0.19040525955584708</v>
      </c>
      <c r="AD35" s="16" t="s">
        <v>37412</v>
      </c>
      <c r="AE35" s="33">
        <f>IF(D6L1228C5=0,0,D6L1228C10/D6L1228C5)</f>
        <v>0.47911705542049937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0.49505367484520219</v>
      </c>
      <c r="AJ35" s="16" t="s">
        <v>37414</v>
      </c>
      <c r="AK35" s="33">
        <f>IF(D6L1228C5=0,0,D6L1228C11/D6L1228C5)</f>
        <v>2.0882944579500781E-2</v>
      </c>
      <c r="AL35" s="16" t="s">
        <v>37415</v>
      </c>
      <c r="AM35" s="33">
        <f>SUM(D6L1201C18:D6L1227C18)-2*SUM(D6L1209C18,D6L1211C18,D6L1222C18,D6L1224C18,D6L1227C18)</f>
        <v>187.67812843901081</v>
      </c>
      <c r="AN35" s="16" t="s">
        <v>37416</v>
      </c>
      <c r="AO35" s="33">
        <f>SUM(D6L1201C19:D6L1227C19)-2*SUM(D6L1209C19,D6L1211C19,D6L1222C19,D6L1224C19,D6L1227C19)</f>
        <v>863.17584610633844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22.579750477373267</v>
      </c>
      <c r="AT35" s="16" t="s">
        <v>37418</v>
      </c>
      <c r="AU35" s="33">
        <f>IF(D6L1228C5=0,0,D6L1228C18/D6L1228C5)</f>
        <v>8.9297910549469811E-2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22.579750477373263</v>
      </c>
      <c r="AZ35" s="16" t="s">
        <v>37420</v>
      </c>
      <c r="BA35" s="33">
        <f>IF(D6L1228C5=0,0,D6L1228C19/D6L1228C5)</f>
        <v>0.41070208945053027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11.605284208488056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5.8026421042440282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2.9013210521220141</v>
      </c>
      <c r="R36" s="16" t="s">
        <v>37425</v>
      </c>
      <c r="S36" s="15">
        <f>D6L1229C5-D6L1229C7</f>
        <v>2.9013210521220141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2.7887932755191875</v>
      </c>
      <c r="X36" s="16" t="s">
        <v>37427</v>
      </c>
      <c r="Y36" s="33">
        <f>D6L1229C7-D6L1229C10</f>
        <v>0.11252777660282653</v>
      </c>
      <c r="Z36" s="16" t="s">
        <v>37428</v>
      </c>
      <c r="AA36" s="33">
        <f>CHOOSE(MIN(D6L1229C9,RUN_YEARS),B7L812C7,B7L812C16,B7L812C25,B7L812C34,B7L812C43)</f>
        <v>5354</v>
      </c>
      <c r="AB36" s="16" t="s">
        <v>37429</v>
      </c>
      <c r="AC36" s="33">
        <f>IF(D6L1229C12=0,0,D6L1229C10/D6L1229C12)</f>
        <v>5.2088032788927675E-4</v>
      </c>
      <c r="AD36" s="16" t="s">
        <v>37430</v>
      </c>
      <c r="AE36" s="33">
        <f>IF(D6L1229C5=0,0,D6L1229C10/D6L1229C5)</f>
        <v>0.48060749317616469</v>
      </c>
      <c r="AF36" s="16" t="s">
        <v>37431</v>
      </c>
      <c r="AG36" s="33">
        <f>CHOOSE(MIN(D6L1229C9,RUN_YEARS),B7L812C5,B7L812C14,B7L812C23,B7L812C32,B7L812C41)</f>
        <v>83.089937862291791</v>
      </c>
      <c r="AH36" s="16" t="s">
        <v>37432</v>
      </c>
      <c r="AI36" s="33">
        <f>IF(D6L1229C15=0,0,D6L1229C11/D6L1229C15)</f>
        <v>1.3542888525121203E-3</v>
      </c>
      <c r="AJ36" s="16" t="s">
        <v>37433</v>
      </c>
      <c r="AK36" s="33">
        <f>IF(D6L1229C5=0,0,D6L1229C11/D6L1229C5)</f>
        <v>1.9392506823835334E-2</v>
      </c>
      <c r="AL36" s="16" t="s">
        <v>37434</v>
      </c>
      <c r="AM36" s="33">
        <f>D6L1229C8*CHOOSE(MIN(D6L1229C9,RUN_YEARS),B7L812C4,B7L812C13,B7L812C22,B7L812C31,B7L812C40)</f>
        <v>0.51044370905150649</v>
      </c>
      <c r="AN36" s="16" t="s">
        <v>37435</v>
      </c>
      <c r="AO36" s="33">
        <f>D6L1229C8-D6L1229C18</f>
        <v>2.3908773430705077</v>
      </c>
      <c r="AP36" s="16" t="s">
        <v>37436</v>
      </c>
      <c r="AQ36" s="33">
        <f>CHOOSE(MIN(D6L1229C9,RUN_YEARS),B7L812C2,B7L812C11,B7L812C20,B7L812C29,B7L812C38)</f>
        <v>7.680893154748845</v>
      </c>
      <c r="AR36" s="16" t="s">
        <v>37437</v>
      </c>
      <c r="AS36" s="33">
        <f>IF(D6L1229C20=0,0,D6L1229C18/D6L1229C20)</f>
        <v>6.6456296001971574E-2</v>
      </c>
      <c r="AT36" s="16" t="s">
        <v>37438</v>
      </c>
      <c r="AU36" s="33">
        <f>IF(D6L1229C5=0,0,D6L1229C18/D6L1229C5)</f>
        <v>8.7967463765888668E-2</v>
      </c>
      <c r="AV36" s="16" t="s">
        <v>37439</v>
      </c>
      <c r="AW36" s="33">
        <f>CHOOSE(MIN(D6L1229C9,RUN_YEARS),B7L812C1,B7L812C10,B7L812C19,B7L812C28,B7L812C37)</f>
        <v>35.976686738598502</v>
      </c>
      <c r="AX36" s="16" t="s">
        <v>37440</v>
      </c>
      <c r="AY36" s="33">
        <f>IF(D6L1229C23=0,0,D6L1229C19/D6L1229C23)</f>
        <v>6.6456296001971588E-2</v>
      </c>
      <c r="AZ36" s="16" t="s">
        <v>37441</v>
      </c>
      <c r="BA36" s="33">
        <f>IF(D6L1229C5=0,0,D6L1229C19/D6L1229C5)</f>
        <v>0.41203253623411135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5354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83.089937862291791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7.680893154748845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35.976686738598502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6.8931638612160766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3.4465819306080383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1.7232909653040192</v>
      </c>
      <c r="R38" s="16" t="s">
        <v>37465</v>
      </c>
      <c r="S38" s="15">
        <f>D6L1231C5-D6L1231C7</f>
        <v>1.7232909653040192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1.6564531016957953</v>
      </c>
      <c r="X38" s="16" t="s">
        <v>37467</v>
      </c>
      <c r="Y38" s="33">
        <f>D6L1231C7-D6L1231C10</f>
        <v>6.6837863608223858E-2</v>
      </c>
      <c r="Z38" s="16" t="s">
        <v>37468</v>
      </c>
      <c r="AA38" s="33">
        <f>CHOOSE(MIN(D6L1231C9,RUN_YEARS),B7L812C7,B7L812C16,B7L812C25,B7L812C34,B7L812C43)</f>
        <v>5354</v>
      </c>
      <c r="AB38" s="16" t="s">
        <v>37469</v>
      </c>
      <c r="AC38" s="33">
        <f>IF(D6L1231C12=0,0,D6L1231C10/D6L1231C12)</f>
        <v>3.0938608548670065E-4</v>
      </c>
      <c r="AD38" s="16" t="s">
        <v>37470</v>
      </c>
      <c r="AE38" s="33">
        <f>IF(D6L1231C5=0,0,D6L1231C10/D6L1231C5)</f>
        <v>0.48060749317616469</v>
      </c>
      <c r="AF38" s="16" t="s">
        <v>37471</v>
      </c>
      <c r="AG38" s="33">
        <f>CHOOSE(MIN(D6L1231C9,RUN_YEARS),B7L812C5,B7L812C14,B7L812C23,B7L812C32,B7L812C41)</f>
        <v>83.089937862291791</v>
      </c>
      <c r="AH38" s="16" t="s">
        <v>37472</v>
      </c>
      <c r="AI38" s="33">
        <f>IF(D6L1231C15=0,0,D6L1231C11/D6L1231C15)</f>
        <v>8.044038222654212E-4</v>
      </c>
      <c r="AJ38" s="16" t="s">
        <v>37473</v>
      </c>
      <c r="AK38" s="33">
        <f>IF(D6L1231C5=0,0,D6L1231C11/D6L1231C5)</f>
        <v>1.9392506823835309E-2</v>
      </c>
      <c r="AL38" s="16" t="s">
        <v>37474</v>
      </c>
      <c r="AM38" s="33">
        <f>D6L1231C8*CHOOSE(MIN(D6L1231C9,RUN_YEARS),B7L812C4,B7L812C13,B7L812C22,B7L812C31,B7L812C40)</f>
        <v>0.30318707109692922</v>
      </c>
      <c r="AN38" s="16" t="s">
        <v>37475</v>
      </c>
      <c r="AO38" s="33">
        <f>D6L1231C8-D6L1231C18</f>
        <v>1.4201038942070898</v>
      </c>
      <c r="AP38" s="16" t="s">
        <v>37476</v>
      </c>
      <c r="AQ38" s="33">
        <f>CHOOSE(MIN(D6L1231C9,RUN_YEARS),B7L812C2,B7L812C11,B7L812C20,B7L812C29,B7L812C38)</f>
        <v>7.680893154748845</v>
      </c>
      <c r="AR38" s="16" t="s">
        <v>37477</v>
      </c>
      <c r="AS38" s="33">
        <f>IF(D6L1231C20=0,0,D6L1231C18/D6L1231C20)</f>
        <v>3.9472892668670774E-2</v>
      </c>
      <c r="AT38" s="16" t="s">
        <v>37478</v>
      </c>
      <c r="AU38" s="33">
        <f>IF(D6L1231C5=0,0,D6L1231C18/D6L1231C5)</f>
        <v>8.7967463765888668E-2</v>
      </c>
      <c r="AV38" s="16" t="s">
        <v>37479</v>
      </c>
      <c r="AW38" s="33">
        <f>CHOOSE(MIN(D6L1231C9,RUN_YEARS),B7L812C1,B7L812C10,B7L812C19,B7L812C28,B7L812C37)</f>
        <v>35.976686738598502</v>
      </c>
      <c r="AX38" s="16" t="s">
        <v>37480</v>
      </c>
      <c r="AY38" s="33">
        <f>IF(D6L1231C23=0,0,D6L1231C19/D6L1231C23)</f>
        <v>3.9472892668670774E-2</v>
      </c>
      <c r="AZ38" s="16" t="s">
        <v>37481</v>
      </c>
      <c r="BA38" s="33">
        <f>IF(D6L1231C5=0,0,D6L1231C19/D6L1231C5)</f>
        <v>0.41203253623411129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5354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83.089937862291791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7.680893154748845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35.976686738598502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158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158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63.2</v>
      </c>
      <c r="R40" s="16" t="s">
        <v>37506</v>
      </c>
      <c r="S40" s="15">
        <f>D6L1233C5-D6L1233C7</f>
        <v>94.8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60.748787137467218</v>
      </c>
      <c r="X40" s="16" t="s">
        <v>37508</v>
      </c>
      <c r="Y40" s="33">
        <f>D6L1233C7-D6L1233C10</f>
        <v>2.4512128625327847</v>
      </c>
      <c r="Z40" s="16" t="s">
        <v>37509</v>
      </c>
      <c r="AA40" s="33">
        <f>CHOOSE(MIN(D6L1233C9,RUN_YEARS),B7L812C7,B7L812C16,B7L812C25,B7L812C34,B7L812C43)</f>
        <v>5354</v>
      </c>
      <c r="AB40" s="16" t="s">
        <v>37510</v>
      </c>
      <c r="AC40" s="33">
        <f>IF(D6L1233C12=0,0,D6L1233C10/D6L1233C12)</f>
        <v>1.1346430171361079E-2</v>
      </c>
      <c r="AD40" s="16" t="s">
        <v>37511</v>
      </c>
      <c r="AE40" s="33">
        <f>IF(D6L1233C5=0,0,D6L1233C10/D6L1233C5)</f>
        <v>0.38448599454093174</v>
      </c>
      <c r="AF40" s="16" t="s">
        <v>37512</v>
      </c>
      <c r="AG40" s="33">
        <f>CHOOSE(MIN(D6L1233C9,RUN_YEARS),B7L812C5,B7L812C14,B7L812C23,B7L812C32,B7L812C41)</f>
        <v>83.089937862291791</v>
      </c>
      <c r="AH40" s="16" t="s">
        <v>37513</v>
      </c>
      <c r="AI40" s="33">
        <f>IF(D6L1233C15=0,0,D6L1233C11/D6L1233C15)</f>
        <v>2.9500718445538806E-2</v>
      </c>
      <c r="AJ40" s="16" t="s">
        <v>37514</v>
      </c>
      <c r="AK40" s="33">
        <f>IF(D6L1233C5=0,0,D6L1233C11/D6L1233C5)</f>
        <v>1.5514005459068258E-2</v>
      </c>
      <c r="AL40" s="16" t="s">
        <v>37515</v>
      </c>
      <c r="AM40" s="33">
        <f>D6L1233C8*CHOOSE(MIN(D6L1233C9,RUN_YEARS),B7L812C4,B7L812C13,B7L812C22,B7L812C31,B7L812C40)</f>
        <v>16.678631130012491</v>
      </c>
      <c r="AN40" s="16" t="s">
        <v>37516</v>
      </c>
      <c r="AO40" s="33">
        <f>D6L1233C8-D6L1233C18</f>
        <v>78.121368869987506</v>
      </c>
      <c r="AP40" s="16" t="s">
        <v>37517</v>
      </c>
      <c r="AQ40" s="33">
        <f>CHOOSE(MIN(D6L1233C9,RUN_YEARS),B7L812C2,B7L812C11,B7L812C20,B7L812C29,B7L812C38)</f>
        <v>7.680893154748845</v>
      </c>
      <c r="AR40" s="16" t="s">
        <v>37518</v>
      </c>
      <c r="AS40" s="33">
        <f>IF(D6L1233C20=0,0,D6L1233C18/D6L1233C20)</f>
        <v>2.1714442310267836</v>
      </c>
      <c r="AT40" s="16" t="s">
        <v>37519</v>
      </c>
      <c r="AU40" s="33">
        <f>IF(D6L1233C5=0,0,D6L1233C18/D6L1233C5)</f>
        <v>0.1055609565190664</v>
      </c>
      <c r="AV40" s="16" t="s">
        <v>37520</v>
      </c>
      <c r="AW40" s="33">
        <f>CHOOSE(MIN(D6L1233C9,RUN_YEARS),B7L812C1,B7L812C10,B7L812C19,B7L812C28,B7L812C37)</f>
        <v>35.976686738598502</v>
      </c>
      <c r="AX40" s="16" t="s">
        <v>37521</v>
      </c>
      <c r="AY40" s="33">
        <f>IF(D6L1233C23=0,0,D6L1233C19/D6L1233C23)</f>
        <v>2.1714442310267836</v>
      </c>
      <c r="AZ40" s="16" t="s">
        <v>37522</v>
      </c>
      <c r="BA40" s="33">
        <f>IF(D6L1233C5=0,0,D6L1233C19/D6L1233C5)</f>
        <v>0.49443904348093359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3399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3399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3399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5354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83.089937862291791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598.00281868051115</v>
      </c>
      <c r="AN41" s="16" t="s">
        <v>37535</v>
      </c>
      <c r="AO41" s="33">
        <f>D6L1234C8-D6L1234C18</f>
        <v>2800.9971813194888</v>
      </c>
      <c r="AP41" s="16" t="s">
        <v>37536</v>
      </c>
      <c r="AQ41" s="33">
        <f>CHOOSE(MIN(D6L1234C9,RUN_YEARS),B7L812C2,B7L812C11,B7L812C20,B7L812C29,B7L812C38)</f>
        <v>7.680893154748845</v>
      </c>
      <c r="AR41" s="16" t="s">
        <v>37537</v>
      </c>
      <c r="AS41" s="33">
        <f>IF(D6L1234C20=0,0,D6L1234C18/D6L1234C20)</f>
        <v>77.85589600485271</v>
      </c>
      <c r="AT41" s="16" t="s">
        <v>37538</v>
      </c>
      <c r="AU41" s="33">
        <f>IF(D6L1234C5=0,0,D6L1234C18/D6L1234C5)</f>
        <v>0.17593492753177734</v>
      </c>
      <c r="AV41" s="16" t="s">
        <v>37539</v>
      </c>
      <c r="AW41" s="33">
        <f>CHOOSE(MIN(D6L1234C9,RUN_YEARS),B7L812C1,B7L812C10,B7L812C19,B7L812C28,B7L812C37)</f>
        <v>35.976686738598502</v>
      </c>
      <c r="AX41" s="16" t="s">
        <v>37540</v>
      </c>
      <c r="AY41" s="33">
        <f>IF(D6L1234C23=0,0,D6L1234C19/D6L1234C23)</f>
        <v>77.85589600485271</v>
      </c>
      <c r="AZ41" s="16" t="s">
        <v>37541</v>
      </c>
      <c r="BA41" s="33">
        <f>IF(D6L1234C5=0,0,D6L1234C19/D6L1234C5)</f>
        <v>0.82406507246822269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-2304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-2304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-2304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-2214.639328555767</v>
      </c>
      <c r="X42" s="16" t="s">
        <v>37548</v>
      </c>
      <c r="Y42" s="33">
        <f>D6L1235C7-D6L1235C10</f>
        <v>-89.360671444233049</v>
      </c>
      <c r="Z42" s="16" t="s">
        <v>37549</v>
      </c>
      <c r="AA42" s="33">
        <f>CHOOSE(MIN(D6L1235C9,RUN_YEARS),B7L812C7,B7L812C16,B7L812C25,B7L812C34,B7L812C43)</f>
        <v>5354</v>
      </c>
      <c r="AB42" s="16" t="s">
        <v>37550</v>
      </c>
      <c r="AC42" s="33">
        <f>IF(D6L1235C12=0,0,D6L1235C10/D6L1235C12)</f>
        <v>-0.41364201131037859</v>
      </c>
      <c r="AD42" s="16" t="s">
        <v>37551</v>
      </c>
      <c r="AE42" s="33">
        <f>IF(D6L1235C5=0,0,D6L1235C10/D6L1235C5)</f>
        <v>0.96121498635232938</v>
      </c>
      <c r="AF42" s="16" t="s">
        <v>37552</v>
      </c>
      <c r="AG42" s="33">
        <f>CHOOSE(MIN(D6L1235C9,RUN_YEARS),B7L812C5,B7L812C14,B7L812C23,B7L812C32,B7L812C41)</f>
        <v>83.089937862291791</v>
      </c>
      <c r="AH42" s="16" t="s">
        <v>37553</v>
      </c>
      <c r="AI42" s="33">
        <f>IF(D6L1235C15=0,0,D6L1235C11/D6L1235C15)</f>
        <v>-1.075469229406983</v>
      </c>
      <c r="AJ42" s="16" t="s">
        <v>37554</v>
      </c>
      <c r="AK42" s="33">
        <f>IF(D6L1235C5=0,0,D6L1235C11/D6L1235C5)</f>
        <v>3.8785013647670591E-2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7.680893154748845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35.976686738598502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-4387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-4387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-4387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5354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83.089937862291791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-771.82652708190722</v>
      </c>
      <c r="AN43" s="16" t="s">
        <v>37576</v>
      </c>
      <c r="AO43" s="33">
        <f>D6L1236C8-D6L1236C18</f>
        <v>-3615.1734729180926</v>
      </c>
      <c r="AP43" s="16" t="s">
        <v>37577</v>
      </c>
      <c r="AQ43" s="33">
        <f>CHOOSE(MIN(D6L1236C9,RUN_YEARS),B7L812C2,B7L812C11,B7L812C20,B7L812C29,B7L812C38)</f>
        <v>7.680893154748845</v>
      </c>
      <c r="AR43" s="16" t="s">
        <v>37578</v>
      </c>
      <c r="AS43" s="33">
        <f>IF(D6L1236C20=0,0,D6L1236C18/D6L1236C20)</f>
        <v>-100.48655950964663</v>
      </c>
      <c r="AT43" s="16" t="s">
        <v>37579</v>
      </c>
      <c r="AU43" s="33">
        <f>IF(D6L1236C5=0,0,D6L1236C18/D6L1236C5)</f>
        <v>0.17593492753177734</v>
      </c>
      <c r="AV43" s="16" t="s">
        <v>37580</v>
      </c>
      <c r="AW43" s="33">
        <f>CHOOSE(MIN(D6L1236C9,RUN_YEARS),B7L812C1,B7L812C10,B7L812C19,B7L812C28,B7L812C37)</f>
        <v>35.976686738598502</v>
      </c>
      <c r="AX43" s="16" t="s">
        <v>37581</v>
      </c>
      <c r="AY43" s="33">
        <f>IF(D6L1236C23=0,0,D6L1236C19/D6L1236C23)</f>
        <v>-100.48655950964661</v>
      </c>
      <c r="AZ43" s="16" t="s">
        <v>37582</v>
      </c>
      <c r="BA43" s="33">
        <f>IF(D6L1236C5=0,0,D6L1236C19/D6L1236C5)</f>
        <v>0.82406507246822258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-3115.501551930296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-3124.750775965148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-2236.1753879825737</v>
      </c>
      <c r="R44" s="16" t="s">
        <v>37586</v>
      </c>
      <c r="S44" s="15">
        <f>SUM(D6L1229C8:D6L1236C8)</f>
        <v>-888.57538798257383</v>
      </c>
      <c r="U44" s="21" t="str">
        <f>NULL_VALUE</f>
        <v>n/a</v>
      </c>
      <c r="V44" s="16" t="s">
        <v>37587</v>
      </c>
      <c r="W44" s="33">
        <f>SUM(D6L1229C10:D6L1236C10)</f>
        <v>-2149.4452950410846</v>
      </c>
      <c r="X44" s="16" t="s">
        <v>37588</v>
      </c>
      <c r="Y44" s="33">
        <f>SUM(D6L1229C11:D6L1236C11)</f>
        <v>-86.730092941489218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-0.40146531472564151</v>
      </c>
      <c r="AD44" s="16" t="s">
        <v>37590</v>
      </c>
      <c r="AE44" s="33">
        <f>IF(D6L1237C5=0,0,D6L1237C10/D6L1237C5)</f>
        <v>0.68787735379541781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-1.0438098182866666</v>
      </c>
      <c r="AJ44" s="16" t="s">
        <v>37592</v>
      </c>
      <c r="AK44" s="33">
        <f>IF(D6L1237C5=0,0,D6L1237C11/D6L1237C5)</f>
        <v>2.7755843316720426E-2</v>
      </c>
      <c r="AL44" s="16" t="s">
        <v>37593</v>
      </c>
      <c r="AM44" s="33">
        <f>SUM(D6L1229C18:D6L1236C18)</f>
        <v>-156.33144649123517</v>
      </c>
      <c r="AN44" s="16" t="s">
        <v>37594</v>
      </c>
      <c r="AO44" s="33">
        <f>SUM(D6L1229C19:D6L1236C19)</f>
        <v>-732.24394149133877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-20.353290085096489</v>
      </c>
      <c r="AT44" s="16" t="s">
        <v>37596</v>
      </c>
      <c r="AU44" s="33">
        <f>IF(D6L1237C5=0,0,D6L1237C18/D6L1237C5)</f>
        <v>5.0030052858519178E-2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-20.353290085096475</v>
      </c>
      <c r="AZ44" s="16" t="s">
        <v>37598</v>
      </c>
      <c r="BA44" s="33">
        <f>IF(D6L1237C5=0,0,D6L1237C19/D6L1237C5)</f>
        <v>0.23433675002934246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59.948106966983886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29.974053483491943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14.987026741745971</v>
      </c>
      <c r="R45" s="16" t="s">
        <v>37603</v>
      </c>
      <c r="S45" s="15">
        <f>D6L1238C5-D6L1238C7</f>
        <v>14.987026741745971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14.405754705029349</v>
      </c>
      <c r="X45" s="16" t="s">
        <v>37605</v>
      </c>
      <c r="Y45" s="33">
        <f>D6L1238C7-D6L1238C10</f>
        <v>0.58127203671662286</v>
      </c>
      <c r="Z45" s="16" t="s">
        <v>37606</v>
      </c>
      <c r="AA45" s="33">
        <f>CHOOSE(MIN(D6L1238C9,RUN_YEARS),B7L812C7,B7L812C16,B7L812C25,B7L812C34,B7L812C43)</f>
        <v>5354</v>
      </c>
      <c r="AB45" s="16" t="s">
        <v>37607</v>
      </c>
      <c r="AC45" s="33">
        <f>IF(D6L1238C12=0,0,D6L1238C10/D6L1238C12)</f>
        <v>2.6906527278724971E-3</v>
      </c>
      <c r="AD45" s="16" t="s">
        <v>37608</v>
      </c>
      <c r="AE45" s="33">
        <f>IF(D6L1238C5=0,0,D6L1238C10/D6L1238C5)</f>
        <v>0.48060749317616464</v>
      </c>
      <c r="AF45" s="16" t="s">
        <v>37609</v>
      </c>
      <c r="AG45" s="33">
        <f>CHOOSE(MIN(D6L1238C9,RUN_YEARS),B7L812C5,B7L812C14,B7L812C23,B7L812C32,B7L812C41)</f>
        <v>83.089937862291791</v>
      </c>
      <c r="AH45" s="16" t="s">
        <v>37610</v>
      </c>
      <c r="AI45" s="33">
        <f>IF(D6L1238C15=0,0,D6L1238C11/D6L1238C15)</f>
        <v>6.9956970924684985E-3</v>
      </c>
      <c r="AJ45" s="16" t="s">
        <v>37611</v>
      </c>
      <c r="AK45" s="33">
        <f>IF(D6L1238C5=0,0,D6L1238C11/D6L1238C5)</f>
        <v>1.9392506823835337E-2</v>
      </c>
      <c r="AL45" s="16" t="s">
        <v>37612</v>
      </c>
      <c r="AM45" s="33">
        <f>D6L1238C8*CHOOSE(MIN(D6L1238C9,RUN_YEARS),B7L812C4,B7L812C13,B7L812C22,B7L812C31,B7L812C40)</f>
        <v>2.6367414637258864</v>
      </c>
      <c r="AN45" s="16" t="s">
        <v>37613</v>
      </c>
      <c r="AO45" s="33">
        <f>D6L1238C8-D6L1238C18</f>
        <v>12.350285278020085</v>
      </c>
      <c r="AP45" s="16" t="s">
        <v>37614</v>
      </c>
      <c r="AQ45" s="33">
        <f>CHOOSE(MIN(D6L1238C9,RUN_YEARS),B7L812C2,B7L812C11,B7L812C20,B7L812C29,B7L812C38)</f>
        <v>7.680893154748845</v>
      </c>
      <c r="AR45" s="16" t="s">
        <v>37615</v>
      </c>
      <c r="AS45" s="33">
        <f>IF(D6L1238C20=0,0,D6L1238C18/D6L1238C20)</f>
        <v>0.34328578859291581</v>
      </c>
      <c r="AT45" s="16" t="s">
        <v>37616</v>
      </c>
      <c r="AU45" s="33">
        <f>IF(D6L1238C5=0,0,D6L1238C18/D6L1238C5)</f>
        <v>8.7967463765888668E-2</v>
      </c>
      <c r="AV45" s="16" t="s">
        <v>37617</v>
      </c>
      <c r="AW45" s="33">
        <f>CHOOSE(MIN(D6L1238C9,RUN_YEARS),B7L812C1,B7L812C10,B7L812C19,B7L812C28,B7L812C37)</f>
        <v>35.976686738598502</v>
      </c>
      <c r="AX45" s="16" t="s">
        <v>37618</v>
      </c>
      <c r="AY45" s="33">
        <f>IF(D6L1238C23=0,0,D6L1238C19/D6L1238C23)</f>
        <v>0.34328578859291586</v>
      </c>
      <c r="AZ45" s="16" t="s">
        <v>37619</v>
      </c>
      <c r="BA45" s="33">
        <f>IF(D6L1238C5=0,0,D6L1238C19/D6L1238C5)</f>
        <v>0.41203253623411135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587.67859914097517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587.67859914097517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235.07143965639008</v>
      </c>
      <c r="R46" s="16" t="s">
        <v>37623</v>
      </c>
      <c r="S46" s="15">
        <f>D6L1239C5-D6L1239C7</f>
        <v>352.60715948458505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225.95419066113942</v>
      </c>
      <c r="X46" s="16" t="s">
        <v>37625</v>
      </c>
      <c r="Y46" s="33">
        <f>D6L1239C7-D6L1239C10</f>
        <v>9.1172489952506623</v>
      </c>
      <c r="Z46" s="16" t="s">
        <v>37626</v>
      </c>
      <c r="AA46" s="33">
        <f>CHOOSE(MIN(D6L1239C9,RUN_YEARS),B7L812C7,B7L812C16,B7L812C25,B7L812C34,B7L812C43)</f>
        <v>5354</v>
      </c>
      <c r="AB46" s="16" t="s">
        <v>37627</v>
      </c>
      <c r="AC46" s="33">
        <f>IF(D6L1239C12=0,0,D6L1239C10/D6L1239C12)</f>
        <v>4.220287460985047E-2</v>
      </c>
      <c r="AD46" s="16" t="s">
        <v>37628</v>
      </c>
      <c r="AE46" s="33">
        <f>IF(D6L1239C5=0,0,D6L1239C10/D6L1239C5)</f>
        <v>0.3844859945409318</v>
      </c>
      <c r="AF46" s="16" t="s">
        <v>37629</v>
      </c>
      <c r="AG46" s="33">
        <f>CHOOSE(MIN(D6L1239C9,RUN_YEARS),B7L812C5,B7L812C14,B7L812C23,B7L812C32,B7L812C41)</f>
        <v>83.089937862291791</v>
      </c>
      <c r="AH46" s="16" t="s">
        <v>37630</v>
      </c>
      <c r="AI46" s="33">
        <f>IF(D6L1239C15=0,0,D6L1239C11/D6L1239C15)</f>
        <v>0.10972747398561107</v>
      </c>
      <c r="AJ46" s="16" t="s">
        <v>37631</v>
      </c>
      <c r="AK46" s="33">
        <f>IF(D6L1239C5=0,0,D6L1239C11/D6L1239C5)</f>
        <v>1.5514005459068236E-2</v>
      </c>
      <c r="AL46" s="16" t="s">
        <v>37632</v>
      </c>
      <c r="AM46" s="33">
        <f>D6L1239C8*CHOOSE(MIN(D6L1239C9,RUN_YEARS),B7L812C4,B7L812C13,B7L812C22,B7L812C31,B7L812C40)</f>
        <v>62.035915051106322</v>
      </c>
      <c r="AN46" s="16" t="s">
        <v>37633</v>
      </c>
      <c r="AO46" s="33">
        <f>D6L1239C8-D6L1239C18</f>
        <v>290.57124443347874</v>
      </c>
      <c r="AP46" s="16" t="s">
        <v>37634</v>
      </c>
      <c r="AQ46" s="33">
        <f>CHOOSE(MIN(D6L1239C9,RUN_YEARS),B7L812C2,B7L812C11,B7L812C20,B7L812C29,B7L812C38)</f>
        <v>7.680893154748845</v>
      </c>
      <c r="AR46" s="16" t="s">
        <v>37635</v>
      </c>
      <c r="AS46" s="33">
        <f>IF(D6L1239C20=0,0,D6L1239C18/D6L1239C20)</f>
        <v>8.076653821535265</v>
      </c>
      <c r="AT46" s="16" t="s">
        <v>37636</v>
      </c>
      <c r="AU46" s="33">
        <f>IF(D6L1239C5=0,0,D6L1239C18/D6L1239C5)</f>
        <v>0.10556095651906638</v>
      </c>
      <c r="AV46" s="16" t="s">
        <v>37637</v>
      </c>
      <c r="AW46" s="33">
        <f>CHOOSE(MIN(D6L1239C9,RUN_YEARS),B7L812C1,B7L812C10,B7L812C19,B7L812C28,B7L812C37)</f>
        <v>35.976686738598502</v>
      </c>
      <c r="AX46" s="16" t="s">
        <v>37638</v>
      </c>
      <c r="AY46" s="33">
        <f>IF(D6L1239C23=0,0,D6L1239C19/D6L1239C23)</f>
        <v>8.0766538215352668</v>
      </c>
      <c r="AZ46" s="16" t="s">
        <v>37639</v>
      </c>
      <c r="BA46" s="33">
        <f>IF(D6L1239C5=0,0,D6L1239C19/D6L1239C5)</f>
        <v>0.49443904348093354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647.62670610795908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617.65265262446712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250.05846639813606</v>
      </c>
      <c r="R47" s="16" t="s">
        <v>37643</v>
      </c>
      <c r="S47" s="15">
        <f>SUM(D6L1238C8:D6L1239C8)</f>
        <v>367.59418622633103</v>
      </c>
      <c r="U47" s="21" t="str">
        <f>NULL_VALUE</f>
        <v>n/a</v>
      </c>
      <c r="V47" s="16" t="s">
        <v>37644</v>
      </c>
      <c r="W47" s="33">
        <f>SUM(D6L1238C10:D6L1239C10)</f>
        <v>240.35994536616877</v>
      </c>
      <c r="X47" s="16" t="s">
        <v>37645</v>
      </c>
      <c r="Y47" s="33">
        <f>SUM(D6L1238C11:D6L1239C11)</f>
        <v>9.6985210319672852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4.489352733772297E-2</v>
      </c>
      <c r="AD47" s="16" t="s">
        <v>37647</v>
      </c>
      <c r="AE47" s="33">
        <f>IF(D6L1240C5=0,0,D6L1240C10/D6L1240C5)</f>
        <v>0.38915067286581806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0.11672317107807957</v>
      </c>
      <c r="AJ47" s="16" t="s">
        <v>37649</v>
      </c>
      <c r="AK47" s="33">
        <f>IF(D6L1240C5=0,0,D6L1240C11/D6L1240C5)</f>
        <v>1.5702225175844887E-2</v>
      </c>
      <c r="AL47" s="16" t="s">
        <v>37650</v>
      </c>
      <c r="AM47" s="33">
        <f>SUM(D6L1238C18:D6L1239C18)</f>
        <v>64.672656514832212</v>
      </c>
      <c r="AN47" s="16" t="s">
        <v>37651</v>
      </c>
      <c r="AO47" s="33">
        <f>SUM(D6L1238C19:D6L1239C19)</f>
        <v>302.92152971149881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8.4199396101281803</v>
      </c>
      <c r="AT47" s="16" t="s">
        <v>37653</v>
      </c>
      <c r="AU47" s="33">
        <f>IF(D6L1240C5=0,0,D6L1240C18/D6L1240C5)</f>
        <v>0.10470716225378732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8.419939610128182</v>
      </c>
      <c r="AZ47" s="16" t="s">
        <v>37655</v>
      </c>
      <c r="BA47" s="33">
        <f>IF(D6L1240C5=0,0,D6L1240C19/D6L1240C5)</f>
        <v>0.49043993970454963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986.61834635749187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-405.39017424998281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-935.26294703908866</v>
      </c>
      <c r="R48" s="16" t="s">
        <v>37660</v>
      </c>
      <c r="S48" s="15">
        <f>SUM(D6L1228C8,D6L1237C8,D6L1240C8)</f>
        <v>529.87277278910619</v>
      </c>
      <c r="U48" s="21" t="str">
        <f>NULL_VALUE</f>
        <v>n/a</v>
      </c>
      <c r="V48" s="16" t="s">
        <v>37661</v>
      </c>
      <c r="W48" s="33">
        <f>SUM(D6L1228C10,D6L1237C10,D6L1240C10)</f>
        <v>-902.12122575272394</v>
      </c>
      <c r="X48" s="16" t="s">
        <v>37662</v>
      </c>
      <c r="Y48" s="33">
        <f>SUM(D6L1228C11,D6L1237C11,D6L1240C11)</f>
        <v>-33.141721286364628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-0.16616652783207145</v>
      </c>
      <c r="AD48" s="16" t="s">
        <v>37664</v>
      </c>
      <c r="AE48" s="33">
        <f>IF(D6L1241C5=0,0,D6L1241C10/D6L1241C5)</f>
        <v>2.225315962385495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-0.43203297236338495</v>
      </c>
      <c r="AJ48" s="16" t="s">
        <v>37666</v>
      </c>
      <c r="AK48" s="33">
        <f>IF(D6L1241C5=0,0,D6L1241C11/D6L1241C5)</f>
        <v>8.1752650635108559E-2</v>
      </c>
      <c r="AL48" s="16" t="s">
        <v>37667</v>
      </c>
      <c r="AM48" s="33">
        <f>SUM(D6L1228C18,D6L1237C18,D6L1240C18)</f>
        <v>96.019338462607848</v>
      </c>
      <c r="AN48" s="16" t="s">
        <v>37668</v>
      </c>
      <c r="AO48" s="33">
        <f>SUM(D6L1228C19,D6L1237C19,D6L1240C19)</f>
        <v>433.85343432649847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10.646400002404958</v>
      </c>
      <c r="AT48" s="16" t="s">
        <v>37670</v>
      </c>
      <c r="AU48" s="33">
        <f>IF(D6L1241C5=0,0,D6L1241C18/D6L1241C5)</f>
        <v>-0.23685660028700589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10.64640000240497</v>
      </c>
      <c r="AZ48" s="16" t="s">
        <v>37672</v>
      </c>
      <c r="BA48" s="33">
        <f>IF(D6L1241C5=0,0,D6L1241C19/D6L1241C5)</f>
        <v>-1.0702120127335988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-1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-0.86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-0.43</v>
      </c>
      <c r="R8" s="16" t="s">
        <v>37681</v>
      </c>
      <c r="S8" s="15">
        <f>D6L1301C5-D6L1301C7</f>
        <v>-0.43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-0.42337534990802878</v>
      </c>
      <c r="X8" s="16" t="s">
        <v>37683</v>
      </c>
      <c r="Y8" s="33">
        <f>D6L1301C7-D6L1301C10</f>
        <v>-6.6246500919712181E-3</v>
      </c>
      <c r="Z8" s="16" t="s">
        <v>37684</v>
      </c>
      <c r="AA8" s="33">
        <f>CHOOSE(MIN(D6L1301C9,RUN_YEARS),B7L813C7,B7L813C16,B7L813C25,B7L813C34,B7L813C43)</f>
        <v>63</v>
      </c>
      <c r="AB8" s="16" t="s">
        <v>37685</v>
      </c>
      <c r="AC8" s="33">
        <f>IF(D6L1301C12=0,0,D6L1301C10/D6L1301C12)</f>
        <v>-6.7202436493337897E-3</v>
      </c>
      <c r="AD8" s="16" t="s">
        <v>37686</v>
      </c>
      <c r="AE8" s="33">
        <f>IF(D6L1301C5=0,0,D6L1301C10/D6L1301C5)</f>
        <v>0.4922969184977079</v>
      </c>
      <c r="AF8" s="16" t="s">
        <v>37687</v>
      </c>
      <c r="AG8" s="33">
        <f>CHOOSE(MIN(D6L1301C9,RUN_YEARS),B7L813C5,B7L813C14,B7L813C23,B7L813C32,B7L813C41)</f>
        <v>0.37914433999999997</v>
      </c>
      <c r="AH8" s="16" t="s">
        <v>37688</v>
      </c>
      <c r="AI8" s="33">
        <f>IF(D6L1301C15=0,0,D6L1301C11/D6L1301C15)</f>
        <v>-1.7472633488267868E-2</v>
      </c>
      <c r="AJ8" s="16" t="s">
        <v>37689</v>
      </c>
      <c r="AK8" s="33">
        <f>IF(D6L1301C5=0,0,D6L1301C11/D6L1301C5)</f>
        <v>7.7030815022921138E-3</v>
      </c>
      <c r="AL8" s="16" t="s">
        <v>37690</v>
      </c>
      <c r="AM8" s="33">
        <f>D6L1301C8*CHOOSE(MIN(D6L1301C9,RUN_YEARS),B7L813C4,B7L813C13,B7L813C22,B7L813C31,B7L813C40)</f>
        <v>-0.15294319584382579</v>
      </c>
      <c r="AN8" s="16" t="s">
        <v>37691</v>
      </c>
      <c r="AO8" s="33">
        <f>D6L1301C8-D6L1301C18</f>
        <v>-0.27705680415617417</v>
      </c>
      <c r="AP8" s="16" t="s">
        <v>37692</v>
      </c>
      <c r="AQ8" s="33">
        <f>CHOOSE(MIN(D6L1301C9,RUN_YEARS),B7L813C2,B7L813C11,B7L813C20,B7L813C29,B7L813C38)</f>
        <v>9.9938783395225758E-2</v>
      </c>
      <c r="AR8" s="16" t="s">
        <v>37693</v>
      </c>
      <c r="AS8" s="33">
        <f>IF(D6L1301C20=0,0,D6L1301C18/D6L1301C20)</f>
        <v>-1.5303687982570753</v>
      </c>
      <c r="AT8" s="16" t="s">
        <v>37694</v>
      </c>
      <c r="AU8" s="33">
        <f>IF(D6L1301C5=0,0,D6L1301C18/D6L1301C5)</f>
        <v>0.17784092539979743</v>
      </c>
      <c r="AV8" s="16" t="s">
        <v>37695</v>
      </c>
      <c r="AW8" s="33">
        <f>CHOOSE(MIN(D6L1301C9,RUN_YEARS),B7L813C1,B7L813C10,B7L813C19,B7L813C28,B7L813C37)</f>
        <v>0.18103923999999999</v>
      </c>
      <c r="AX8" s="16" t="s">
        <v>37696</v>
      </c>
      <c r="AY8" s="33">
        <f>IF(D6L1301C23=0,0,D6L1301C19/D6L1301C23)</f>
        <v>-1.5303687982570751</v>
      </c>
      <c r="AZ8" s="16" t="s">
        <v>37697</v>
      </c>
      <c r="BA8" s="33">
        <f>IF(D6L1301C5=0,0,D6L1301C19/D6L1301C5)</f>
        <v>0.32215907460020254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-2.8490211574330412E-3</v>
      </c>
      <c r="J9" s="16" t="s">
        <v>37718</v>
      </c>
      <c r="K9" s="21">
        <f>IF(FLOW_THRU_100PCT="Y",1,INDEX(VariabilityMatrix,D6L1302C1,D6L1302C9))</f>
        <v>0.40262314166846025</v>
      </c>
      <c r="L9" s="16" t="s">
        <v>37698</v>
      </c>
      <c r="M9" s="15">
        <f>IF(D6L1302C2&lt;&gt;0,D6L1302C2*D6L1302C4,D6L1302C3*D6L1302C4)</f>
        <v>-1.147081849085604E-3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-5.73540924542802E-4</v>
      </c>
      <c r="R9" s="16" t="s">
        <v>37700</v>
      </c>
      <c r="S9" s="15">
        <f>D6L1302C5-D6L1302C7</f>
        <v>-5.73540924542802E-4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-5.5991578182219099E-4</v>
      </c>
      <c r="X9" s="16" t="s">
        <v>37702</v>
      </c>
      <c r="Y9" s="33">
        <f>D6L1302C7-D6L1302C10</f>
        <v>-1.3625142720611011E-5</v>
      </c>
      <c r="Z9" s="16" t="s">
        <v>37703</v>
      </c>
      <c r="AA9" s="33">
        <f>CHOOSE(MIN(D6L1302C9,RUN_YEARS),B7L813C7,B7L813C16,B7L813C25,B7L813C34,B7L813C43)</f>
        <v>56.2</v>
      </c>
      <c r="AB9" s="16" t="s">
        <v>37704</v>
      </c>
      <c r="AC9" s="33">
        <f>IF(D6L1302C12=0,0,D6L1302C10/D6L1302C12)</f>
        <v>-9.9629142672987724E-6</v>
      </c>
      <c r="AD9" s="16" t="s">
        <v>37705</v>
      </c>
      <c r="AE9" s="33">
        <f>IF(D6L1302C5=0,0,D6L1302C10/D6L1302C5)</f>
        <v>0.4881219088842943</v>
      </c>
      <c r="AF9" s="16" t="s">
        <v>37706</v>
      </c>
      <c r="AG9" s="33">
        <f>CHOOSE(MIN(D6L1302C9,RUN_YEARS),B7L813C5,B7L813C14,B7L813C23,B7L813C32,B7L813C41)</f>
        <v>0.52599464045655608</v>
      </c>
      <c r="AH9" s="16" t="s">
        <v>37707</v>
      </c>
      <c r="AI9" s="33">
        <f>IF(D6L1302C15=0,0,D6L1302C11/D6L1302C15)</f>
        <v>-2.5903577094976813E-5</v>
      </c>
      <c r="AJ9" s="16" t="s">
        <v>37708</v>
      </c>
      <c r="AK9" s="33">
        <f>IF(D6L1302C5=0,0,D6L1302C11/D6L1302C5)</f>
        <v>1.1878091115705727E-2</v>
      </c>
      <c r="AL9" s="16" t="s">
        <v>37709</v>
      </c>
      <c r="AM9" s="33">
        <f>D6L1302C8*CHOOSE(MIN(D6L1302C9,RUN_YEARS),B7L813C4,B7L813C13,B7L813C22,B7L813C31,B7L813C40)</f>
        <v>-1.6322389008117575E-4</v>
      </c>
      <c r="AN9" s="16" t="s">
        <v>37710</v>
      </c>
      <c r="AO9" s="33">
        <f>D6L1302C8-D6L1302C18</f>
        <v>-4.1031703446162626E-4</v>
      </c>
      <c r="AP9" s="16" t="s">
        <v>37711</v>
      </c>
      <c r="AQ9" s="33">
        <f>CHOOSE(MIN(D6L1302C9,RUN_YEARS),B7L813C2,B7L813C11,B7L813C20,B7L813C29,B7L813C38)</f>
        <v>8.991017908310904E-2</v>
      </c>
      <c r="AR9" s="16" t="s">
        <v>37712</v>
      </c>
      <c r="AS9" s="33">
        <f>IF(D6L1302C20=0,0,D6L1302C18/D6L1302C20)</f>
        <v>-1.8154105769303242E-3</v>
      </c>
      <c r="AT9" s="16" t="s">
        <v>37713</v>
      </c>
      <c r="AU9" s="33">
        <f>IF(D6L1302C5=0,0,D6L1302C18/D6L1302C5)</f>
        <v>0.14229489396182987</v>
      </c>
      <c r="AV9" s="16" t="s">
        <v>37714</v>
      </c>
      <c r="AW9" s="33">
        <f>CHOOSE(MIN(D6L1302C9,RUN_YEARS),B7L813C1,B7L813C10,B7L813C19,B7L813C28,B7L813C37)</f>
        <v>0.22601886299210111</v>
      </c>
      <c r="AX9" s="16" t="s">
        <v>37715</v>
      </c>
      <c r="AY9" s="33">
        <f>IF(D6L1302C23=0,0,D6L1302C19/D6L1302C23)</f>
        <v>-1.8154105769303246E-3</v>
      </c>
      <c r="AZ9" s="16" t="s">
        <v>37716</v>
      </c>
      <c r="BA9" s="33">
        <f>IF(D6L1302C5=0,0,D6L1302C19/D6L1302C5)</f>
        <v>0.35770510603817013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-5.591612730011439E-4</v>
      </c>
      <c r="J10" s="16" t="s">
        <v>37739</v>
      </c>
      <c r="K10" s="21">
        <f>IF(FLOW_THRU_100PCT="Y",1,INDEX(VariabilityMatrix,D6L1303C1,D6L1303C9))</f>
        <v>0.40262314166846025</v>
      </c>
      <c r="L10" s="16" t="s">
        <v>37719</v>
      </c>
      <c r="M10" s="15">
        <f>IF(D6L1303C2&lt;&gt;0,D6L1303C2*D6L1303C4,D6L1303C3*D6L1303C4)</f>
        <v>-2.2513126843505614E-4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-1.1256563421752807E-4</v>
      </c>
      <c r="R10" s="16" t="s">
        <v>37721</v>
      </c>
      <c r="S10" s="15">
        <f>D6L1303C5-D6L1303C7</f>
        <v>-1.1256563421752807E-4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-1.0989150449806206E-4</v>
      </c>
      <c r="X10" s="16" t="s">
        <v>37723</v>
      </c>
      <c r="Y10" s="33">
        <f>D6L1303C7-D6L1303C10</f>
        <v>-2.6741297194660124E-6</v>
      </c>
      <c r="Z10" s="16" t="s">
        <v>37724</v>
      </c>
      <c r="AA10" s="33">
        <f>CHOOSE(MIN(D6L1303C9,RUN_YEARS),B7L813C7,B7L813C16,B7L813C25,B7L813C34,B7L813C43)</f>
        <v>56.2</v>
      </c>
      <c r="AB10" s="16" t="s">
        <v>37725</v>
      </c>
      <c r="AC10" s="33">
        <f>IF(D6L1303C12=0,0,D6L1303C10/D6L1303C12)</f>
        <v>-1.9553648487199652E-6</v>
      </c>
      <c r="AD10" s="16" t="s">
        <v>37726</v>
      </c>
      <c r="AE10" s="33">
        <f>IF(D6L1303C5=0,0,D6L1303C10/D6L1303C5)</f>
        <v>0.48812190888429424</v>
      </c>
      <c r="AF10" s="16" t="s">
        <v>37727</v>
      </c>
      <c r="AG10" s="33">
        <f>CHOOSE(MIN(D6L1303C9,RUN_YEARS),B7L813C5,B7L813C14,B7L813C23,B7L813C32,B7L813C41)</f>
        <v>0.52599464045655608</v>
      </c>
      <c r="AH10" s="16" t="s">
        <v>37728</v>
      </c>
      <c r="AI10" s="33">
        <f>IF(D6L1303C15=0,0,D6L1303C11/D6L1303C15)</f>
        <v>-5.0839486066719327E-6</v>
      </c>
      <c r="AJ10" s="16" t="s">
        <v>37729</v>
      </c>
      <c r="AK10" s="33">
        <f>IF(D6L1303C5=0,0,D6L1303C11/D6L1303C5)</f>
        <v>1.1878091115705775E-2</v>
      </c>
      <c r="AL10" s="16" t="s">
        <v>37730</v>
      </c>
      <c r="AM10" s="33">
        <f>D6L1303C8*CHOOSE(MIN(D6L1303C9,RUN_YEARS),B7L813C4,B7L813C13,B7L813C22,B7L813C31,B7L813C40)</f>
        <v>-3.203502996945857E-5</v>
      </c>
      <c r="AN10" s="16" t="s">
        <v>37731</v>
      </c>
      <c r="AO10" s="33">
        <f>D6L1303C8-D6L1303C18</f>
        <v>-8.0530604248069498E-5</v>
      </c>
      <c r="AP10" s="16" t="s">
        <v>37732</v>
      </c>
      <c r="AQ10" s="33">
        <f>CHOOSE(MIN(D6L1303C9,RUN_YEARS),B7L813C2,B7L813C11,B7L813C20,B7L813C29,B7L813C38)</f>
        <v>8.991017908310904E-2</v>
      </c>
      <c r="AR10" s="16" t="s">
        <v>37733</v>
      </c>
      <c r="AS10" s="33">
        <f>IF(D6L1303C20=0,0,D6L1303C18/D6L1303C20)</f>
        <v>-3.5630036883640048E-4</v>
      </c>
      <c r="AT10" s="16" t="s">
        <v>37734</v>
      </c>
      <c r="AU10" s="33">
        <f>IF(D6L1303C5=0,0,D6L1303C18/D6L1303C5)</f>
        <v>0.14229489396182987</v>
      </c>
      <c r="AV10" s="16" t="s">
        <v>37735</v>
      </c>
      <c r="AW10" s="33">
        <f>CHOOSE(MIN(D6L1303C9,RUN_YEARS),B7L813C1,B7L813C10,B7L813C19,B7L813C28,B7L813C37)</f>
        <v>0.22601886299210111</v>
      </c>
      <c r="AX10" s="16" t="s">
        <v>37736</v>
      </c>
      <c r="AY10" s="33">
        <f>IF(D6L1303C23=0,0,D6L1303C19/D6L1303C23)</f>
        <v>-3.5630036883640048E-4</v>
      </c>
      <c r="AZ10" s="16" t="s">
        <v>37737</v>
      </c>
      <c r="BA10" s="33">
        <f>IF(D6L1303C5=0,0,D6L1303C19/D6L1303C5)</f>
        <v>0.35770510603817013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0.42892458391448107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62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0.44215302782608695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8.8945718265675836E-2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0.20278108869565217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-9.2128189609269242E-3</v>
      </c>
      <c r="J12" s="16" t="s">
        <v>37781</v>
      </c>
      <c r="K12" s="21">
        <f>IF(FLOW_THRU_100PCT="Y",1,INDEX(VariabilityMatrix,D6L1305C1,D6L1305C9))</f>
        <v>0.18685333051376601</v>
      </c>
      <c r="L12" s="16" t="s">
        <v>37761</v>
      </c>
      <c r="M12" s="15">
        <f>IF(D6L1305C2&lt;&gt;0,D6L1305C2*D6L1305C4,D6L1305C3*D6L1305C4)</f>
        <v>-1.721445906269569E-3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-8.6072295313478449E-4</v>
      </c>
      <c r="R12" s="16" t="s">
        <v>37763</v>
      </c>
      <c r="S12" s="15">
        <f>D6L1305C5-D6L1305C7</f>
        <v>-8.6072295313478449E-4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-8.4027546180935587E-4</v>
      </c>
      <c r="X12" s="16" t="s">
        <v>37765</v>
      </c>
      <c r="Y12" s="33">
        <f>D6L1305C7-D6L1305C10</f>
        <v>-2.0447491325428628E-5</v>
      </c>
      <c r="Z12" s="16" t="s">
        <v>37766</v>
      </c>
      <c r="AA12" s="33">
        <f>CHOOSE(MIN(D6L1305C9,RUN_YEARS),B7L813C7,B7L813C16,B7L813C25,B7L813C34,B7L813C43)</f>
        <v>56.2</v>
      </c>
      <c r="AB12" s="16" t="s">
        <v>37767</v>
      </c>
      <c r="AC12" s="33">
        <f>IF(D6L1305C12=0,0,D6L1305C10/D6L1305C12)</f>
        <v>-1.4951520672764338E-5</v>
      </c>
      <c r="AD12" s="16" t="s">
        <v>37768</v>
      </c>
      <c r="AE12" s="33">
        <f>IF(D6L1305C5=0,0,D6L1305C10/D6L1305C5)</f>
        <v>0.48812190888429424</v>
      </c>
      <c r="AF12" s="16" t="s">
        <v>37769</v>
      </c>
      <c r="AG12" s="33">
        <f>CHOOSE(MIN(D6L1305C9,RUN_YEARS),B7L813C5,B7L813C14,B7L813C23,B7L813C32,B7L813C41)</f>
        <v>0.52599464045655608</v>
      </c>
      <c r="AH12" s="16" t="s">
        <v>37770</v>
      </c>
      <c r="AI12" s="33">
        <f>IF(D6L1305C15=0,0,D6L1305C11/D6L1305C15)</f>
        <v>-3.887395374918742E-5</v>
      </c>
      <c r="AJ12" s="16" t="s">
        <v>37771</v>
      </c>
      <c r="AK12" s="33">
        <f>IF(D6L1305C5=0,0,D6L1305C11/D6L1305C5)</f>
        <v>1.1878091115705766E-2</v>
      </c>
      <c r="AL12" s="16" t="s">
        <v>37772</v>
      </c>
      <c r="AM12" s="33">
        <f>D6L1305C8*CHOOSE(MIN(D6L1305C9,RUN_YEARS),B7L813C4,B7L813C13,B7L813C22,B7L813C31,B7L813C40)</f>
        <v>-2.4495296269365444E-4</v>
      </c>
      <c r="AN12" s="16" t="s">
        <v>37773</v>
      </c>
      <c r="AO12" s="33">
        <f>D6L1305C8-D6L1305C18</f>
        <v>-6.157699904411301E-4</v>
      </c>
      <c r="AP12" s="16" t="s">
        <v>37774</v>
      </c>
      <c r="AQ12" s="33">
        <f>CHOOSE(MIN(D6L1305C9,RUN_YEARS),B7L813C2,B7L813C11,B7L813C20,B7L813C29,B7L813C38)</f>
        <v>8.991017908310904E-2</v>
      </c>
      <c r="AR12" s="16" t="s">
        <v>37775</v>
      </c>
      <c r="AS12" s="33">
        <f>IF(D6L1305C20=0,0,D6L1305C18/D6L1305C20)</f>
        <v>-2.7244185829863672E-3</v>
      </c>
      <c r="AT12" s="16" t="s">
        <v>37776</v>
      </c>
      <c r="AU12" s="33">
        <f>IF(D6L1305C5=0,0,D6L1305C18/D6L1305C5)</f>
        <v>0.14229489396182987</v>
      </c>
      <c r="AV12" s="16" t="s">
        <v>37777</v>
      </c>
      <c r="AW12" s="33">
        <f>CHOOSE(MIN(D6L1305C9,RUN_YEARS),B7L813C1,B7L813C10,B7L813C19,B7L813C28,B7L813C37)</f>
        <v>0.22601886299210111</v>
      </c>
      <c r="AX12" s="16" t="s">
        <v>37778</v>
      </c>
      <c r="AY12" s="33">
        <f>IF(D6L1305C23=0,0,D6L1305C19/D6L1305C23)</f>
        <v>-2.7244185829863677E-3</v>
      </c>
      <c r="AZ12" s="16" t="s">
        <v>37779</v>
      </c>
      <c r="BA12" s="33">
        <f>IF(D6L1305C5=0,0,D6L1305C19/D6L1305C5)</f>
        <v>0.35770510603817018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-4.0895642800754372E-3</v>
      </c>
      <c r="J13" s="16" t="s">
        <v>37802</v>
      </c>
      <c r="K13" s="21">
        <f>IF(FLOW_THRU_100PCT="Y",1,INDEX(VariabilityMatrix,D6L1306C1,D6L1306C9))</f>
        <v>0.40262314166846025</v>
      </c>
      <c r="L13" s="16" t="s">
        <v>37782</v>
      </c>
      <c r="M13" s="15">
        <f>IF(D6L1306C2&lt;&gt;0,D6L1306C2*D6L1306C4,D6L1306C3*D6L1306C4)</f>
        <v>-1.6465532184990873E-3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-8.2327660924954367E-4</v>
      </c>
      <c r="R13" s="16" t="s">
        <v>37784</v>
      </c>
      <c r="S13" s="15">
        <f>D6L1306C5-D6L1306C7</f>
        <v>-8.2327660924954367E-4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-8.037187000933529E-4</v>
      </c>
      <c r="X13" s="16" t="s">
        <v>37786</v>
      </c>
      <c r="Y13" s="33">
        <f>D6L1306C7-D6L1306C10</f>
        <v>-1.9557909156190777E-5</v>
      </c>
      <c r="Z13" s="16" t="s">
        <v>37787</v>
      </c>
      <c r="AA13" s="33">
        <f>CHOOSE(MIN(D6L1306C9,RUN_YEARS),B7L813C7,B7L813C16,B7L813C25,B7L813C34,B7L813C43)</f>
        <v>56.2</v>
      </c>
      <c r="AB13" s="16" t="s">
        <v>37788</v>
      </c>
      <c r="AC13" s="33">
        <f>IF(D6L1306C12=0,0,D6L1306C10/D6L1306C12)</f>
        <v>-1.4301044485646848E-5</v>
      </c>
      <c r="AD13" s="16" t="s">
        <v>37789</v>
      </c>
      <c r="AE13" s="33">
        <f>IF(D6L1306C5=0,0,D6L1306C10/D6L1306C5)</f>
        <v>0.48812190888429419</v>
      </c>
      <c r="AF13" s="16" t="s">
        <v>37790</v>
      </c>
      <c r="AG13" s="33">
        <f>CHOOSE(MIN(D6L1306C9,RUN_YEARS),B7L813C5,B7L813C14,B7L813C23,B7L813C32,B7L813C41)</f>
        <v>0.52599464045655608</v>
      </c>
      <c r="AH13" s="16" t="s">
        <v>37791</v>
      </c>
      <c r="AI13" s="33">
        <f>IF(D6L1306C15=0,0,D6L1306C11/D6L1306C15)</f>
        <v>-3.7182715662682006E-5</v>
      </c>
      <c r="AJ13" s="16" t="s">
        <v>37792</v>
      </c>
      <c r="AK13" s="33">
        <f>IF(D6L1306C5=0,0,D6L1306C11/D6L1306C5)</f>
        <v>1.1878091115705786E-2</v>
      </c>
      <c r="AL13" s="16" t="s">
        <v>37793</v>
      </c>
      <c r="AM13" s="33">
        <f>D6L1306C8*CHOOSE(MIN(D6L1306C9,RUN_YEARS),B7L813C4,B7L813C13,B7L813C22,B7L813C31,B7L813C40)</f>
        <v>-2.3429611562883734E-4</v>
      </c>
      <c r="AN13" s="16" t="s">
        <v>37794</v>
      </c>
      <c r="AO13" s="33">
        <f>D6L1306C8-D6L1306C18</f>
        <v>-5.8898049362070639E-4</v>
      </c>
      <c r="AP13" s="16" t="s">
        <v>37795</v>
      </c>
      <c r="AQ13" s="33">
        <f>CHOOSE(MIN(D6L1306C9,RUN_YEARS),B7L813C2,B7L813C11,B7L813C20,B7L813C29,B7L813C38)</f>
        <v>8.991017908310904E-2</v>
      </c>
      <c r="AR13" s="16" t="s">
        <v>37796</v>
      </c>
      <c r="AS13" s="33">
        <f>IF(D6L1306C20=0,0,D6L1306C18/D6L1306C20)</f>
        <v>-2.6058908792992645E-3</v>
      </c>
      <c r="AT13" s="16" t="s">
        <v>37797</v>
      </c>
      <c r="AU13" s="33">
        <f>IF(D6L1306C5=0,0,D6L1306C18/D6L1306C5)</f>
        <v>0.14229489396182987</v>
      </c>
      <c r="AV13" s="16" t="s">
        <v>37798</v>
      </c>
      <c r="AW13" s="33">
        <f>CHOOSE(MIN(D6L1306C9,RUN_YEARS),B7L813C1,B7L813C10,B7L813C19,B7L813C28,B7L813C37)</f>
        <v>0.22601886299210111</v>
      </c>
      <c r="AX13" s="16" t="s">
        <v>37799</v>
      </c>
      <c r="AY13" s="33">
        <f>IF(D6L1306C23=0,0,D6L1306C19/D6L1306C23)</f>
        <v>-2.6058908792992645E-3</v>
      </c>
      <c r="AZ13" s="16" t="s">
        <v>37800</v>
      </c>
      <c r="BA13" s="33">
        <f>IF(D6L1306C5=0,0,D6L1306C19/D6L1306C5)</f>
        <v>0.35770510603817013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-3.7276505477547914E-5</v>
      </c>
      <c r="J14" s="16" t="s">
        <v>37823</v>
      </c>
      <c r="K14" s="21">
        <f>IF(FLOW_THRU_100PCT="Y",1,INDEX(VariabilityMatrix,D6L1307C1,D6L1307C9))</f>
        <v>0.42892458391448107</v>
      </c>
      <c r="L14" s="16" t="s">
        <v>37803</v>
      </c>
      <c r="M14" s="15">
        <f>IF(D6L1307C2&lt;&gt;0,D6L1307C2*D6L1307C4,D6L1307C3*D6L1307C4)</f>
        <v>-1.5988809601743115E-5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-7.9944048008715576E-6</v>
      </c>
      <c r="R14" s="16" t="s">
        <v>37805</v>
      </c>
      <c r="S14" s="15">
        <f>D6L1307C5-D6L1307C7</f>
        <v>-7.9944048008715576E-6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-7.8488717957628504E-6</v>
      </c>
      <c r="X14" s="16" t="s">
        <v>37807</v>
      </c>
      <c r="Y14" s="33">
        <f>D6L1307C7-D6L1307C10</f>
        <v>-1.4553300510870726E-7</v>
      </c>
      <c r="Z14" s="16" t="s">
        <v>37808</v>
      </c>
      <c r="AA14" s="33">
        <f>CHOOSE(MIN(D6L1307C9,RUN_YEARS),B7L813C7,B7L813C16,B7L813C25,B7L813C34,B7L813C43)</f>
        <v>62</v>
      </c>
      <c r="AB14" s="16" t="s">
        <v>37809</v>
      </c>
      <c r="AC14" s="33">
        <f>IF(D6L1307C12=0,0,D6L1307C10/D6L1307C12)</f>
        <v>-1.2659470638327179E-7</v>
      </c>
      <c r="AD14" s="16" t="s">
        <v>37810</v>
      </c>
      <c r="AE14" s="33">
        <f>IF(D6L1307C5=0,0,D6L1307C10/D6L1307C5)</f>
        <v>0.49089782111778724</v>
      </c>
      <c r="AF14" s="16" t="s">
        <v>37811</v>
      </c>
      <c r="AG14" s="33">
        <f>CHOOSE(MIN(D6L1307C9,RUN_YEARS),B7L813C5,B7L813C14,B7L813C23,B7L813C32,B7L813C41)</f>
        <v>0.44215302782608695</v>
      </c>
      <c r="AH14" s="16" t="s">
        <v>37812</v>
      </c>
      <c r="AI14" s="33">
        <f>IF(D6L1307C15=0,0,D6L1307C11/D6L1307C15)</f>
        <v>-3.2914623659650724E-7</v>
      </c>
      <c r="AJ14" s="16" t="s">
        <v>37813</v>
      </c>
      <c r="AK14" s="33">
        <f>IF(D6L1307C5=0,0,D6L1307C11/D6L1307C5)</f>
        <v>9.1021788822127896E-3</v>
      </c>
      <c r="AL14" s="16" t="s">
        <v>37814</v>
      </c>
      <c r="AM14" s="33">
        <f>D6L1307C8*CHOOSE(MIN(D6L1307C9,RUN_YEARS),B7L813C4,B7L813C13,B7L813C22,B7L813C31,B7L813C40)</f>
        <v>-2.4374451032686509E-6</v>
      </c>
      <c r="AN14" s="16" t="s">
        <v>37815</v>
      </c>
      <c r="AO14" s="33">
        <f>D6L1307C8-D6L1307C18</f>
        <v>-5.5569596976029072E-6</v>
      </c>
      <c r="AP14" s="16" t="s">
        <v>37816</v>
      </c>
      <c r="AQ14" s="33">
        <f>CHOOSE(MIN(D6L1307C9,RUN_YEARS),B7L813C2,B7L813C11,B7L813C20,B7L813C29,B7L813C38)</f>
        <v>8.8945718265675836E-2</v>
      </c>
      <c r="AR14" s="16" t="s">
        <v>37817</v>
      </c>
      <c r="AS14" s="33">
        <f>IF(D6L1307C20=0,0,D6L1307C18/D6L1307C20)</f>
        <v>-2.7403737366965096E-5</v>
      </c>
      <c r="AT14" s="16" t="s">
        <v>37818</v>
      </c>
      <c r="AU14" s="33">
        <f>IF(D6L1307C5=0,0,D6L1307C18/D6L1307C5)</f>
        <v>0.15244694032774761</v>
      </c>
      <c r="AV14" s="16" t="s">
        <v>37819</v>
      </c>
      <c r="AW14" s="33">
        <f>CHOOSE(MIN(D6L1307C9,RUN_YEARS),B7L813C1,B7L813C10,B7L813C19,B7L813C28,B7L813C37)</f>
        <v>0.20278108869565217</v>
      </c>
      <c r="AX14" s="16" t="s">
        <v>37820</v>
      </c>
      <c r="AY14" s="33">
        <f>IF(D6L1307C23=0,0,D6L1307C19/D6L1307C23)</f>
        <v>-2.7403737366965096E-5</v>
      </c>
      <c r="AZ14" s="16" t="s">
        <v>37821</v>
      </c>
      <c r="BA14" s="33">
        <f>IF(D6L1307C5=0,0,D6L1307C19/D6L1307C5)</f>
        <v>0.34755305967225242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0.42892458391448107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62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0.44215302782608695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8.8945718265675836E-2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0.20278108869565217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0.42892458391448107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62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0.44215302782608695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8.8945718265675836E-2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0.20278108869565217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0.42892458391448107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62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0.44215302782608695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8.8945718265675836E-2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0.20278108869565217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0.42892458391448107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62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0.44215302782608695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8.8945718265675836E-2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0.20278108869565217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0.42892458391448107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62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0.44215302782608695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8.8945718265675836E-2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0.20278108869565217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-7.7256849414325892E-4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-6.6440890496320269E-4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-3.3220445248160135E-4</v>
      </c>
      <c r="R20" s="16" t="s">
        <v>37931</v>
      </c>
      <c r="S20" s="15">
        <f>D6L1313C5-D6L1313C7</f>
        <v>-3.3220445248160135E-4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-3.2615688377769119E-4</v>
      </c>
      <c r="X20" s="16" t="s">
        <v>37933</v>
      </c>
      <c r="Y20" s="33">
        <f>D6L1313C7-D6L1313C10</f>
        <v>-6.0475687039101547E-6</v>
      </c>
      <c r="Z20" s="16" t="s">
        <v>37934</v>
      </c>
      <c r="AA20" s="33">
        <f>CHOOSE(MIN(D6L1313C9,RUN_YEARS),B7L813C7,B7L813C16,B7L813C25,B7L813C34,B7L813C43)</f>
        <v>62</v>
      </c>
      <c r="AB20" s="16" t="s">
        <v>37935</v>
      </c>
      <c r="AC20" s="33">
        <f>IF(D6L1313C12=0,0,D6L1313C10/D6L1313C12)</f>
        <v>-5.2605948996401802E-6</v>
      </c>
      <c r="AD20" s="16" t="s">
        <v>37936</v>
      </c>
      <c r="AE20" s="33">
        <f>IF(D6L1313C5=0,0,D6L1313C10/D6L1313C5)</f>
        <v>0.49089782111778724</v>
      </c>
      <c r="AF20" s="16" t="s">
        <v>37937</v>
      </c>
      <c r="AG20" s="33">
        <f>CHOOSE(MIN(D6L1313C9,RUN_YEARS),B7L813C5,B7L813C14,B7L813C23,B7L813C32,B7L813C41)</f>
        <v>0.44215302782608695</v>
      </c>
      <c r="AH20" s="16" t="s">
        <v>37938</v>
      </c>
      <c r="AI20" s="33">
        <f>IF(D6L1313C15=0,0,D6L1313C11/D6L1313C15)</f>
        <v>-1.3677546739064419E-5</v>
      </c>
      <c r="AJ20" s="16" t="s">
        <v>37939</v>
      </c>
      <c r="AK20" s="33">
        <f>IF(D6L1313C5=0,0,D6L1313C11/D6L1313C5)</f>
        <v>9.1021788822127393E-3</v>
      </c>
      <c r="AL20" s="16" t="s">
        <v>37940</v>
      </c>
      <c r="AM20" s="33">
        <f>D6L1313C8*CHOOSE(MIN(D6L1313C9,RUN_YEARS),B7L813C4,B7L813C13,B7L813C22,B7L813C31,B7L813C40)</f>
        <v>-1.0128710468814949E-4</v>
      </c>
      <c r="AN20" s="16" t="s">
        <v>37941</v>
      </c>
      <c r="AO20" s="33">
        <f>D6L1313C8-D6L1313C18</f>
        <v>-2.3091734779345186E-4</v>
      </c>
      <c r="AP20" s="16" t="s">
        <v>37942</v>
      </c>
      <c r="AQ20" s="33">
        <f>CHOOSE(MIN(D6L1313C9,RUN_YEARS),B7L813C2,B7L813C11,B7L813C20,B7L813C29,B7L813C38)</f>
        <v>8.8945718265675836E-2</v>
      </c>
      <c r="AR20" s="16" t="s">
        <v>37943</v>
      </c>
      <c r="AS20" s="33">
        <f>IF(D6L1313C20=0,0,D6L1313C18/D6L1313C20)</f>
        <v>-1.1387518889398433E-3</v>
      </c>
      <c r="AT20" s="16" t="s">
        <v>37944</v>
      </c>
      <c r="AU20" s="33">
        <f>IF(D6L1313C5=0,0,D6L1313C18/D6L1313C5)</f>
        <v>0.15244694032774761</v>
      </c>
      <c r="AV20" s="16" t="s">
        <v>37945</v>
      </c>
      <c r="AW20" s="33">
        <f>CHOOSE(MIN(D6L1313C9,RUN_YEARS),B7L813C1,B7L813C10,B7L813C19,B7L813C28,B7L813C37)</f>
        <v>0.20278108869565217</v>
      </c>
      <c r="AX20" s="16" t="s">
        <v>37946</v>
      </c>
      <c r="AY20" s="33">
        <f>IF(D6L1313C23=0,0,D6L1313C19/D6L1313C23)</f>
        <v>-1.1387518889398435E-3</v>
      </c>
      <c r="AZ20" s="16" t="s">
        <v>37947</v>
      </c>
      <c r="BA20" s="33">
        <f>IF(D6L1313C5=0,0,D6L1313C19/D6L1313C5)</f>
        <v>0.34755305967225242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-9.1896684362723693E-5</v>
      </c>
      <c r="J21" s="16" t="s">
        <v>37969</v>
      </c>
      <c r="K21" s="21">
        <f>IF(FLOW_THRU_100PCT="Y",1,INDEX(VariabilityMatrix,D6L1314C1,D6L1314C9))</f>
        <v>0.40262314166846025</v>
      </c>
      <c r="L21" s="16" t="s">
        <v>37949</v>
      </c>
      <c r="M21" s="15">
        <f>IF(D6L1314C2&lt;&gt;0,D6L1314C2*D6L1314C4,D6L1314C3*D6L1314C4)</f>
        <v>-3.6999731767034679E-5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-1.8499865883517339E-5</v>
      </c>
      <c r="R21" s="16" t="s">
        <v>37951</v>
      </c>
      <c r="S21" s="15">
        <f>D6L1314C5-D6L1314C7</f>
        <v>-1.8499865883517339E-5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-1.8060379698331827E-5</v>
      </c>
      <c r="X21" s="16" t="s">
        <v>37953</v>
      </c>
      <c r="Y21" s="33">
        <f>D6L1314C7-D6L1314C10</f>
        <v>-4.3948618518551203E-7</v>
      </c>
      <c r="Z21" s="16" t="s">
        <v>37954</v>
      </c>
      <c r="AA21" s="33">
        <f>CHOOSE(MIN(D6L1314C9,RUN_YEARS),B7L813C7,B7L813C16,B7L813C25,B7L813C34,B7L813C43)</f>
        <v>56.2</v>
      </c>
      <c r="AB21" s="16" t="s">
        <v>37955</v>
      </c>
      <c r="AC21" s="33">
        <f>IF(D6L1314C12=0,0,D6L1314C10/D6L1314C12)</f>
        <v>-3.2135906936533497E-7</v>
      </c>
      <c r="AD21" s="16" t="s">
        <v>37956</v>
      </c>
      <c r="AE21" s="33">
        <f>IF(D6L1314C5=0,0,D6L1314C10/D6L1314C5)</f>
        <v>0.48812190888429419</v>
      </c>
      <c r="AF21" s="16" t="s">
        <v>37957</v>
      </c>
      <c r="AG21" s="33">
        <f>CHOOSE(MIN(D6L1314C9,RUN_YEARS),B7L813C5,B7L813C14,B7L813C23,B7L813C32,B7L813C41)</f>
        <v>0.52599464045655608</v>
      </c>
      <c r="AH21" s="16" t="s">
        <v>37958</v>
      </c>
      <c r="AI21" s="33">
        <f>IF(D6L1314C15=0,0,D6L1314C11/D6L1314C15)</f>
        <v>-8.3553358034987599E-7</v>
      </c>
      <c r="AJ21" s="16" t="s">
        <v>37959</v>
      </c>
      <c r="AK21" s="33">
        <f>IF(D6L1314C5=0,0,D6L1314C11/D6L1314C5)</f>
        <v>1.1878091115705793E-2</v>
      </c>
      <c r="AL21" s="16" t="s">
        <v>37960</v>
      </c>
      <c r="AM21" s="33">
        <f>D6L1314C8*CHOOSE(MIN(D6L1314C9,RUN_YEARS),B7L813C4,B7L813C13,B7L813C22,B7L813C31,B7L813C40)</f>
        <v>-5.2648729084063477E-6</v>
      </c>
      <c r="AN21" s="16" t="s">
        <v>37961</v>
      </c>
      <c r="AO21" s="33">
        <f>D6L1314C8-D6L1314C18</f>
        <v>-1.3234992975110993E-5</v>
      </c>
      <c r="AP21" s="16" t="s">
        <v>37962</v>
      </c>
      <c r="AQ21" s="33">
        <f>CHOOSE(MIN(D6L1314C9,RUN_YEARS),B7L813C2,B7L813C11,B7L813C20,B7L813C29,B7L813C38)</f>
        <v>8.991017908310904E-2</v>
      </c>
      <c r="AR21" s="16" t="s">
        <v>37963</v>
      </c>
      <c r="AS21" s="33">
        <f>IF(D6L1314C20=0,0,D6L1314C18/D6L1314C20)</f>
        <v>-5.8557028382067057E-5</v>
      </c>
      <c r="AT21" s="16" t="s">
        <v>37964</v>
      </c>
      <c r="AU21" s="33">
        <f>IF(D6L1314C5=0,0,D6L1314C18/D6L1314C5)</f>
        <v>0.14229489396182987</v>
      </c>
      <c r="AV21" s="16" t="s">
        <v>37965</v>
      </c>
      <c r="AW21" s="33">
        <f>CHOOSE(MIN(D6L1314C9,RUN_YEARS),B7L813C1,B7L813C10,B7L813C19,B7L813C28,B7L813C37)</f>
        <v>0.22601886299210111</v>
      </c>
      <c r="AX21" s="16" t="s">
        <v>37966</v>
      </c>
      <c r="AY21" s="33">
        <f>IF(D6L1314C23=0,0,D6L1314C19/D6L1314C23)</f>
        <v>-5.8557028382067064E-5</v>
      </c>
      <c r="AZ21" s="16" t="s">
        <v>37967</v>
      </c>
      <c r="BA21" s="33">
        <f>IF(D6L1314C5=0,0,D6L1314C19/D6L1314C5)</f>
        <v>0.35770510603817013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-2.4249090958419224E-4</v>
      </c>
      <c r="J22" s="16" t="s">
        <v>37990</v>
      </c>
      <c r="K22" s="21">
        <f>IF(FLOW_THRU_100PCT="Y",1,INDEX(VariabilityMatrix,D6L1315C1,D6L1315C9))</f>
        <v>0.40783523378507236</v>
      </c>
      <c r="L22" s="16" t="s">
        <v>37970</v>
      </c>
      <c r="M22" s="15">
        <f>IF(D6L1315C2&lt;&gt;0,D6L1315C2*D6L1315C4,D6L1315C3*D6L1315C4)</f>
        <v>-9.8896336801023888E-5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-4.9448168400511944E-5</v>
      </c>
      <c r="R22" s="16" t="s">
        <v>37972</v>
      </c>
      <c r="S22" s="15">
        <f>D6L1315C5-D6L1315C7</f>
        <v>-4.9448168400511944E-5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-4.868636185785553E-5</v>
      </c>
      <c r="X22" s="16" t="s">
        <v>37974</v>
      </c>
      <c r="Y22" s="33">
        <f>D6L1315C7-D6L1315C10</f>
        <v>-7.618065426564144E-7</v>
      </c>
      <c r="Z22" s="16" t="s">
        <v>37975</v>
      </c>
      <c r="AA22" s="33">
        <f>CHOOSE(MIN(D6L1315C9,RUN_YEARS),B7L813C7,B7L813C16,B7L813C25,B7L813C34,B7L813C43)</f>
        <v>63</v>
      </c>
      <c r="AB22" s="16" t="s">
        <v>37976</v>
      </c>
      <c r="AC22" s="33">
        <f>IF(D6L1315C12=0,0,D6L1315C10/D6L1315C12)</f>
        <v>-7.7279939456913537E-7</v>
      </c>
      <c r="AD22" s="16" t="s">
        <v>37977</v>
      </c>
      <c r="AE22" s="33">
        <f>IF(D6L1315C5=0,0,D6L1315C10/D6L1315C5)</f>
        <v>0.4922969184977079</v>
      </c>
      <c r="AF22" s="16" t="s">
        <v>37978</v>
      </c>
      <c r="AG22" s="33">
        <f>CHOOSE(MIN(D6L1315C9,RUN_YEARS),B7L813C5,B7L813C14,B7L813C23,B7L813C32,B7L813C41)</f>
        <v>0.37914433999999997</v>
      </c>
      <c r="AH22" s="16" t="s">
        <v>37979</v>
      </c>
      <c r="AI22" s="33">
        <f>IF(D6L1315C15=0,0,D6L1315C11/D6L1315C15)</f>
        <v>-2.009278425879744E-6</v>
      </c>
      <c r="AJ22" s="16" t="s">
        <v>37980</v>
      </c>
      <c r="AK22" s="33">
        <f>IF(D6L1315C5=0,0,D6L1315C11/D6L1315C5)</f>
        <v>7.7030815022920782E-3</v>
      </c>
      <c r="AL22" s="16" t="s">
        <v>37981</v>
      </c>
      <c r="AM22" s="33">
        <f>D6L1315C8*CHOOSE(MIN(D6L1315C9,RUN_YEARS),B7L813C4,B7L813C13,B7L813C22,B7L813C31,B7L813C40)</f>
        <v>-1.7587816055344132E-5</v>
      </c>
      <c r="AN22" s="16" t="s">
        <v>37982</v>
      </c>
      <c r="AO22" s="33">
        <f>D6L1315C8-D6L1315C18</f>
        <v>-3.1860352345167809E-5</v>
      </c>
      <c r="AP22" s="16" t="s">
        <v>37983</v>
      </c>
      <c r="AQ22" s="33">
        <f>CHOOSE(MIN(D6L1315C9,RUN_YEARS),B7L813C2,B7L813C11,B7L813C20,B7L813C29,B7L813C38)</f>
        <v>9.9938783395225758E-2</v>
      </c>
      <c r="AR22" s="16" t="s">
        <v>37984</v>
      </c>
      <c r="AS22" s="33">
        <f>IF(D6L1315C20=0,0,D6L1315C18/D6L1315C20)</f>
        <v>-1.7598589314210455E-4</v>
      </c>
      <c r="AT22" s="16" t="s">
        <v>37985</v>
      </c>
      <c r="AU22" s="33">
        <f>IF(D6L1315C5=0,0,D6L1315C18/D6L1315C5)</f>
        <v>0.17784092539979743</v>
      </c>
      <c r="AV22" s="16" t="s">
        <v>37986</v>
      </c>
      <c r="AW22" s="33">
        <f>CHOOSE(MIN(D6L1315C9,RUN_YEARS),B7L813C1,B7L813C10,B7L813C19,B7L813C28,B7L813C37)</f>
        <v>0.18103923999999999</v>
      </c>
      <c r="AX22" s="16" t="s">
        <v>37987</v>
      </c>
      <c r="AY22" s="33">
        <f>IF(D6L1315C23=0,0,D6L1315C19/D6L1315C23)</f>
        <v>-1.7598589314210449E-4</v>
      </c>
      <c r="AZ22" s="16" t="s">
        <v>37988</v>
      </c>
      <c r="BA22" s="33">
        <f>IF(D6L1315C5=0,0,D6L1315C19/D6L1315C5)</f>
        <v>0.32215907460020254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-0.18939726664576706</v>
      </c>
      <c r="J23" s="16" t="s">
        <v>38011</v>
      </c>
      <c r="K23" s="21">
        <f>IF(FLOW_THRU_100PCT="Y",1,INDEX(VariabilityMatrix,D6L1316C1,D6L1316C9))</f>
        <v>0.1797053940088115</v>
      </c>
      <c r="L23" s="16" t="s">
        <v>37991</v>
      </c>
      <c r="M23" s="15">
        <f>IF(D6L1316C2&lt;&gt;0,D6L1316C2*D6L1316C4,D6L1316C3*D6L1316C4)</f>
        <v>-3.4035710426769498E-2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-1.7017855213384749E-2</v>
      </c>
      <c r="R23" s="16" t="s">
        <v>37993</v>
      </c>
      <c r="S23" s="15">
        <f>D6L1316C5-D6L1316C7</f>
        <v>-1.7017855213384749E-2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-1.6755675361978931E-2</v>
      </c>
      <c r="X23" s="16" t="s">
        <v>37995</v>
      </c>
      <c r="Y23" s="33">
        <f>D6L1316C7-D6L1316C10</f>
        <v>-2.6217985140581865E-4</v>
      </c>
      <c r="Z23" s="16" t="s">
        <v>37996</v>
      </c>
      <c r="AA23" s="33">
        <f>CHOOSE(MIN(D6L1316C9,RUN_YEARS),B7L813C7,B7L813C16,B7L813C25,B7L813C34,B7L813C43)</f>
        <v>63</v>
      </c>
      <c r="AB23" s="16" t="s">
        <v>37997</v>
      </c>
      <c r="AC23" s="33">
        <f>IF(D6L1316C12=0,0,D6L1316C10/D6L1316C12)</f>
        <v>-2.6596310098379254E-4</v>
      </c>
      <c r="AD23" s="16" t="s">
        <v>37998</v>
      </c>
      <c r="AE23" s="33">
        <f>IF(D6L1316C5=0,0,D6L1316C10/D6L1316C5)</f>
        <v>0.4922969184977079</v>
      </c>
      <c r="AF23" s="16" t="s">
        <v>37999</v>
      </c>
      <c r="AG23" s="33">
        <f>CHOOSE(MIN(D6L1316C9,RUN_YEARS),B7L813C5,B7L813C14,B7L813C23,B7L813C32,B7L813C41)</f>
        <v>0.37914433999999997</v>
      </c>
      <c r="AH23" s="16" t="s">
        <v>38000</v>
      </c>
      <c r="AI23" s="33">
        <f>IF(D6L1316C15=0,0,D6L1316C11/D6L1316C15)</f>
        <v>-6.9150406255786038E-4</v>
      </c>
      <c r="AJ23" s="16" t="s">
        <v>38001</v>
      </c>
      <c r="AK23" s="33">
        <f>IF(D6L1316C5=0,0,D6L1316C11/D6L1316C5)</f>
        <v>7.7030815022921051E-3</v>
      </c>
      <c r="AL23" s="16" t="s">
        <v>38002</v>
      </c>
      <c r="AM23" s="33">
        <f>D6L1316C8*CHOOSE(MIN(D6L1316C9,RUN_YEARS),B7L813C4,B7L813C13,B7L813C22,B7L813C31,B7L813C40)</f>
        <v>-6.0529422389362219E-3</v>
      </c>
      <c r="AN23" s="16" t="s">
        <v>38003</v>
      </c>
      <c r="AO23" s="33">
        <f>D6L1316C8-D6L1316C18</f>
        <v>-1.0964912974448527E-2</v>
      </c>
      <c r="AP23" s="16" t="s">
        <v>38004</v>
      </c>
      <c r="AQ23" s="33">
        <f>CHOOSE(MIN(D6L1316C9,RUN_YEARS),B7L813C2,B7L813C11,B7L813C20,B7L813C29,B7L813C38)</f>
        <v>9.9938783395225758E-2</v>
      </c>
      <c r="AR23" s="16" t="s">
        <v>38005</v>
      </c>
      <c r="AS23" s="33">
        <f>IF(D6L1316C20=0,0,D6L1316C18/D6L1316C20)</f>
        <v>-6.0566499143768653E-2</v>
      </c>
      <c r="AT23" s="16" t="s">
        <v>38006</v>
      </c>
      <c r="AU23" s="33">
        <f>IF(D6L1316C5=0,0,D6L1316C18/D6L1316C5)</f>
        <v>0.17784092539979743</v>
      </c>
      <c r="AV23" s="16" t="s">
        <v>38007</v>
      </c>
      <c r="AW23" s="33">
        <f>CHOOSE(MIN(D6L1316C9,RUN_YEARS),B7L813C1,B7L813C10,B7L813C19,B7L813C28,B7L813C37)</f>
        <v>0.18103923999999999</v>
      </c>
      <c r="AX23" s="16" t="s">
        <v>38008</v>
      </c>
      <c r="AY23" s="33">
        <f>IF(D6L1316C23=0,0,D6L1316C19/D6L1316C23)</f>
        <v>-6.0566499143768653E-2</v>
      </c>
      <c r="AZ23" s="16" t="s">
        <v>38009</v>
      </c>
      <c r="BA23" s="33">
        <f>IF(D6L1316C5=0,0,D6L1316C19/D6L1316C5)</f>
        <v>0.32215907460020254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-2.5860884417632402E-2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-2.2240360599163865E-2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-1.1120180299581933E-2</v>
      </c>
      <c r="R24" s="16" t="s">
        <v>38014</v>
      </c>
      <c r="S24" s="15">
        <f>D6L1317C5-D6L1317C7</f>
        <v>-1.1120180299581933E-2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-1.0948860989246207E-2</v>
      </c>
      <c r="X24" s="16" t="s">
        <v>38016</v>
      </c>
      <c r="Y24" s="33">
        <f>D6L1317C7-D6L1317C10</f>
        <v>-1.7131931033572551E-4</v>
      </c>
      <c r="Z24" s="16" t="s">
        <v>38017</v>
      </c>
      <c r="AA24" s="33">
        <f>CHOOSE(MIN(D6L1317C9,RUN_YEARS),B7L813C7,B7L813C16,B7L813C25,B7L813C34,B7L813C43)</f>
        <v>63</v>
      </c>
      <c r="AB24" s="16" t="s">
        <v>38018</v>
      </c>
      <c r="AC24" s="33">
        <f>IF(D6L1317C12=0,0,D6L1317C10/D6L1317C12)</f>
        <v>-1.7379144427374932E-4</v>
      </c>
      <c r="AD24" s="16" t="s">
        <v>38019</v>
      </c>
      <c r="AE24" s="33">
        <f>IF(D6L1317C5=0,0,D6L1317C10/D6L1317C5)</f>
        <v>0.4922969184977079</v>
      </c>
      <c r="AF24" s="16" t="s">
        <v>38020</v>
      </c>
      <c r="AG24" s="33">
        <f>CHOOSE(MIN(D6L1317C9,RUN_YEARS),B7L813C5,B7L813C14,B7L813C23,B7L813C32,B7L813C41)</f>
        <v>0.37914433999999997</v>
      </c>
      <c r="AH24" s="16" t="s">
        <v>38021</v>
      </c>
      <c r="AI24" s="33">
        <f>IF(D6L1317C15=0,0,D6L1317C11/D6L1317C15)</f>
        <v>-4.5185775511174853E-4</v>
      </c>
      <c r="AJ24" s="16" t="s">
        <v>38022</v>
      </c>
      <c r="AK24" s="33">
        <f>IF(D6L1317C5=0,0,D6L1317C11/D6L1317C5)</f>
        <v>7.7030815022921129E-3</v>
      </c>
      <c r="AL24" s="16" t="s">
        <v>38023</v>
      </c>
      <c r="AM24" s="33">
        <f>D6L1317C8*CHOOSE(MIN(D6L1317C9,RUN_YEARS),B7L813C4,B7L813C13,B7L813C22,B7L813C31,B7L813C40)</f>
        <v>-3.9552463101804949E-3</v>
      </c>
      <c r="AN24" s="16" t="s">
        <v>38024</v>
      </c>
      <c r="AO24" s="33">
        <f>D6L1317C8-D6L1317C18</f>
        <v>-7.1649339894014376E-3</v>
      </c>
      <c r="AP24" s="16" t="s">
        <v>38025</v>
      </c>
      <c r="AQ24" s="33">
        <f>CHOOSE(MIN(D6L1317C9,RUN_YEARS),B7L813C2,B7L813C11,B7L813C20,B7L813C29,B7L813C38)</f>
        <v>9.9938783395225758E-2</v>
      </c>
      <c r="AR24" s="16" t="s">
        <v>38026</v>
      </c>
      <c r="AS24" s="33">
        <f>IF(D6L1317C20=0,0,D6L1317C18/D6L1317C20)</f>
        <v>-3.9576690608077218E-2</v>
      </c>
      <c r="AT24" s="16" t="s">
        <v>38027</v>
      </c>
      <c r="AU24" s="33">
        <f>IF(D6L1317C5=0,0,D6L1317C18/D6L1317C5)</f>
        <v>0.17784092539979743</v>
      </c>
      <c r="AV24" s="16" t="s">
        <v>38028</v>
      </c>
      <c r="AW24" s="33">
        <f>CHOOSE(MIN(D6L1317C9,RUN_YEARS),B7L813C1,B7L813C10,B7L813C19,B7L813C28,B7L813C37)</f>
        <v>0.18103923999999999</v>
      </c>
      <c r="AX24" s="16" t="s">
        <v>38029</v>
      </c>
      <c r="AY24" s="33">
        <f>IF(D6L1317C23=0,0,D6L1317C19/D6L1317C23)</f>
        <v>-3.9576690608077218E-2</v>
      </c>
      <c r="AZ24" s="16" t="s">
        <v>38030</v>
      </c>
      <c r="BA24" s="33">
        <f>IF(D6L1317C5=0,0,D6L1317C19/D6L1317C5)</f>
        <v>0.3221590746002026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-0.20571781299612846</v>
      </c>
      <c r="J25" s="16" t="s">
        <v>38052</v>
      </c>
      <c r="K25" s="21">
        <f>IF(FLOW_THRU_100PCT="Y",1,INDEX(VariabilityMatrix,D6L1318C1,D6L1318C9))</f>
        <v>0.18438491573682433</v>
      </c>
      <c r="L25" s="16" t="s">
        <v>38032</v>
      </c>
      <c r="M25" s="15">
        <f>IF(D6L1318C2&lt;&gt;0,D6L1318C2*D6L1318C4,D6L1318C3*D6L1318C4)</f>
        <v>-3.7931261614854932E-2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-1.8965630807427466E-2</v>
      </c>
      <c r="R25" s="16" t="s">
        <v>38034</v>
      </c>
      <c r="S25" s="15">
        <f>D6L1318C5-D6L1318C7</f>
        <v>-1.8965630807427466E-2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-1.8620373678981044E-2</v>
      </c>
      <c r="X25" s="16" t="s">
        <v>38036</v>
      </c>
      <c r="Y25" s="33">
        <f>D6L1318C7-D6L1318C10</f>
        <v>-3.4525712844642176E-4</v>
      </c>
      <c r="Z25" s="16" t="s">
        <v>38037</v>
      </c>
      <c r="AA25" s="33">
        <f>CHOOSE(MIN(D6L1318C9,RUN_YEARS),B7L813C7,B7L813C16,B7L813C25,B7L813C34,B7L813C43)</f>
        <v>62</v>
      </c>
      <c r="AB25" s="16" t="s">
        <v>38038</v>
      </c>
      <c r="AC25" s="33">
        <f>IF(D6L1318C12=0,0,D6L1318C10/D6L1318C12)</f>
        <v>-3.0032860772550072E-4</v>
      </c>
      <c r="AD25" s="16" t="s">
        <v>38039</v>
      </c>
      <c r="AE25" s="33">
        <f>IF(D6L1318C5=0,0,D6L1318C10/D6L1318C5)</f>
        <v>0.49089782111778718</v>
      </c>
      <c r="AF25" s="16" t="s">
        <v>38040</v>
      </c>
      <c r="AG25" s="33">
        <f>CHOOSE(MIN(D6L1318C9,RUN_YEARS),B7L813C5,B7L813C14,B7L813C23,B7L813C32,B7L813C41)</f>
        <v>0.44215302782608695</v>
      </c>
      <c r="AH25" s="16" t="s">
        <v>38041</v>
      </c>
      <c r="AI25" s="33">
        <f>IF(D6L1318C15=0,0,D6L1318C11/D6L1318C15)</f>
        <v>-7.8085438008630465E-4</v>
      </c>
      <c r="AJ25" s="16" t="s">
        <v>38042</v>
      </c>
      <c r="AK25" s="33">
        <f>IF(D6L1318C5=0,0,D6L1318C11/D6L1318C5)</f>
        <v>9.1021788822128052E-3</v>
      </c>
      <c r="AL25" s="16" t="s">
        <v>38043</v>
      </c>
      <c r="AM25" s="33">
        <f>D6L1318C8*CHOOSE(MIN(D6L1318C9,RUN_YEARS),B7L813C4,B7L813C13,B7L813C22,B7L813C31,B7L813C40)</f>
        <v>-5.782504775955973E-3</v>
      </c>
      <c r="AN25" s="16" t="s">
        <v>38044</v>
      </c>
      <c r="AO25" s="33">
        <f>D6L1318C8-D6L1318C18</f>
        <v>-1.3183126031471492E-2</v>
      </c>
      <c r="AP25" s="16" t="s">
        <v>38045</v>
      </c>
      <c r="AQ25" s="33">
        <f>CHOOSE(MIN(D6L1318C9,RUN_YEARS),B7L813C2,B7L813C11,B7L813C20,B7L813C29,B7L813C38)</f>
        <v>8.8945718265675836E-2</v>
      </c>
      <c r="AR25" s="16" t="s">
        <v>38046</v>
      </c>
      <c r="AS25" s="33">
        <f>IF(D6L1318C20=0,0,D6L1318C18/D6L1318C20)</f>
        <v>-6.5011614822019406E-2</v>
      </c>
      <c r="AT25" s="16" t="s">
        <v>38047</v>
      </c>
      <c r="AU25" s="33">
        <f>IF(D6L1318C5=0,0,D6L1318C18/D6L1318C5)</f>
        <v>0.15244694032774761</v>
      </c>
      <c r="AV25" s="16" t="s">
        <v>38048</v>
      </c>
      <c r="AW25" s="33">
        <f>CHOOSE(MIN(D6L1318C9,RUN_YEARS),B7L813C1,B7L813C10,B7L813C19,B7L813C28,B7L813C37)</f>
        <v>0.20278108869565217</v>
      </c>
      <c r="AX25" s="16" t="s">
        <v>38049</v>
      </c>
      <c r="AY25" s="33">
        <f>IF(D6L1318C23=0,0,D6L1318C19/D6L1318C23)</f>
        <v>-6.5011614822019406E-2</v>
      </c>
      <c r="AZ25" s="16" t="s">
        <v>38050</v>
      </c>
      <c r="BA25" s="33">
        <f>IF(D6L1318C5=0,0,D6L1318C19/D6L1318C5)</f>
        <v>0.34755305967225236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-0.17080152632716306</v>
      </c>
      <c r="J26" s="16" t="s">
        <v>38073</v>
      </c>
      <c r="K26" s="21">
        <f>IF(FLOW_THRU_100PCT="Y",1,INDEX(VariabilityMatrix,D6L1319C1,D6L1319C9))</f>
        <v>0.1797053940088115</v>
      </c>
      <c r="L26" s="16" t="s">
        <v>38053</v>
      </c>
      <c r="M26" s="15">
        <f>IF(D6L1319C2&lt;&gt;0,D6L1319C2*D6L1319C4,D6L1319C3*D6L1319C4)</f>
        <v>-3.0693955585929227E-2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-1.5346977792964614E-2</v>
      </c>
      <c r="R26" s="16" t="s">
        <v>38055</v>
      </c>
      <c r="S26" s="15">
        <f>D6L1319C5-D6L1319C7</f>
        <v>-1.5346977792964614E-2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-1.5110539751458468E-2</v>
      </c>
      <c r="X26" s="16" t="s">
        <v>38057</v>
      </c>
      <c r="Y26" s="33">
        <f>D6L1319C7-D6L1319C10</f>
        <v>-2.3643804150614602E-4</v>
      </c>
      <c r="Z26" s="16" t="s">
        <v>38058</v>
      </c>
      <c r="AA26" s="33">
        <f>CHOOSE(MIN(D6L1319C9,RUN_YEARS),B7L813C7,B7L813C16,B7L813C25,B7L813C34,B7L813C43)</f>
        <v>63</v>
      </c>
      <c r="AB26" s="16" t="s">
        <v>38059</v>
      </c>
      <c r="AC26" s="33">
        <f>IF(D6L1319C12=0,0,D6L1319C10/D6L1319C12)</f>
        <v>-2.3984983732473758E-4</v>
      </c>
      <c r="AD26" s="16" t="s">
        <v>38060</v>
      </c>
      <c r="AE26" s="33">
        <f>IF(D6L1319C5=0,0,D6L1319C10/D6L1319C5)</f>
        <v>0.4922969184977079</v>
      </c>
      <c r="AF26" s="16" t="s">
        <v>38061</v>
      </c>
      <c r="AG26" s="33">
        <f>CHOOSE(MIN(D6L1319C9,RUN_YEARS),B7L813C5,B7L813C14,B7L813C23,B7L813C32,B7L813C41)</f>
        <v>0.37914433999999997</v>
      </c>
      <c r="AH26" s="16" t="s">
        <v>38062</v>
      </c>
      <c r="AI26" s="33">
        <f>IF(D6L1319C15=0,0,D6L1319C11/D6L1319C15)</f>
        <v>-6.2360957704431523E-4</v>
      </c>
      <c r="AJ26" s="16" t="s">
        <v>38063</v>
      </c>
      <c r="AK26" s="33">
        <f>IF(D6L1319C5=0,0,D6L1319C11/D6L1319C5)</f>
        <v>7.7030815022920774E-3</v>
      </c>
      <c r="AL26" s="16" t="s">
        <v>38064</v>
      </c>
      <c r="AM26" s="33">
        <f>D6L1319C8*CHOOSE(MIN(D6L1319C9,RUN_YEARS),B7L813C4,B7L813C13,B7L813C22,B7L813C31,B7L813C40)</f>
        <v>-5.4586414655819352E-3</v>
      </c>
      <c r="AN26" s="16" t="s">
        <v>38065</v>
      </c>
      <c r="AO26" s="33">
        <f>D6L1319C8-D6L1319C18</f>
        <v>-9.8883363273826776E-3</v>
      </c>
      <c r="AP26" s="16" t="s">
        <v>38066</v>
      </c>
      <c r="AQ26" s="33">
        <f>CHOOSE(MIN(D6L1319C9,RUN_YEARS),B7L813C2,B7L813C11,B7L813C20,B7L813C29,B7L813C38)</f>
        <v>9.9938783395225758E-2</v>
      </c>
      <c r="AR26" s="16" t="s">
        <v>38067</v>
      </c>
      <c r="AS26" s="33">
        <f>IF(D6L1319C20=0,0,D6L1319C18/D6L1319C20)</f>
        <v>-5.4619851074179715E-2</v>
      </c>
      <c r="AT26" s="16" t="s">
        <v>38068</v>
      </c>
      <c r="AU26" s="33">
        <f>IF(D6L1319C5=0,0,D6L1319C18/D6L1319C5)</f>
        <v>0.17784092539979743</v>
      </c>
      <c r="AV26" s="16" t="s">
        <v>38069</v>
      </c>
      <c r="AW26" s="33">
        <f>CHOOSE(MIN(D6L1319C9,RUN_YEARS),B7L813C1,B7L813C10,B7L813C19,B7L813C28,B7L813C37)</f>
        <v>0.18103923999999999</v>
      </c>
      <c r="AX26" s="16" t="s">
        <v>38070</v>
      </c>
      <c r="AY26" s="33">
        <f>IF(D6L1319C23=0,0,D6L1319C19/D6L1319C23)</f>
        <v>-5.4619851074179708E-2</v>
      </c>
      <c r="AZ26" s="16" t="s">
        <v>38071</v>
      </c>
      <c r="BA26" s="33">
        <f>IF(D6L1319C5=0,0,D6L1319C19/D6L1319C5)</f>
        <v>0.32215907460020254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-5.6254000070085075E-2</v>
      </c>
      <c r="J27" s="16" t="s">
        <v>38094</v>
      </c>
      <c r="K27" s="21">
        <f>IF(FLOW_THRU_100PCT="Y",1,INDEX(VariabilityMatrix,D6L1320C1,D6L1320C9))</f>
        <v>0.18438491573682433</v>
      </c>
      <c r="L27" s="16" t="s">
        <v>38074</v>
      </c>
      <c r="M27" s="15">
        <f>IF(D6L1320C2&lt;&gt;0,D6L1320C2*D6L1320C4,D6L1320C3*D6L1320C4)</f>
        <v>-1.0372389062781947E-2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-5.1861945313909736E-3</v>
      </c>
      <c r="R27" s="16" t="s">
        <v>38076</v>
      </c>
      <c r="S27" s="15">
        <f>D6L1320C5-D6L1320C7</f>
        <v>-5.1861945313909736E-3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-5.0917831907056248E-3</v>
      </c>
      <c r="X27" s="16" t="s">
        <v>38078</v>
      </c>
      <c r="Y27" s="33">
        <f>D6L1320C7-D6L1320C10</f>
        <v>-9.441134068534883E-5</v>
      </c>
      <c r="Z27" s="16" t="s">
        <v>38079</v>
      </c>
      <c r="AA27" s="33">
        <f>CHOOSE(MIN(D6L1320C9,RUN_YEARS),B7L813C7,B7L813C16,B7L813C25,B7L813C34,B7L813C43)</f>
        <v>62</v>
      </c>
      <c r="AB27" s="16" t="s">
        <v>38080</v>
      </c>
      <c r="AC27" s="33">
        <f>IF(D6L1320C12=0,0,D6L1320C10/D6L1320C12)</f>
        <v>-8.2125535333961693E-5</v>
      </c>
      <c r="AD27" s="16" t="s">
        <v>38081</v>
      </c>
      <c r="AE27" s="33">
        <f>IF(D6L1320C5=0,0,D6L1320C10/D6L1320C5)</f>
        <v>0.49089782111778718</v>
      </c>
      <c r="AF27" s="16" t="s">
        <v>38082</v>
      </c>
      <c r="AG27" s="33">
        <f>CHOOSE(MIN(D6L1320C9,RUN_YEARS),B7L813C5,B7L813C14,B7L813C23,B7L813C32,B7L813C41)</f>
        <v>0.44215302782608695</v>
      </c>
      <c r="AH27" s="16" t="s">
        <v>38083</v>
      </c>
      <c r="AI27" s="33">
        <f>IF(D6L1320C15=0,0,D6L1320C11/D6L1320C15)</f>
        <v>-2.1352639186830098E-4</v>
      </c>
      <c r="AJ27" s="16" t="s">
        <v>38084</v>
      </c>
      <c r="AK27" s="33">
        <f>IF(D6L1320C5=0,0,D6L1320C11/D6L1320C5)</f>
        <v>9.1021788822127966E-3</v>
      </c>
      <c r="AL27" s="16" t="s">
        <v>38085</v>
      </c>
      <c r="AM27" s="33">
        <f>D6L1320C8*CHOOSE(MIN(D6L1320C9,RUN_YEARS),B7L813C4,B7L813C13,B7L813C22,B7L813C31,B7L813C40)</f>
        <v>-1.5812389765101015E-3</v>
      </c>
      <c r="AN27" s="16" t="s">
        <v>38086</v>
      </c>
      <c r="AO27" s="33">
        <f>D6L1320C8-D6L1320C18</f>
        <v>-3.6049555548808721E-3</v>
      </c>
      <c r="AP27" s="16" t="s">
        <v>38087</v>
      </c>
      <c r="AQ27" s="33">
        <f>CHOOSE(MIN(D6L1320C9,RUN_YEARS),B7L813C2,B7L813C11,B7L813C20,B7L813C29,B7L813C38)</f>
        <v>8.8945718265675836E-2</v>
      </c>
      <c r="AR27" s="16" t="s">
        <v>38088</v>
      </c>
      <c r="AS27" s="33">
        <f>IF(D6L1320C20=0,0,D6L1320C18/D6L1320C20)</f>
        <v>-1.7777572741467216E-2</v>
      </c>
      <c r="AT27" s="16" t="s">
        <v>38089</v>
      </c>
      <c r="AU27" s="33">
        <f>IF(D6L1320C5=0,0,D6L1320C18/D6L1320C5)</f>
        <v>0.15244694032774761</v>
      </c>
      <c r="AV27" s="16" t="s">
        <v>38090</v>
      </c>
      <c r="AW27" s="33">
        <f>CHOOSE(MIN(D6L1320C9,RUN_YEARS),B7L813C1,B7L813C10,B7L813C19,B7L813C28,B7L813C37)</f>
        <v>0.20278108869565217</v>
      </c>
      <c r="AX27" s="16" t="s">
        <v>38091</v>
      </c>
      <c r="AY27" s="33">
        <f>IF(D6L1320C23=0,0,D6L1320C19/D6L1320C23)</f>
        <v>-1.7777572741467216E-2</v>
      </c>
      <c r="AZ27" s="16" t="s">
        <v>38092</v>
      </c>
      <c r="BA27" s="33">
        <f>IF(D6L1320C5=0,0,D6L1320C19/D6L1320C5)</f>
        <v>0.34755305967225236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0.18438491573682433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62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0.44215302782608695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8.8945718265675836E-2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0.20278108869565217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0.18438491573682433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62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0.44215302782608695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8.8945718265675836E-2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0.20278108869565217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0.18438491573682433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62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0.44215302782608695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8.8945718265675836E-2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0.20278108869565217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0.18438491573682433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62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0.44215302782608695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8.8945718265675836E-2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0.20278108869565217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0.18438491573682433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62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0.44215302782608695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8.8945718265675836E-2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0.20278108869565217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-5.2627495077078826E-2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-4.5259645766287791E-2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-2.2629822883143896E-2</v>
      </c>
      <c r="R33" s="16" t="s">
        <v>38202</v>
      </c>
      <c r="S33" s="15">
        <f>D6L1326C5-D6L1326C7</f>
        <v>-2.2629822883143896E-2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-2.2217861491233559E-2</v>
      </c>
      <c r="X33" s="16" t="s">
        <v>38204</v>
      </c>
      <c r="Y33" s="33">
        <f>D6L1326C7-D6L1326C10</f>
        <v>-4.119613919103364E-4</v>
      </c>
      <c r="Z33" s="16" t="s">
        <v>38205</v>
      </c>
      <c r="AA33" s="33">
        <f>CHOOSE(MIN(D6L1326C9,RUN_YEARS),B7L813C7,B7L813C16,B7L813C25,B7L813C34,B7L813C43)</f>
        <v>62</v>
      </c>
      <c r="AB33" s="16" t="s">
        <v>38206</v>
      </c>
      <c r="AC33" s="33">
        <f>IF(D6L1326C12=0,0,D6L1326C10/D6L1326C12)</f>
        <v>-3.5835260469731548E-4</v>
      </c>
      <c r="AD33" s="16" t="s">
        <v>38207</v>
      </c>
      <c r="AE33" s="33">
        <f>IF(D6L1326C5=0,0,D6L1326C10/D6L1326C5)</f>
        <v>0.49089782111778718</v>
      </c>
      <c r="AF33" s="16" t="s">
        <v>38208</v>
      </c>
      <c r="AG33" s="33">
        <f>CHOOSE(MIN(D6L1326C9,RUN_YEARS),B7L813C5,B7L813C14,B7L813C23,B7L813C32,B7L813C41)</f>
        <v>0.44215302782608695</v>
      </c>
      <c r="AH33" s="16" t="s">
        <v>38209</v>
      </c>
      <c r="AI33" s="33">
        <f>IF(D6L1326C15=0,0,D6L1326C11/D6L1326C15)</f>
        <v>-9.3171677221302234E-4</v>
      </c>
      <c r="AJ33" s="16" t="s">
        <v>38210</v>
      </c>
      <c r="AK33" s="33">
        <f>IF(D6L1326C5=0,0,D6L1326C11/D6L1326C5)</f>
        <v>9.1021788822127931E-3</v>
      </c>
      <c r="AL33" s="16" t="s">
        <v>38211</v>
      </c>
      <c r="AM33" s="33">
        <f>D6L1326C8*CHOOSE(MIN(D6L1326C9,RUN_YEARS),B7L813C4,B7L813C13,B7L813C22,B7L813C31,B7L813C40)</f>
        <v>-6.8996945173882699E-3</v>
      </c>
      <c r="AN33" s="16" t="s">
        <v>38212</v>
      </c>
      <c r="AO33" s="33">
        <f>D6L1326C8-D6L1326C18</f>
        <v>-1.5730128365755627E-2</v>
      </c>
      <c r="AP33" s="16" t="s">
        <v>38213</v>
      </c>
      <c r="AQ33" s="33">
        <f>CHOOSE(MIN(D6L1326C9,RUN_YEARS),B7L813C2,B7L813C11,B7L813C20,B7L813C29,B7L813C38)</f>
        <v>8.8945718265675836E-2</v>
      </c>
      <c r="AR33" s="16" t="s">
        <v>38214</v>
      </c>
      <c r="AS33" s="33">
        <f>IF(D6L1326C20=0,0,D6L1326C18/D6L1326C20)</f>
        <v>-7.7571969195630891E-2</v>
      </c>
      <c r="AT33" s="16" t="s">
        <v>38215</v>
      </c>
      <c r="AU33" s="33">
        <f>IF(D6L1326C5=0,0,D6L1326C18/D6L1326C5)</f>
        <v>0.15244694032774761</v>
      </c>
      <c r="AV33" s="16" t="s">
        <v>38216</v>
      </c>
      <c r="AW33" s="33">
        <f>CHOOSE(MIN(D6L1326C9,RUN_YEARS),B7L813C1,B7L813C10,B7L813C19,B7L813C28,B7L813C37)</f>
        <v>0.20278108869565217</v>
      </c>
      <c r="AX33" s="16" t="s">
        <v>38217</v>
      </c>
      <c r="AY33" s="33">
        <f>IF(D6L1326C23=0,0,D6L1326C19/D6L1326C23)</f>
        <v>-7.7571969195630891E-2</v>
      </c>
      <c r="AZ33" s="16" t="s">
        <v>38218</v>
      </c>
      <c r="BA33" s="33">
        <f>IF(D6L1326C5=0,0,D6L1326C19/D6L1326C5)</f>
        <v>0.34755305967225242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-2.1815560263250162E-3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-1.876138182639514E-3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-9.3806909131975702E-4</v>
      </c>
      <c r="R34" s="16" t="s">
        <v>38222</v>
      </c>
      <c r="S34" s="15">
        <f>D6L1327C5-D6L1327C7</f>
        <v>-9.3806909131975702E-4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-9.2361704598932265E-4</v>
      </c>
      <c r="X34" s="16" t="s">
        <v>38224</v>
      </c>
      <c r="Y34" s="33">
        <f>D6L1327C7-D6L1327C10</f>
        <v>-1.4452045330434369E-5</v>
      </c>
      <c r="Z34" s="16" t="s">
        <v>38225</v>
      </c>
      <c r="AA34" s="33">
        <f>CHOOSE(MIN(D6L1327C9,RUN_YEARS),B7L813C7,B7L813C16,B7L813C25,B7L813C34,B7L813C43)</f>
        <v>63</v>
      </c>
      <c r="AB34" s="16" t="s">
        <v>38226</v>
      </c>
      <c r="AC34" s="33">
        <f>IF(D6L1327C12=0,0,D6L1327C10/D6L1327C12)</f>
        <v>-1.466058803157655E-5</v>
      </c>
      <c r="AD34" s="16" t="s">
        <v>38227</v>
      </c>
      <c r="AE34" s="33">
        <f>IF(D6L1327C5=0,0,D6L1327C10/D6L1327C5)</f>
        <v>0.4922969184977079</v>
      </c>
      <c r="AF34" s="16" t="s">
        <v>38228</v>
      </c>
      <c r="AG34" s="33">
        <f>CHOOSE(MIN(D6L1327C9,RUN_YEARS),B7L813C5,B7L813C14,B7L813C23,B7L813C32,B7L813C41)</f>
        <v>0.37914433999999997</v>
      </c>
      <c r="AH34" s="16" t="s">
        <v>38229</v>
      </c>
      <c r="AI34" s="33">
        <f>IF(D6L1327C15=0,0,D6L1327C11/D6L1327C15)</f>
        <v>-3.8117528882099019E-5</v>
      </c>
      <c r="AJ34" s="16" t="s">
        <v>38230</v>
      </c>
      <c r="AK34" s="33">
        <f>IF(D6L1327C5=0,0,D6L1327C11/D6L1327C5)</f>
        <v>7.703081502292106E-3</v>
      </c>
      <c r="AL34" s="16" t="s">
        <v>38231</v>
      </c>
      <c r="AM34" s="33">
        <f>D6L1327C8*CHOOSE(MIN(D6L1327C9,RUN_YEARS),B7L813C4,B7L813C13,B7L813C22,B7L813C31,B7L813C40)</f>
        <v>-3.3365415057850535E-4</v>
      </c>
      <c r="AN34" s="16" t="s">
        <v>38232</v>
      </c>
      <c r="AO34" s="33">
        <f>D6L1327C8-D6L1327C18</f>
        <v>-6.0441494074125167E-4</v>
      </c>
      <c r="AP34" s="16" t="s">
        <v>38233</v>
      </c>
      <c r="AQ34" s="33">
        <f>CHOOSE(MIN(D6L1327C9,RUN_YEARS),B7L813C2,B7L813C11,B7L813C20,B7L813C29,B7L813C38)</f>
        <v>9.9938783395225758E-2</v>
      </c>
      <c r="AR34" s="16" t="s">
        <v>38234</v>
      </c>
      <c r="AS34" s="33">
        <f>IF(D6L1327C20=0,0,D6L1327C18/D6L1327C20)</f>
        <v>-3.3385852743374957E-3</v>
      </c>
      <c r="AT34" s="16" t="s">
        <v>38235</v>
      </c>
      <c r="AU34" s="33">
        <f>IF(D6L1327C5=0,0,D6L1327C18/D6L1327C5)</f>
        <v>0.17784092539979743</v>
      </c>
      <c r="AV34" s="16" t="s">
        <v>38236</v>
      </c>
      <c r="AW34" s="33">
        <f>CHOOSE(MIN(D6L1327C9,RUN_YEARS),B7L813C1,B7L813C10,B7L813C19,B7L813C28,B7L813C37)</f>
        <v>0.18103923999999999</v>
      </c>
      <c r="AX34" s="16" t="s">
        <v>38237</v>
      </c>
      <c r="AY34" s="33">
        <f>IF(D6L1327C23=0,0,D6L1327C19/D6L1327C23)</f>
        <v>-3.3385852743374957E-3</v>
      </c>
      <c r="AZ34" s="16" t="s">
        <v>38238</v>
      </c>
      <c r="BA34" s="33">
        <f>IF(D6L1327C5=0,0,D6L1327C19/D6L1327C5)</f>
        <v>0.32215907460020254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-1.7163322277725344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-1.04421369089857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-0.52210684544928498</v>
      </c>
      <c r="R35" s="16" t="s">
        <v>38242</v>
      </c>
      <c r="S35" s="15">
        <f>SUM(D6L1301C8:D6L1327C8)-2*SUM(D6L1309C8,D6L1311C8,D6L1322C8,D6L1324C8,D6L1327C8)</f>
        <v>-0.52210684544928498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-0.51391138127099589</v>
      </c>
      <c r="X35" s="16" t="s">
        <v>38244</v>
      </c>
      <c r="Y35" s="33">
        <f>SUM(D6L1301C11:D6L1327C11)-2*SUM(D6L1309C11,D6L1311C11,D6L1322C11,D6L1324C11,D6L1327C11)</f>
        <v>-8.1954641782891382E-3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-8.1736463839856589E-3</v>
      </c>
      <c r="AD35" s="16" t="s">
        <v>38246</v>
      </c>
      <c r="AE35" s="33">
        <f>IF(D6L1328C5=0,0,D6L1328C10/D6L1328C5)</f>
        <v>0.4921515449857426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-2.1251480598362731E-2</v>
      </c>
      <c r="AJ35" s="16" t="s">
        <v>38248</v>
      </c>
      <c r="AK35" s="33">
        <f>IF(D6L1328C5=0,0,D6L1328C11/D6L1328C5)</f>
        <v>7.8484550142574293E-3</v>
      </c>
      <c r="AL35" s="16" t="s">
        <v>38249</v>
      </c>
      <c r="AM35" s="33">
        <f>SUM(D6L1301C18:D6L1327C18)-2*SUM(D6L1309C18,D6L1311C18,D6L1322C18,D6L1324C18,D6L1327C18)</f>
        <v>-0.1831408952149286</v>
      </c>
      <c r="AN35" s="16" t="s">
        <v>38250</v>
      </c>
      <c r="AO35" s="33">
        <f>SUM(D6L1301C19:D6L1327C19)-2*SUM(D6L1309C19,D6L1311C19,D6L1322C19,D6L1324C19,D6L1327C19)</f>
        <v>-0.33896595023435638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-1.8510571295237643</v>
      </c>
      <c r="AT35" s="16" t="s">
        <v>38252</v>
      </c>
      <c r="AU35" s="33">
        <f>IF(D6L1328C5=0,0,D6L1328C18/D6L1328C5)</f>
        <v>0.17538641449656883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-1.8510571295237641</v>
      </c>
      <c r="AZ35" s="16" t="s">
        <v>38254</v>
      </c>
      <c r="BA35" s="33">
        <f>IF(D6L1328C5=0,0,D6L1328C19/D6L1328C5)</f>
        <v>0.32461358550343117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-5.7659755545556241E-3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-2.882987777277812E-3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-1.441493888638906E-3</v>
      </c>
      <c r="R36" s="16" t="s">
        <v>38259</v>
      </c>
      <c r="S36" s="15">
        <f>D6L1329C5-D6L1329C7</f>
        <v>-1.441493888638906E-3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-1.4152524181748904E-3</v>
      </c>
      <c r="X36" s="16" t="s">
        <v>38261</v>
      </c>
      <c r="Y36" s="33">
        <f>D6L1329C7-D6L1329C10</f>
        <v>-2.62414704640156E-5</v>
      </c>
      <c r="Z36" s="16" t="s">
        <v>38262</v>
      </c>
      <c r="AA36" s="33">
        <f>CHOOSE(MIN(D6L1329C9,RUN_YEARS),B7L813C7,B7L813C16,B7L813C25,B7L813C34,B7L813C43)</f>
        <v>62</v>
      </c>
      <c r="AB36" s="16" t="s">
        <v>38263</v>
      </c>
      <c r="AC36" s="33">
        <f>IF(D6L1329C12=0,0,D6L1329C10/D6L1329C12)</f>
        <v>-2.2826651906046619E-5</v>
      </c>
      <c r="AD36" s="16" t="s">
        <v>38264</v>
      </c>
      <c r="AE36" s="33">
        <f>IF(D6L1329C5=0,0,D6L1329C10/D6L1329C5)</f>
        <v>0.49089782111778724</v>
      </c>
      <c r="AF36" s="16" t="s">
        <v>38265</v>
      </c>
      <c r="AG36" s="33">
        <f>CHOOSE(MIN(D6L1329C9,RUN_YEARS),B7L813C5,B7L813C14,B7L813C23,B7L813C32,B7L813C41)</f>
        <v>0.44215302782608695</v>
      </c>
      <c r="AH36" s="16" t="s">
        <v>38266</v>
      </c>
      <c r="AI36" s="33">
        <f>IF(D6L1329C15=0,0,D6L1329C11/D6L1329C15)</f>
        <v>-5.9349294955721113E-5</v>
      </c>
      <c r="AJ36" s="16" t="s">
        <v>38267</v>
      </c>
      <c r="AK36" s="33">
        <f>IF(D6L1329C5=0,0,D6L1329C11/D6L1329C5)</f>
        <v>9.1021788822127584E-3</v>
      </c>
      <c r="AL36" s="16" t="s">
        <v>38268</v>
      </c>
      <c r="AM36" s="33">
        <f>D6L1329C8*CHOOSE(MIN(D6L1329C9,RUN_YEARS),B7L813C4,B7L813C13,B7L813C22,B7L813C31,B7L813C40)</f>
        <v>-4.3950266564829634E-4</v>
      </c>
      <c r="AN36" s="16" t="s">
        <v>38269</v>
      </c>
      <c r="AO36" s="33">
        <f>D6L1329C8-D6L1329C18</f>
        <v>-1.0019912229906097E-3</v>
      </c>
      <c r="AP36" s="16" t="s">
        <v>38270</v>
      </c>
      <c r="AQ36" s="33">
        <f>CHOOSE(MIN(D6L1329C9,RUN_YEARS),B7L813C2,B7L813C11,B7L813C20,B7L813C29,B7L813C38)</f>
        <v>8.8945718265675836E-2</v>
      </c>
      <c r="AR36" s="16" t="s">
        <v>38271</v>
      </c>
      <c r="AS36" s="33">
        <f>IF(D6L1329C20=0,0,D6L1329C18/D6L1329C20)</f>
        <v>-4.9412458993869351E-3</v>
      </c>
      <c r="AT36" s="16" t="s">
        <v>38272</v>
      </c>
      <c r="AU36" s="33">
        <f>IF(D6L1329C5=0,0,D6L1329C18/D6L1329C5)</f>
        <v>0.15244694032774761</v>
      </c>
      <c r="AV36" s="16" t="s">
        <v>38273</v>
      </c>
      <c r="AW36" s="33">
        <f>CHOOSE(MIN(D6L1329C9,RUN_YEARS),B7L813C1,B7L813C10,B7L813C19,B7L813C28,B7L813C37)</f>
        <v>0.20278108869565217</v>
      </c>
      <c r="AX36" s="16" t="s">
        <v>38274</v>
      </c>
      <c r="AY36" s="33">
        <f>IF(D6L1329C23=0,0,D6L1329C19/D6L1329C23)</f>
        <v>-4.9412458993869351E-3</v>
      </c>
      <c r="AZ36" s="16" t="s">
        <v>38275</v>
      </c>
      <c r="BA36" s="33">
        <f>IF(D6L1329C5=0,0,D6L1329C19/D6L1329C5)</f>
        <v>0.34755305967225242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62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0.44215302782608695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8.8945718265675836E-2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0.20278108869565217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-4.3627619374785299E-2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-2.181380968739265E-2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-1.0906904843696325E-2</v>
      </c>
      <c r="R38" s="16" t="s">
        <v>38299</v>
      </c>
      <c r="S38" s="15">
        <f>D6L1331C5-D6L1331C7</f>
        <v>-1.0906904843696325E-2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-1.070835164581913E-2</v>
      </c>
      <c r="X38" s="16" t="s">
        <v>38301</v>
      </c>
      <c r="Y38" s="33">
        <f>D6L1331C7-D6L1331C10</f>
        <v>-1.9855319787719442E-4</v>
      </c>
      <c r="Z38" s="16" t="s">
        <v>38302</v>
      </c>
      <c r="AA38" s="33">
        <f>CHOOSE(MIN(D6L1331C9,RUN_YEARS),B7L813C7,B7L813C16,B7L813C25,B7L813C34,B7L813C43)</f>
        <v>62</v>
      </c>
      <c r="AB38" s="16" t="s">
        <v>38303</v>
      </c>
      <c r="AC38" s="33">
        <f>IF(D6L1331C12=0,0,D6L1331C10/D6L1331C12)</f>
        <v>-1.72715349126115E-4</v>
      </c>
      <c r="AD38" s="16" t="s">
        <v>38304</v>
      </c>
      <c r="AE38" s="33">
        <f>IF(D6L1331C5=0,0,D6L1331C10/D6L1331C5)</f>
        <v>0.49089782111778718</v>
      </c>
      <c r="AF38" s="16" t="s">
        <v>38305</v>
      </c>
      <c r="AG38" s="33">
        <f>CHOOSE(MIN(D6L1331C9,RUN_YEARS),B7L813C5,B7L813C14,B7L813C23,B7L813C32,B7L813C41)</f>
        <v>0.44215302782608695</v>
      </c>
      <c r="AH38" s="16" t="s">
        <v>38306</v>
      </c>
      <c r="AI38" s="33">
        <f>IF(D6L1331C15=0,0,D6L1331C11/D6L1331C15)</f>
        <v>-4.4905990772790047E-4</v>
      </c>
      <c r="AJ38" s="16" t="s">
        <v>38307</v>
      </c>
      <c r="AK38" s="33">
        <f>IF(D6L1331C5=0,0,D6L1331C11/D6L1331C5)</f>
        <v>9.1021788822128018E-3</v>
      </c>
      <c r="AL38" s="16" t="s">
        <v>38308</v>
      </c>
      <c r="AM38" s="33">
        <f>D6L1331C8*CHOOSE(MIN(D6L1331C9,RUN_YEARS),B7L813C4,B7L813C13,B7L813C22,B7L813C31,B7L813C40)</f>
        <v>-3.3254485437347902E-3</v>
      </c>
      <c r="AN38" s="16" t="s">
        <v>38309</v>
      </c>
      <c r="AO38" s="33">
        <f>D6L1331C8-D6L1331C18</f>
        <v>-7.5814562999615351E-3</v>
      </c>
      <c r="AP38" s="16" t="s">
        <v>38310</v>
      </c>
      <c r="AQ38" s="33">
        <f>CHOOSE(MIN(D6L1331C9,RUN_YEARS),B7L813C2,B7L813C11,B7L813C20,B7L813C29,B7L813C38)</f>
        <v>8.8945718265675836E-2</v>
      </c>
      <c r="AR38" s="16" t="s">
        <v>38311</v>
      </c>
      <c r="AS38" s="33">
        <f>IF(D6L1331C20=0,0,D6L1331C18/D6L1331C20)</f>
        <v>-3.7387393216634257E-2</v>
      </c>
      <c r="AT38" s="16" t="s">
        <v>38312</v>
      </c>
      <c r="AU38" s="33">
        <f>IF(D6L1331C5=0,0,D6L1331C18/D6L1331C5)</f>
        <v>0.15244694032774761</v>
      </c>
      <c r="AV38" s="16" t="s">
        <v>38313</v>
      </c>
      <c r="AW38" s="33">
        <f>CHOOSE(MIN(D6L1331C9,RUN_YEARS),B7L813C1,B7L813C10,B7L813C19,B7L813C28,B7L813C37)</f>
        <v>0.20278108869565217</v>
      </c>
      <c r="AX38" s="16" t="s">
        <v>38314</v>
      </c>
      <c r="AY38" s="33">
        <f>IF(D6L1331C23=0,0,D6L1331C19/D6L1331C23)</f>
        <v>-3.7387393216634257E-2</v>
      </c>
      <c r="AZ38" s="16" t="s">
        <v>38315</v>
      </c>
      <c r="BA38" s="33">
        <f>IF(D6L1331C5=0,0,D6L1331C19/D6L1331C5)</f>
        <v>0.34755305967225242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62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0.44215302782608695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8.8945718265675836E-2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0.20278108869565217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-1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-1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-0.4</v>
      </c>
      <c r="R40" s="16" t="s">
        <v>38340</v>
      </c>
      <c r="S40" s="15">
        <f>D6L1333C5-D6L1333C7</f>
        <v>-0.6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-0.39271825689422979</v>
      </c>
      <c r="X40" s="16" t="s">
        <v>38342</v>
      </c>
      <c r="Y40" s="33">
        <f>D6L1333C7-D6L1333C10</f>
        <v>-7.2817431057702331E-3</v>
      </c>
      <c r="Z40" s="16" t="s">
        <v>38343</v>
      </c>
      <c r="AA40" s="33">
        <f>CHOOSE(MIN(D6L1333C9,RUN_YEARS),B7L813C7,B7L813C16,B7L813C25,B7L813C34,B7L813C43)</f>
        <v>62</v>
      </c>
      <c r="AB40" s="16" t="s">
        <v>38344</v>
      </c>
      <c r="AC40" s="33">
        <f>IF(D6L1333C12=0,0,D6L1333C10/D6L1333C12)</f>
        <v>-6.3341654337779E-3</v>
      </c>
      <c r="AD40" s="16" t="s">
        <v>38345</v>
      </c>
      <c r="AE40" s="33">
        <f>IF(D6L1333C5=0,0,D6L1333C10/D6L1333C5)</f>
        <v>0.39271825689422979</v>
      </c>
      <c r="AF40" s="16" t="s">
        <v>38346</v>
      </c>
      <c r="AG40" s="33">
        <f>CHOOSE(MIN(D6L1333C9,RUN_YEARS),B7L813C5,B7L813C14,B7L813C23,B7L813C32,B7L813C41)</f>
        <v>0.44215302782608695</v>
      </c>
      <c r="AH40" s="16" t="s">
        <v>38347</v>
      </c>
      <c r="AI40" s="33">
        <f>IF(D6L1333C15=0,0,D6L1333C11/D6L1333C15)</f>
        <v>-1.6468830127822572E-2</v>
      </c>
      <c r="AJ40" s="16" t="s">
        <v>38348</v>
      </c>
      <c r="AK40" s="33">
        <f>IF(D6L1333C5=0,0,D6L1333C11/D6L1333C5)</f>
        <v>7.2817431057702331E-3</v>
      </c>
      <c r="AL40" s="16" t="s">
        <v>38349</v>
      </c>
      <c r="AM40" s="33">
        <f>D6L1333C8*CHOOSE(MIN(D6L1333C9,RUN_YEARS),B7L813C4,B7L813C13,B7L813C22,B7L813C31,B7L813C40)</f>
        <v>-0.18293632839329713</v>
      </c>
      <c r="AN40" s="16" t="s">
        <v>38350</v>
      </c>
      <c r="AO40" s="33">
        <f>D6L1333C8-D6L1333C18</f>
        <v>-0.41706367160670288</v>
      </c>
      <c r="AP40" s="16" t="s">
        <v>38351</v>
      </c>
      <c r="AQ40" s="33">
        <f>CHOOSE(MIN(D6L1333C9,RUN_YEARS),B7L813C2,B7L813C11,B7L813C20,B7L813C29,B7L813C38)</f>
        <v>8.8945718265675836E-2</v>
      </c>
      <c r="AR40" s="16" t="s">
        <v>38352</v>
      </c>
      <c r="AS40" s="33">
        <f>IF(D6L1333C20=0,0,D6L1333C18/D6L1333C20)</f>
        <v>-2.0567187714070356</v>
      </c>
      <c r="AT40" s="16" t="s">
        <v>38353</v>
      </c>
      <c r="AU40" s="33">
        <f>IF(D6L1333C5=0,0,D6L1333C18/D6L1333C5)</f>
        <v>0.18293632839329713</v>
      </c>
      <c r="AV40" s="16" t="s">
        <v>38354</v>
      </c>
      <c r="AW40" s="33">
        <f>CHOOSE(MIN(D6L1333C9,RUN_YEARS),B7L813C1,B7L813C10,B7L813C19,B7L813C28,B7L813C37)</f>
        <v>0.20278108869565217</v>
      </c>
      <c r="AX40" s="16" t="s">
        <v>38355</v>
      </c>
      <c r="AY40" s="33">
        <f>IF(D6L1333C23=0,0,D6L1333C19/D6L1333C23)</f>
        <v>-2.0567187714070356</v>
      </c>
      <c r="AZ40" s="16" t="s">
        <v>38356</v>
      </c>
      <c r="BA40" s="33">
        <f>IF(D6L1333C5=0,0,D6L1333C19/D6L1333C5)</f>
        <v>0.41706367160670288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62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0.44215302782608695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8.8945718265675836E-2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0.20278108869565217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5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4.9089782111778728</v>
      </c>
      <c r="X42" s="16" t="s">
        <v>38382</v>
      </c>
      <c r="Y42" s="33">
        <f>D6L1335C7-D6L1335C10</f>
        <v>9.1021788822127192E-2</v>
      </c>
      <c r="Z42" s="16" t="s">
        <v>38383</v>
      </c>
      <c r="AA42" s="33">
        <f>CHOOSE(MIN(D6L1335C9,RUN_YEARS),B7L813C7,B7L813C16,B7L813C25,B7L813C34,B7L813C43)</f>
        <v>62</v>
      </c>
      <c r="AB42" s="16" t="s">
        <v>38384</v>
      </c>
      <c r="AC42" s="33">
        <f>IF(D6L1335C12=0,0,D6L1335C10/D6L1335C12)</f>
        <v>7.9177067922223759E-2</v>
      </c>
      <c r="AD42" s="16" t="s">
        <v>38385</v>
      </c>
      <c r="AE42" s="33">
        <f>IF(D6L1335C5=0,0,D6L1335C10/D6L1335C5)</f>
        <v>0.98179564223557458</v>
      </c>
      <c r="AF42" s="16" t="s">
        <v>38386</v>
      </c>
      <c r="AG42" s="33">
        <f>CHOOSE(MIN(D6L1335C9,RUN_YEARS),B7L813C5,B7L813C14,B7L813C23,B7L813C32,B7L813C41)</f>
        <v>0.44215302782608695</v>
      </c>
      <c r="AH42" s="16" t="s">
        <v>38387</v>
      </c>
      <c r="AI42" s="33">
        <f>IF(D6L1335C15=0,0,D6L1335C11/D6L1335C15)</f>
        <v>0.20586037659778053</v>
      </c>
      <c r="AJ42" s="16" t="s">
        <v>38388</v>
      </c>
      <c r="AK42" s="33">
        <f>IF(D6L1335C5=0,0,D6L1335C11/D6L1335C5)</f>
        <v>1.8204357764425437E-2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8.8945718265675836E-2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0.20278108869565217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8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8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62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0.44215302782608695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2.4391510452439618</v>
      </c>
      <c r="AN43" s="16" t="s">
        <v>38410</v>
      </c>
      <c r="AO43" s="33">
        <f>D6L1336C8-D6L1336C18</f>
        <v>5.5608489547560378</v>
      </c>
      <c r="AP43" s="16" t="s">
        <v>38411</v>
      </c>
      <c r="AQ43" s="33">
        <f>CHOOSE(MIN(D6L1336C9,RUN_YEARS),B7L813C2,B7L813C11,B7L813C20,B7L813C29,B7L813C38)</f>
        <v>8.8945718265675836E-2</v>
      </c>
      <c r="AR43" s="16" t="s">
        <v>38412</v>
      </c>
      <c r="AS43" s="33">
        <f>IF(D6L1336C20=0,0,D6L1336C18/D6L1336C20)</f>
        <v>27.422916952093807</v>
      </c>
      <c r="AT43" s="16" t="s">
        <v>38413</v>
      </c>
      <c r="AU43" s="33">
        <f>IF(D6L1336C5=0,0,D6L1336C18/D6L1336C5)</f>
        <v>0.30489388065549522</v>
      </c>
      <c r="AV43" s="16" t="s">
        <v>38414</v>
      </c>
      <c r="AW43" s="33">
        <f>CHOOSE(MIN(D6L1336C9,RUN_YEARS),B7L813C1,B7L813C10,B7L813C19,B7L813C28,B7L813C37)</f>
        <v>0.20278108869565217</v>
      </c>
      <c r="AX43" s="16" t="s">
        <v>38415</v>
      </c>
      <c r="AY43" s="33">
        <f>IF(D6L1336C23=0,0,D6L1336C19/D6L1336C23)</f>
        <v>27.422916952093807</v>
      </c>
      <c r="AZ43" s="16" t="s">
        <v>38416</v>
      </c>
      <c r="BA43" s="33">
        <f>IF(D6L1336C5=0,0,D6L1336C19/D6L1336C5)</f>
        <v>0.69510611934450472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11.950606405070658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11.975303202535329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4.5876516012676651</v>
      </c>
      <c r="R44" s="16" t="s">
        <v>38420</v>
      </c>
      <c r="S44" s="15">
        <f>SUM(D6L1329C8:D6L1336C8)</f>
        <v>7.387651601267665</v>
      </c>
      <c r="U44" s="21" t="str">
        <f>NULL_VALUE</f>
        <v>n/a</v>
      </c>
      <c r="V44" s="16" t="s">
        <v>38421</v>
      </c>
      <c r="W44" s="33">
        <f>SUM(D6L1329C10:D6L1336C10)</f>
        <v>4.5041363502196488</v>
      </c>
      <c r="X44" s="16" t="s">
        <v>38422</v>
      </c>
      <c r="Y44" s="33">
        <f>SUM(D6L1329C11:D6L1336C11)</f>
        <v>8.3515251048015743E-2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7.2647360487413701E-2</v>
      </c>
      <c r="AD44" s="16" t="s">
        <v>38424</v>
      </c>
      <c r="AE44" s="33">
        <f>IF(D6L1337C5=0,0,D6L1337C10/D6L1337C5)</f>
        <v>0.37611877328217158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0.18888313726727435</v>
      </c>
      <c r="AJ44" s="16" t="s">
        <v>38426</v>
      </c>
      <c r="AK44" s="33">
        <f>IF(D6L1337C5=0,0,D6L1337C11/D6L1337C5)</f>
        <v>6.9739571212138049E-3</v>
      </c>
      <c r="AL44" s="16" t="s">
        <v>38427</v>
      </c>
      <c r="AM44" s="33">
        <f>SUM(D6L1329C18:D6L1336C18)</f>
        <v>2.2524497656412814</v>
      </c>
      <c r="AN44" s="16" t="s">
        <v>38428</v>
      </c>
      <c r="AO44" s="33">
        <f>SUM(D6L1329C19:D6L1336C19)</f>
        <v>5.1352018356263827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25.323869541570751</v>
      </c>
      <c r="AT44" s="16" t="s">
        <v>38430</v>
      </c>
      <c r="AU44" s="33">
        <f>IF(D6L1337C5=0,0,D6L1337C18/D6L1337C5)</f>
        <v>0.18809125143189762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25.323869541570751</v>
      </c>
      <c r="AZ44" s="16" t="s">
        <v>38432</v>
      </c>
      <c r="BA44" s="33">
        <f>IF(D6L1337C5=0,0,D6L1337C19/D6L1337C5)</f>
        <v>0.42881601816471693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-0.10959343140788354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-5.4796715703941769E-2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-2.7398357851970884E-2</v>
      </c>
      <c r="R45" s="16" t="s">
        <v>38437</v>
      </c>
      <c r="S45" s="15">
        <f>D6L1338C5-D6L1338C7</f>
        <v>-2.7398357851970884E-2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-2.6899588343475851E-2</v>
      </c>
      <c r="X45" s="16" t="s">
        <v>38439</v>
      </c>
      <c r="Y45" s="33">
        <f>D6L1338C7-D6L1338C10</f>
        <v>-4.9876950849503388E-4</v>
      </c>
      <c r="Z45" s="16" t="s">
        <v>38440</v>
      </c>
      <c r="AA45" s="33">
        <f>CHOOSE(MIN(D6L1338C9,RUN_YEARS),B7L813C7,B7L813C16,B7L813C25,B7L813C34,B7L813C43)</f>
        <v>62</v>
      </c>
      <c r="AB45" s="16" t="s">
        <v>38441</v>
      </c>
      <c r="AC45" s="33">
        <f>IF(D6L1338C12=0,0,D6L1338C10/D6L1338C12)</f>
        <v>-4.3386432812057824E-4</v>
      </c>
      <c r="AD45" s="16" t="s">
        <v>38442</v>
      </c>
      <c r="AE45" s="33">
        <f>IF(D6L1338C5=0,0,D6L1338C10/D6L1338C5)</f>
        <v>0.49089782111778724</v>
      </c>
      <c r="AF45" s="16" t="s">
        <v>38443</v>
      </c>
      <c r="AG45" s="33">
        <f>CHOOSE(MIN(D6L1338C9,RUN_YEARS),B7L813C5,B7L813C14,B7L813C23,B7L813C32,B7L813C41)</f>
        <v>0.44215302782608695</v>
      </c>
      <c r="AH45" s="16" t="s">
        <v>38444</v>
      </c>
      <c r="AI45" s="33">
        <f>IF(D6L1338C15=0,0,D6L1338C11/D6L1338C15)</f>
        <v>-1.128047253113499E-3</v>
      </c>
      <c r="AJ45" s="16" t="s">
        <v>38445</v>
      </c>
      <c r="AK45" s="33">
        <f>IF(D6L1338C5=0,0,D6L1338C11/D6L1338C5)</f>
        <v>9.1021788822127376E-3</v>
      </c>
      <c r="AL45" s="16" t="s">
        <v>38446</v>
      </c>
      <c r="AM45" s="33">
        <f>D6L1338C8*CHOOSE(MIN(D6L1338C9,RUN_YEARS),B7L813C4,B7L813C13,B7L813C22,B7L813C31,B7L813C40)</f>
        <v>-8.3535916490753617E-3</v>
      </c>
      <c r="AN45" s="16" t="s">
        <v>38447</v>
      </c>
      <c r="AO45" s="33">
        <f>D6L1338C8-D6L1338C18</f>
        <v>-1.9044766202895524E-2</v>
      </c>
      <c r="AP45" s="16" t="s">
        <v>38448</v>
      </c>
      <c r="AQ45" s="33">
        <f>CHOOSE(MIN(D6L1338C9,RUN_YEARS),B7L813C2,B7L813C11,B7L813C20,B7L813C29,B7L813C38)</f>
        <v>8.8945718265675836E-2</v>
      </c>
      <c r="AR45" s="16" t="s">
        <v>38449</v>
      </c>
      <c r="AS45" s="33">
        <f>IF(D6L1338C20=0,0,D6L1338C18/D6L1338C20)</f>
        <v>-9.3917861499793115E-2</v>
      </c>
      <c r="AT45" s="16" t="s">
        <v>38450</v>
      </c>
      <c r="AU45" s="33">
        <f>IF(D6L1338C5=0,0,D6L1338C18/D6L1338C5)</f>
        <v>0.15244694032774761</v>
      </c>
      <c r="AV45" s="16" t="s">
        <v>38451</v>
      </c>
      <c r="AW45" s="33">
        <f>CHOOSE(MIN(D6L1338C9,RUN_YEARS),B7L813C1,B7L813C10,B7L813C19,B7L813C28,B7L813C37)</f>
        <v>0.20278108869565217</v>
      </c>
      <c r="AX45" s="16" t="s">
        <v>38452</v>
      </c>
      <c r="AY45" s="33">
        <f>IF(D6L1338C23=0,0,D6L1338C19/D6L1338C23)</f>
        <v>-9.3917861499793115E-2</v>
      </c>
      <c r="AZ45" s="16" t="s">
        <v>38453</v>
      </c>
      <c r="BA45" s="33">
        <f>IF(D6L1338C5=0,0,D6L1338C19/D6L1338C5)</f>
        <v>0.34755305967225242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0.99344616684236953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0.99344616684236953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0.39737846673694782</v>
      </c>
      <c r="R46" s="16" t="s">
        <v>38457</v>
      </c>
      <c r="S46" s="15">
        <f>D6L1339C5-D6L1339C7</f>
        <v>0.59606770010542176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0.39014444696058953</v>
      </c>
      <c r="X46" s="16" t="s">
        <v>38459</v>
      </c>
      <c r="Y46" s="33">
        <f>D6L1339C7-D6L1339C10</f>
        <v>7.2340197763582914E-3</v>
      </c>
      <c r="Z46" s="16" t="s">
        <v>38460</v>
      </c>
      <c r="AA46" s="33">
        <f>CHOOSE(MIN(D6L1339C9,RUN_YEARS),B7L813C7,B7L813C16,B7L813C25,B7L813C34,B7L813C43)</f>
        <v>62</v>
      </c>
      <c r="AB46" s="16" t="s">
        <v>38461</v>
      </c>
      <c r="AC46" s="33">
        <f>IF(D6L1339C12=0,0,D6L1339C10/D6L1339C12)</f>
        <v>6.2926523703320889E-3</v>
      </c>
      <c r="AD46" s="16" t="s">
        <v>38462</v>
      </c>
      <c r="AE46" s="33">
        <f>IF(D6L1339C5=0,0,D6L1339C10/D6L1339C5)</f>
        <v>0.39271825689422979</v>
      </c>
      <c r="AF46" s="16" t="s">
        <v>38463</v>
      </c>
      <c r="AG46" s="33">
        <f>CHOOSE(MIN(D6L1339C9,RUN_YEARS),B7L813C5,B7L813C14,B7L813C23,B7L813C32,B7L813C41)</f>
        <v>0.44215302782608695</v>
      </c>
      <c r="AH46" s="16" t="s">
        <v>38464</v>
      </c>
      <c r="AI46" s="33">
        <f>IF(D6L1339C15=0,0,D6L1339C11/D6L1339C15)</f>
        <v>1.6360896162863469E-2</v>
      </c>
      <c r="AJ46" s="16" t="s">
        <v>38465</v>
      </c>
      <c r="AK46" s="33">
        <f>IF(D6L1339C5=0,0,D6L1339C11/D6L1339C5)</f>
        <v>7.2817431057702357E-3</v>
      </c>
      <c r="AL46" s="16" t="s">
        <v>38466</v>
      </c>
      <c r="AM46" s="33">
        <f>D6L1339C8*CHOOSE(MIN(D6L1339C9,RUN_YEARS),B7L813C4,B7L813C13,B7L813C22,B7L813C31,B7L813C40)</f>
        <v>0.18173739421853799</v>
      </c>
      <c r="AN46" s="16" t="s">
        <v>38467</v>
      </c>
      <c r="AO46" s="33">
        <f>D6L1339C8-D6L1339C18</f>
        <v>0.4143303058868838</v>
      </c>
      <c r="AP46" s="16" t="s">
        <v>38468</v>
      </c>
      <c r="AQ46" s="33">
        <f>CHOOSE(MIN(D6L1339C9,RUN_YEARS),B7L813C2,B7L813C11,B7L813C20,B7L813C29,B7L813C38)</f>
        <v>8.8945718265675836E-2</v>
      </c>
      <c r="AR46" s="16" t="s">
        <v>38469</v>
      </c>
      <c r="AS46" s="33">
        <f>IF(D6L1339C20=0,0,D6L1339C18/D6L1339C20)</f>
        <v>2.0432393797270674</v>
      </c>
      <c r="AT46" s="16" t="s">
        <v>38470</v>
      </c>
      <c r="AU46" s="33">
        <f>IF(D6L1339C5=0,0,D6L1339C18/D6L1339C5)</f>
        <v>0.18293632839329715</v>
      </c>
      <c r="AV46" s="16" t="s">
        <v>38471</v>
      </c>
      <c r="AW46" s="33">
        <f>CHOOSE(MIN(D6L1339C9,RUN_YEARS),B7L813C1,B7L813C10,B7L813C19,B7L813C28,B7L813C37)</f>
        <v>0.20278108869565217</v>
      </c>
      <c r="AX46" s="16" t="s">
        <v>38472</v>
      </c>
      <c r="AY46" s="33">
        <f>IF(D6L1339C23=0,0,D6L1339C19/D6L1339C23)</f>
        <v>2.0432393797270674</v>
      </c>
      <c r="AZ46" s="16" t="s">
        <v>38473</v>
      </c>
      <c r="BA46" s="33">
        <f>IF(D6L1339C5=0,0,D6L1339C19/D6L1339C5)</f>
        <v>0.41706367160670293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0.88385273543448595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0.93864945113842779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0.36998010888497695</v>
      </c>
      <c r="R47" s="16" t="s">
        <v>38477</v>
      </c>
      <c r="S47" s="15">
        <f>SUM(D6L1338C8:D6L1339C8)</f>
        <v>0.56866934225345089</v>
      </c>
      <c r="U47" s="21" t="str">
        <f>NULL_VALUE</f>
        <v>n/a</v>
      </c>
      <c r="V47" s="16" t="s">
        <v>38478</v>
      </c>
      <c r="W47" s="33">
        <f>SUM(D6L1338C10:D6L1339C10)</f>
        <v>0.3632448586171137</v>
      </c>
      <c r="X47" s="16" t="s">
        <v>38479</v>
      </c>
      <c r="Y47" s="33">
        <f>SUM(D6L1338C11:D6L1339C11)</f>
        <v>6.7352502678632575E-3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5.8587880422115105E-3</v>
      </c>
      <c r="AD47" s="16" t="s">
        <v>38481</v>
      </c>
      <c r="AE47" s="33">
        <f>IF(D6L1340C5=0,0,D6L1340C10/D6L1340C5)</f>
        <v>0.38698670539524344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1.523284890974997E-2</v>
      </c>
      <c r="AJ47" s="16" t="s">
        <v>38483</v>
      </c>
      <c r="AK47" s="33">
        <f>IF(D6L1340C5=0,0,D6L1340C11/D6L1340C5)</f>
        <v>7.1754692443430331E-3</v>
      </c>
      <c r="AL47" s="16" t="s">
        <v>38484</v>
      </c>
      <c r="AM47" s="33">
        <f>SUM(D6L1338C18:D6L1339C18)</f>
        <v>0.17338380256946262</v>
      </c>
      <c r="AN47" s="16" t="s">
        <v>38485</v>
      </c>
      <c r="AO47" s="33">
        <f>SUM(D6L1338C19:D6L1339C19)</f>
        <v>0.39528553968398827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1.9493215182272743</v>
      </c>
      <c r="AT47" s="16" t="s">
        <v>38487</v>
      </c>
      <c r="AU47" s="33">
        <f>IF(D6L1340C5=0,0,D6L1340C18/D6L1340C5)</f>
        <v>0.18471624562202268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1.9493215182272743</v>
      </c>
      <c r="AZ47" s="16" t="s">
        <v>38489</v>
      </c>
      <c r="BA47" s="33">
        <f>IF(D6L1340C5=0,0,D6L1340C19/D6L1340C5)</f>
        <v>0.42112157973839093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11.11812691273261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11.869738962775187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4.4355248647033569</v>
      </c>
      <c r="R48" s="16" t="s">
        <v>38494</v>
      </c>
      <c r="S48" s="15">
        <f>SUM(D6L1328C8,D6L1337C8,D6L1340C8)</f>
        <v>7.4342140980718314</v>
      </c>
      <c r="U48" s="21" t="str">
        <f>NULL_VALUE</f>
        <v>n/a</v>
      </c>
      <c r="V48" s="16" t="s">
        <v>38495</v>
      </c>
      <c r="W48" s="33">
        <f>SUM(D6L1328C10,D6L1337C10,D6L1340C10)</f>
        <v>4.3534698275657666</v>
      </c>
      <c r="X48" s="16" t="s">
        <v>38496</v>
      </c>
      <c r="Y48" s="33">
        <f>SUM(D6L1328C11,D6L1337C11,D6L1340C11)</f>
        <v>8.2055037137589867E-2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7.0332502145639561E-2</v>
      </c>
      <c r="AD48" s="16" t="s">
        <v>38498</v>
      </c>
      <c r="AE48" s="33">
        <f>IF(D6L1341C5=0,0,D6L1341C10/D6L1341C5)</f>
        <v>0.36677047753271819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0.18286450557866157</v>
      </c>
      <c r="AJ48" s="16" t="s">
        <v>38500</v>
      </c>
      <c r="AK48" s="33">
        <f>IF(D6L1341C5=0,0,D6L1341C11/D6L1341C5)</f>
        <v>6.9129605457140661E-3</v>
      </c>
      <c r="AL48" s="16" t="s">
        <v>38501</v>
      </c>
      <c r="AM48" s="33">
        <f>SUM(D6L1328C18,D6L1337C18,D6L1340C18)</f>
        <v>2.2426926729958154</v>
      </c>
      <c r="AN48" s="16" t="s">
        <v>38502</v>
      </c>
      <c r="AO48" s="33">
        <f>SUM(D6L1328C19,D6L1337C19,D6L1340C19)</f>
        <v>5.1915214250760151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25.422133930274263</v>
      </c>
      <c r="AT48" s="16" t="s">
        <v>38504</v>
      </c>
      <c r="AU48" s="33">
        <f>IF(D6L1341C5=0,0,D6L1341C18/D6L1341C5)</f>
        <v>0.18894203823935365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25.422133930274263</v>
      </c>
      <c r="AZ48" s="16" t="s">
        <v>38506</v>
      </c>
      <c r="BA48" s="33">
        <f>IF(D6L1341C5=0,0,D6L1341C19/D6L1341C5)</f>
        <v>0.43737452368221408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2051.7885933333332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1764.5381902666666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882.26909513333328</v>
      </c>
      <c r="R8" s="16" t="s">
        <v>38515</v>
      </c>
      <c r="S8" s="15">
        <f>D6L1401C5-D6L1401C7</f>
        <v>882.26909513333328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841.65827022206508</v>
      </c>
      <c r="X8" s="16" t="s">
        <v>38517</v>
      </c>
      <c r="Y8" s="33">
        <f>D6L1401C7-D6L1401C10</f>
        <v>40.610824911268196</v>
      </c>
      <c r="Z8" s="16" t="s">
        <v>38518</v>
      </c>
      <c r="AA8" s="33">
        <f>CHOOSE(MIN(D6L1401C9,RUN_YEARS),B7L814C7,B7L814C16,B7L814C25,B7L814C34,B7L814C43)</f>
        <v>20685.666666666664</v>
      </c>
      <c r="AB8" s="16" t="s">
        <v>38519</v>
      </c>
      <c r="AC8" s="33">
        <f>IF(D6L1401C12=0,0,D6L1401C10/D6L1401C12)</f>
        <v>4.0687993468362882E-2</v>
      </c>
      <c r="AD8" s="16" t="s">
        <v>38520</v>
      </c>
      <c r="AE8" s="33">
        <f>IF(D6L1401C5=0,0,D6L1401C10/D6L1401C5)</f>
        <v>0.47698501220586736</v>
      </c>
      <c r="AF8" s="16" t="s">
        <v>38521</v>
      </c>
      <c r="AG8" s="33">
        <f>CHOOSE(MIN(D6L1401C9,RUN_YEARS),B7L814C5,B7L814C14,B7L814C23,B7L814C32,B7L814C41)</f>
        <v>383.88592583068822</v>
      </c>
      <c r="AH8" s="16" t="s">
        <v>38522</v>
      </c>
      <c r="AI8" s="33">
        <f>IF(D6L1401C15=0,0,D6L1401C11/D6L1401C15)</f>
        <v>0.10578878301774336</v>
      </c>
      <c r="AJ8" s="16" t="s">
        <v>38523</v>
      </c>
      <c r="AK8" s="33">
        <f>IF(D6L1401C5=0,0,D6L1401C11/D6L1401C5)</f>
        <v>2.3014987794132621E-2</v>
      </c>
      <c r="AL8" s="16" t="s">
        <v>38524</v>
      </c>
      <c r="AM8" s="33">
        <f>D6L1401C8*CHOOSE(MIN(D6L1401C9,RUN_YEARS),B7L814C4,B7L814C13,B7L814C22,B7L814C31,B7L814C40)</f>
        <v>164.8344482372342</v>
      </c>
      <c r="AN8" s="16" t="s">
        <v>38525</v>
      </c>
      <c r="AO8" s="33">
        <f>D6L1401C8-D6L1401C18</f>
        <v>717.43464689609914</v>
      </c>
      <c r="AP8" s="16" t="s">
        <v>38526</v>
      </c>
      <c r="AQ8" s="33">
        <f>CHOOSE(MIN(D6L1401C9,RUN_YEARS),B7L814C2,B7L814C11,B7L814C20,B7L814C29,B7L814C38)</f>
        <v>32.814291434695896</v>
      </c>
      <c r="AR8" s="16" t="s">
        <v>38527</v>
      </c>
      <c r="AS8" s="33">
        <f>IF(D6L1401C20=0,0,D6L1401C18/D6L1401C20)</f>
        <v>5.0232517915333679</v>
      </c>
      <c r="AT8" s="16" t="s">
        <v>38528</v>
      </c>
      <c r="AU8" s="33">
        <f>IF(D6L1401C5=0,0,D6L1401C18/D6L1401C5)</f>
        <v>9.3415064149064142E-2</v>
      </c>
      <c r="AV8" s="16" t="s">
        <v>38529</v>
      </c>
      <c r="AW8" s="33">
        <f>CHOOSE(MIN(D6L1401C9,RUN_YEARS),B7L814C1,B7L814C10,B7L814C19,B7L814C28,B7L814C37)</f>
        <v>142.82275240618574</v>
      </c>
      <c r="AX8" s="16" t="s">
        <v>38530</v>
      </c>
      <c r="AY8" s="33">
        <f>IF(D6L1401C23=0,0,D6L1401C19/D6L1401C23)</f>
        <v>5.0232517915333679</v>
      </c>
      <c r="AZ8" s="16" t="s">
        <v>38531</v>
      </c>
      <c r="BA8" s="33">
        <f>IF(D6L1401C5=0,0,D6L1401C19/D6L1401C5)</f>
        <v>0.40658493585093591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5.8455891129864446</v>
      </c>
      <c r="J9" s="16" t="s">
        <v>38552</v>
      </c>
      <c r="K9" s="21">
        <f>IF(FLOW_THRU_100PCT="Y",1,INDEX(VariabilityMatrix,D6L1402C1,D6L1402C9))</f>
        <v>0.40262314166846025</v>
      </c>
      <c r="L9" s="16" t="s">
        <v>38532</v>
      </c>
      <c r="M9" s="15">
        <f>IF(D6L1402C2&lt;&gt;0,D6L1402C2*D6L1402C4,D6L1402C3*D6L1402C4)</f>
        <v>2.3535694535735501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1.176784726786775</v>
      </c>
      <c r="R9" s="16" t="s">
        <v>38534</v>
      </c>
      <c r="S9" s="15">
        <f>D6L1402C5-D6L1402C7</f>
        <v>1.176784726786775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1.1248939656798636</v>
      </c>
      <c r="X9" s="16" t="s">
        <v>38536</v>
      </c>
      <c r="Y9" s="33">
        <f>D6L1402C7-D6L1402C10</f>
        <v>5.1890761106911487E-2</v>
      </c>
      <c r="Z9" s="16" t="s">
        <v>38537</v>
      </c>
      <c r="AA9" s="33">
        <f>CHOOSE(MIN(D6L1402C9,RUN_YEARS),B7L814C7,B7L814C16,B7L814C25,B7L814C34,B7L814C43)</f>
        <v>19196</v>
      </c>
      <c r="AB9" s="16" t="s">
        <v>38538</v>
      </c>
      <c r="AC9" s="33">
        <f>IF(D6L1402C12=0,0,D6L1402C10/D6L1402C12)</f>
        <v>5.8600435803285245E-5</v>
      </c>
      <c r="AD9" s="16" t="s">
        <v>38539</v>
      </c>
      <c r="AE9" s="33">
        <f>IF(D6L1402C5=0,0,D6L1402C10/D6L1402C5)</f>
        <v>0.47795231365357715</v>
      </c>
      <c r="AF9" s="16" t="s">
        <v>38540</v>
      </c>
      <c r="AG9" s="33">
        <f>CHOOSE(MIN(D6L1402C9,RUN_YEARS),B7L814C5,B7L814C14,B7L814C23,B7L814C32,B7L814C41)</f>
        <v>340.57741666148098</v>
      </c>
      <c r="AH9" s="16" t="s">
        <v>38541</v>
      </c>
      <c r="AI9" s="33">
        <f>IF(D6L1402C15=0,0,D6L1402C11/D6L1402C15)</f>
        <v>1.523611330885413E-4</v>
      </c>
      <c r="AJ9" s="16" t="s">
        <v>38542</v>
      </c>
      <c r="AK9" s="33">
        <f>IF(D6L1402C5=0,0,D6L1402C11/D6L1402C5)</f>
        <v>2.2047686346422866E-2</v>
      </c>
      <c r="AL9" s="16" t="s">
        <v>38543</v>
      </c>
      <c r="AM9" s="33">
        <f>D6L1402C8*CHOOSE(MIN(D6L1402C9,RUN_YEARS),B7L814C4,B7L814C13,B7L814C22,B7L814C31,B7L814C40)</f>
        <v>0.22888297741457603</v>
      </c>
      <c r="AN9" s="16" t="s">
        <v>38544</v>
      </c>
      <c r="AO9" s="33">
        <f>D6L1402C8-D6L1402C18</f>
        <v>0.94790174937219907</v>
      </c>
      <c r="AP9" s="16" t="s">
        <v>38545</v>
      </c>
      <c r="AQ9" s="33">
        <f>CHOOSE(MIN(D6L1402C9,RUN_YEARS),B7L814C2,B7L814C11,B7L814C20,B7L814C29,B7L814C38)</f>
        <v>30.710245510308912</v>
      </c>
      <c r="AR9" s="16" t="s">
        <v>38546</v>
      </c>
      <c r="AS9" s="33">
        <f>IF(D6L1402C20=0,0,D6L1402C18/D6L1402C20)</f>
        <v>7.452984292741778E-3</v>
      </c>
      <c r="AT9" s="16" t="s">
        <v>38547</v>
      </c>
      <c r="AU9" s="33">
        <f>IF(D6L1402C5=0,0,D6L1402C18/D6L1402C5)</f>
        <v>9.7249298110599958E-2</v>
      </c>
      <c r="AV9" s="16" t="s">
        <v>38548</v>
      </c>
      <c r="AW9" s="33">
        <f>CHOOSE(MIN(D6L1402C9,RUN_YEARS),B7L814C1,B7L814C10,B7L814C19,B7L814C28,B7L814C37)</f>
        <v>127.18418718463289</v>
      </c>
      <c r="AX9" s="16" t="s">
        <v>38549</v>
      </c>
      <c r="AY9" s="33">
        <f>IF(D6L1402C23=0,0,D6L1402C19/D6L1402C23)</f>
        <v>7.452984292741778E-3</v>
      </c>
      <c r="AZ9" s="16" t="s">
        <v>38550</v>
      </c>
      <c r="BA9" s="33">
        <f>IF(D6L1402C5=0,0,D6L1402C19/D6L1402C5)</f>
        <v>0.40275070188940004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1.147280721777493</v>
      </c>
      <c r="J10" s="16" t="s">
        <v>38573</v>
      </c>
      <c r="K10" s="21">
        <f>IF(FLOW_THRU_100PCT="Y",1,INDEX(VariabilityMatrix,D6L1403C1,D6L1403C9))</f>
        <v>0.40262314166846025</v>
      </c>
      <c r="L10" s="16" t="s">
        <v>38553</v>
      </c>
      <c r="M10" s="15">
        <f>IF(D6L1403C2&lt;&gt;0,D6L1403C2*D6L1403C4,D6L1403C3*D6L1403C4)</f>
        <v>0.46192176857771289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0.23096088428885644</v>
      </c>
      <c r="R10" s="16" t="s">
        <v>38555</v>
      </c>
      <c r="S10" s="15">
        <f>D6L1403C5-D6L1403C7</f>
        <v>0.23096088428885644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0.22077657801867012</v>
      </c>
      <c r="X10" s="16" t="s">
        <v>38557</v>
      </c>
      <c r="Y10" s="33">
        <f>D6L1403C7-D6L1403C10</f>
        <v>1.0184306270186322E-2</v>
      </c>
      <c r="Z10" s="16" t="s">
        <v>38558</v>
      </c>
      <c r="AA10" s="33">
        <f>CHOOSE(MIN(D6L1403C9,RUN_YEARS),B7L814C7,B7L814C16,B7L814C25,B7L814C34,B7L814C43)</f>
        <v>19196</v>
      </c>
      <c r="AB10" s="16" t="s">
        <v>38559</v>
      </c>
      <c r="AC10" s="33">
        <f>IF(D6L1403C12=0,0,D6L1403C10/D6L1403C12)</f>
        <v>1.1501176183510634E-5</v>
      </c>
      <c r="AD10" s="16" t="s">
        <v>38560</v>
      </c>
      <c r="AE10" s="33">
        <f>IF(D6L1403C5=0,0,D6L1403C10/D6L1403C5)</f>
        <v>0.47795231365357715</v>
      </c>
      <c r="AF10" s="16" t="s">
        <v>38561</v>
      </c>
      <c r="AG10" s="33">
        <f>CHOOSE(MIN(D6L1403C9,RUN_YEARS),B7L814C5,B7L814C14,B7L814C23,B7L814C32,B7L814C41)</f>
        <v>340.57741666148098</v>
      </c>
      <c r="AH10" s="16" t="s">
        <v>38562</v>
      </c>
      <c r="AI10" s="33">
        <f>IF(D6L1403C15=0,0,D6L1403C11/D6L1403C15)</f>
        <v>2.9903058077127514E-5</v>
      </c>
      <c r="AJ10" s="16" t="s">
        <v>38563</v>
      </c>
      <c r="AK10" s="33">
        <f>IF(D6L1403C5=0,0,D6L1403C11/D6L1403C5)</f>
        <v>2.2047686346422818E-2</v>
      </c>
      <c r="AL10" s="16" t="s">
        <v>38564</v>
      </c>
      <c r="AM10" s="33">
        <f>D6L1403C8*CHOOSE(MIN(D6L1403C9,RUN_YEARS),B7L814C4,B7L814C13,B7L814C22,B7L814C31,B7L814C40)</f>
        <v>4.4921567776189567E-2</v>
      </c>
      <c r="AN10" s="16" t="s">
        <v>38565</v>
      </c>
      <c r="AO10" s="33">
        <f>D6L1403C8-D6L1403C18</f>
        <v>0.18603931651266686</v>
      </c>
      <c r="AP10" s="16" t="s">
        <v>38566</v>
      </c>
      <c r="AQ10" s="33">
        <f>CHOOSE(MIN(D6L1403C9,RUN_YEARS),B7L814C2,B7L814C11,B7L814C20,B7L814C29,B7L814C38)</f>
        <v>30.710245510308912</v>
      </c>
      <c r="AR10" s="16" t="s">
        <v>38567</v>
      </c>
      <c r="AS10" s="33">
        <f>IF(D6L1403C20=0,0,D6L1403C18/D6L1403C20)</f>
        <v>1.4627550848172201E-3</v>
      </c>
      <c r="AT10" s="16" t="s">
        <v>38568</v>
      </c>
      <c r="AU10" s="33">
        <f>IF(D6L1403C5=0,0,D6L1403C18/D6L1403C5)</f>
        <v>9.7249298110599958E-2</v>
      </c>
      <c r="AV10" s="16" t="s">
        <v>38569</v>
      </c>
      <c r="AW10" s="33">
        <f>CHOOSE(MIN(D6L1403C9,RUN_YEARS),B7L814C1,B7L814C10,B7L814C19,B7L814C28,B7L814C37)</f>
        <v>127.18418718463289</v>
      </c>
      <c r="AX10" s="16" t="s">
        <v>38570</v>
      </c>
      <c r="AY10" s="33">
        <f>IF(D6L1403C23=0,0,D6L1403C19/D6L1403C23)</f>
        <v>1.4627550848172199E-3</v>
      </c>
      <c r="AZ10" s="16" t="s">
        <v>38571</v>
      </c>
      <c r="BA10" s="33">
        <f>IF(D6L1403C5=0,0,D6L1403C19/D6L1403C5)</f>
        <v>0.40275070188939999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0.42892458391448107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23453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421.03429294727044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33.645869846530566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155.13161010495824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18.902756856474912</v>
      </c>
      <c r="J12" s="16" t="s">
        <v>38615</v>
      </c>
      <c r="K12" s="21">
        <f>IF(FLOW_THRU_100PCT="Y",1,INDEX(VariabilityMatrix,D6L1405C1,D6L1405C9))</f>
        <v>0.18685333051376601</v>
      </c>
      <c r="L12" s="16" t="s">
        <v>38595</v>
      </c>
      <c r="M12" s="15">
        <f>IF(D6L1405C2&lt;&gt;0,D6L1405C2*D6L1405C4,D6L1405C3*D6L1405C4)</f>
        <v>3.5320430745242635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1.7660215372621317</v>
      </c>
      <c r="R12" s="16" t="s">
        <v>38597</v>
      </c>
      <c r="S12" s="15">
        <f>D6L1405C5-D6L1405C7</f>
        <v>1.7660215372621317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1.6881481593929657</v>
      </c>
      <c r="X12" s="16" t="s">
        <v>38599</v>
      </c>
      <c r="Y12" s="33">
        <f>D6L1405C7-D6L1405C10</f>
        <v>7.7873377869166038E-2</v>
      </c>
      <c r="Z12" s="16" t="s">
        <v>38600</v>
      </c>
      <c r="AA12" s="33">
        <f>CHOOSE(MIN(D6L1405C9,RUN_YEARS),B7L814C7,B7L814C16,B7L814C25,B7L814C34,B7L814C43)</f>
        <v>19196</v>
      </c>
      <c r="AB12" s="16" t="s">
        <v>38601</v>
      </c>
      <c r="AC12" s="33">
        <f>IF(D6L1405C12=0,0,D6L1405C10/D6L1405C12)</f>
        <v>8.7942704698529151E-5</v>
      </c>
      <c r="AD12" s="16" t="s">
        <v>38602</v>
      </c>
      <c r="AE12" s="33">
        <f>IF(D6L1405C5=0,0,D6L1405C10/D6L1405C5)</f>
        <v>0.47795231365357715</v>
      </c>
      <c r="AF12" s="16" t="s">
        <v>38603</v>
      </c>
      <c r="AG12" s="33">
        <f>CHOOSE(MIN(D6L1405C9,RUN_YEARS),B7L814C5,B7L814C14,B7L814C23,B7L814C32,B7L814C41)</f>
        <v>340.57741666148098</v>
      </c>
      <c r="AH12" s="16" t="s">
        <v>38604</v>
      </c>
      <c r="AI12" s="33">
        <f>IF(D6L1405C15=0,0,D6L1405C11/D6L1405C15)</f>
        <v>2.2865103221617527E-4</v>
      </c>
      <c r="AJ12" s="16" t="s">
        <v>38605</v>
      </c>
      <c r="AK12" s="33">
        <f>IF(D6L1405C5=0,0,D6L1405C11/D6L1405C5)</f>
        <v>2.2047686346422863E-2</v>
      </c>
      <c r="AL12" s="16" t="s">
        <v>38606</v>
      </c>
      <c r="AM12" s="33">
        <f>D6L1405C8*CHOOSE(MIN(D6L1405C9,RUN_YEARS),B7L814C4,B7L814C13,B7L814C22,B7L814C31,B7L814C40)</f>
        <v>0.34348870989389013</v>
      </c>
      <c r="AN12" s="16" t="s">
        <v>38607</v>
      </c>
      <c r="AO12" s="33">
        <f>D6L1405C8-D6L1405C18</f>
        <v>1.4225328273682416</v>
      </c>
      <c r="AP12" s="16" t="s">
        <v>38608</v>
      </c>
      <c r="AQ12" s="33">
        <f>CHOOSE(MIN(D6L1405C9,RUN_YEARS),B7L814C2,B7L814C11,B7L814C20,B7L814C29,B7L814C38)</f>
        <v>30.710245510308912</v>
      </c>
      <c r="AR12" s="16" t="s">
        <v>38609</v>
      </c>
      <c r="AS12" s="33">
        <f>IF(D6L1405C20=0,0,D6L1405C18/D6L1405C20)</f>
        <v>1.1184824614267144E-2</v>
      </c>
      <c r="AT12" s="16" t="s">
        <v>38610</v>
      </c>
      <c r="AU12" s="33">
        <f>IF(D6L1405C5=0,0,D6L1405C18/D6L1405C5)</f>
        <v>9.7249298110599958E-2</v>
      </c>
      <c r="AV12" s="16" t="s">
        <v>38611</v>
      </c>
      <c r="AW12" s="33">
        <f>CHOOSE(MIN(D6L1405C9,RUN_YEARS),B7L814C1,B7L814C10,B7L814C19,B7L814C28,B7L814C37)</f>
        <v>127.18418718463289</v>
      </c>
      <c r="AX12" s="16" t="s">
        <v>38612</v>
      </c>
      <c r="AY12" s="33">
        <f>IF(D6L1405C23=0,0,D6L1405C19/D6L1405C23)</f>
        <v>1.1184824614267142E-2</v>
      </c>
      <c r="AZ12" s="16" t="s">
        <v>38613</v>
      </c>
      <c r="BA12" s="33">
        <f>IF(D6L1405C5=0,0,D6L1405C19/D6L1405C5)</f>
        <v>0.40275070188940004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8.3909213415622261</v>
      </c>
      <c r="J13" s="16" t="s">
        <v>38636</v>
      </c>
      <c r="K13" s="21">
        <f>IF(FLOW_THRU_100PCT="Y",1,INDEX(VariabilityMatrix,D6L1406C1,D6L1406C9))</f>
        <v>0.40262314166846025</v>
      </c>
      <c r="L13" s="16" t="s">
        <v>38616</v>
      </c>
      <c r="M13" s="15">
        <f>IF(D6L1406C2&lt;&gt;0,D6L1406C2*D6L1406C4,D6L1406C3*D6L1406C4)</f>
        <v>3.3783791120327149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1.6891895560163575</v>
      </c>
      <c r="R13" s="16" t="s">
        <v>38618</v>
      </c>
      <c r="S13" s="15">
        <f>D6L1406C5-D6L1406C7</f>
        <v>1.6891895560163575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1.6147041129949535</v>
      </c>
      <c r="X13" s="16" t="s">
        <v>38620</v>
      </c>
      <c r="Y13" s="33">
        <f>D6L1406C7-D6L1406C10</f>
        <v>7.4485443021403919E-2</v>
      </c>
      <c r="Z13" s="16" t="s">
        <v>38621</v>
      </c>
      <c r="AA13" s="33">
        <f>CHOOSE(MIN(D6L1406C9,RUN_YEARS),B7L814C7,B7L814C16,B7L814C25,B7L814C34,B7L814C43)</f>
        <v>19196</v>
      </c>
      <c r="AB13" s="16" t="s">
        <v>38622</v>
      </c>
      <c r="AC13" s="33">
        <f>IF(D6L1406C12=0,0,D6L1406C10/D6L1406C12)</f>
        <v>8.4116696863667092E-5</v>
      </c>
      <c r="AD13" s="16" t="s">
        <v>38623</v>
      </c>
      <c r="AE13" s="33">
        <f>IF(D6L1406C5=0,0,D6L1406C10/D6L1406C5)</f>
        <v>0.47795231365357715</v>
      </c>
      <c r="AF13" s="16" t="s">
        <v>38624</v>
      </c>
      <c r="AG13" s="33">
        <f>CHOOSE(MIN(D6L1406C9,RUN_YEARS),B7L814C5,B7L814C14,B7L814C23,B7L814C32,B7L814C41)</f>
        <v>340.57741666148098</v>
      </c>
      <c r="AH13" s="16" t="s">
        <v>38625</v>
      </c>
      <c r="AI13" s="33">
        <f>IF(D6L1406C15=0,0,D6L1406C11/D6L1406C15)</f>
        <v>2.1870341184553402E-4</v>
      </c>
      <c r="AJ13" s="16" t="s">
        <v>38626</v>
      </c>
      <c r="AK13" s="33">
        <f>IF(D6L1406C5=0,0,D6L1406C11/D6L1406C5)</f>
        <v>2.2047686346422873E-2</v>
      </c>
      <c r="AL13" s="16" t="s">
        <v>38627</v>
      </c>
      <c r="AM13" s="33">
        <f>D6L1406C8*CHOOSE(MIN(D6L1406C9,RUN_YEARS),B7L814C4,B7L814C13,B7L814C22,B7L814C31,B7L814C40)</f>
        <v>0.32854499739669346</v>
      </c>
      <c r="AN13" s="16" t="s">
        <v>38628</v>
      </c>
      <c r="AO13" s="33">
        <f>D6L1406C8-D6L1406C18</f>
        <v>1.360644558619664</v>
      </c>
      <c r="AP13" s="16" t="s">
        <v>38629</v>
      </c>
      <c r="AQ13" s="33">
        <f>CHOOSE(MIN(D6L1406C9,RUN_YEARS),B7L814C2,B7L814C11,B7L814C20,B7L814C29,B7L814C38)</f>
        <v>30.710245510308912</v>
      </c>
      <c r="AR13" s="16" t="s">
        <v>38630</v>
      </c>
      <c r="AS13" s="33">
        <f>IF(D6L1406C20=0,0,D6L1406C18/D6L1406C20)</f>
        <v>1.0698221129049796E-2</v>
      </c>
      <c r="AT13" s="16" t="s">
        <v>38631</v>
      </c>
      <c r="AU13" s="33">
        <f>IF(D6L1406C5=0,0,D6L1406C18/D6L1406C5)</f>
        <v>9.7249298110599958E-2</v>
      </c>
      <c r="AV13" s="16" t="s">
        <v>38632</v>
      </c>
      <c r="AW13" s="33">
        <f>CHOOSE(MIN(D6L1406C9,RUN_YEARS),B7L814C1,B7L814C10,B7L814C19,B7L814C28,B7L814C37)</f>
        <v>127.18418718463289</v>
      </c>
      <c r="AX13" s="16" t="s">
        <v>38633</v>
      </c>
      <c r="AY13" s="33">
        <f>IF(D6L1406C23=0,0,D6L1406C19/D6L1406C23)</f>
        <v>1.0698221129049798E-2</v>
      </c>
      <c r="AZ13" s="16" t="s">
        <v>38634</v>
      </c>
      <c r="BA13" s="33">
        <f>IF(D6L1406C5=0,0,D6L1406C19/D6L1406C5)</f>
        <v>0.40275070188940004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7.6483508738160316E-2</v>
      </c>
      <c r="J14" s="16" t="s">
        <v>38657</v>
      </c>
      <c r="K14" s="21">
        <f>IF(FLOW_THRU_100PCT="Y",1,INDEX(VariabilityMatrix,D6L1407C1,D6L1407C9))</f>
        <v>0.42892458391448107</v>
      </c>
      <c r="L14" s="16" t="s">
        <v>38637</v>
      </c>
      <c r="M14" s="15">
        <f>IF(D6L1407C2&lt;&gt;0,D6L1407C2*D6L1407C4,D6L1407C3*D6L1407C4)</f>
        <v>3.2805657161834992E-2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1.6402828580917496E-2</v>
      </c>
      <c r="R14" s="16" t="s">
        <v>38639</v>
      </c>
      <c r="S14" s="15">
        <f>D6L1407C5-D6L1407C7</f>
        <v>1.6402828580917496E-2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1.5671354487780148E-2</v>
      </c>
      <c r="X14" s="16" t="s">
        <v>38641</v>
      </c>
      <c r="Y14" s="33">
        <f>D6L1407C7-D6L1407C10</f>
        <v>7.3147409313734785E-4</v>
      </c>
      <c r="Z14" s="16" t="s">
        <v>38642</v>
      </c>
      <c r="AA14" s="33">
        <f>CHOOSE(MIN(D6L1407C9,RUN_YEARS),B7L814C7,B7L814C16,B7L814C25,B7L814C34,B7L814C43)</f>
        <v>23453</v>
      </c>
      <c r="AB14" s="16" t="s">
        <v>38643</v>
      </c>
      <c r="AC14" s="33">
        <f>IF(D6L1407C12=0,0,D6L1407C10/D6L1407C12)</f>
        <v>6.6820255352322301E-7</v>
      </c>
      <c r="AD14" s="16" t="s">
        <v>38644</v>
      </c>
      <c r="AE14" s="33">
        <f>IF(D6L1407C5=0,0,D6L1407C10/D6L1407C5)</f>
        <v>0.4777028062712208</v>
      </c>
      <c r="AF14" s="16" t="s">
        <v>38645</v>
      </c>
      <c r="AG14" s="33">
        <f>CHOOSE(MIN(D6L1407C9,RUN_YEARS),B7L814C5,B7L814C14,B7L814C23,B7L814C32,B7L814C41)</f>
        <v>421.03429294727044</v>
      </c>
      <c r="AH14" s="16" t="s">
        <v>38646</v>
      </c>
      <c r="AI14" s="33">
        <f>IF(D6L1407C15=0,0,D6L1407C11/D6L1407C15)</f>
        <v>1.737326639160379E-6</v>
      </c>
      <c r="AJ14" s="16" t="s">
        <v>38647</v>
      </c>
      <c r="AK14" s="33">
        <f>IF(D6L1407C5=0,0,D6L1407C11/D6L1407C5)</f>
        <v>2.2297193728779207E-2</v>
      </c>
      <c r="AL14" s="16" t="s">
        <v>38648</v>
      </c>
      <c r="AM14" s="33">
        <f>D6L1407C8*CHOOSE(MIN(D6L1407C9,RUN_YEARS),B7L814C4,B7L814C13,B7L814C22,B7L814C31,B7L814C40)</f>
        <v>2.9234813161523468E-3</v>
      </c>
      <c r="AN14" s="16" t="s">
        <v>38649</v>
      </c>
      <c r="AO14" s="33">
        <f>D6L1407C8-D6L1407C18</f>
        <v>1.347934726476515E-2</v>
      </c>
      <c r="AP14" s="16" t="s">
        <v>38650</v>
      </c>
      <c r="AQ14" s="33">
        <f>CHOOSE(MIN(D6L1407C9,RUN_YEARS),B7L814C2,B7L814C11,B7L814C20,B7L814C29,B7L814C38)</f>
        <v>33.645869846530566</v>
      </c>
      <c r="AR14" s="16" t="s">
        <v>38651</v>
      </c>
      <c r="AS14" s="33">
        <f>IF(D6L1407C20=0,0,D6L1407C18/D6L1407C20)</f>
        <v>8.6889752872708242E-5</v>
      </c>
      <c r="AT14" s="16" t="s">
        <v>38652</v>
      </c>
      <c r="AU14" s="33">
        <f>IF(D6L1407C5=0,0,D6L1407C18/D6L1407C5)</f>
        <v>8.9115157843977819E-2</v>
      </c>
      <c r="AV14" s="16" t="s">
        <v>38653</v>
      </c>
      <c r="AW14" s="33">
        <f>CHOOSE(MIN(D6L1407C9,RUN_YEARS),B7L814C1,B7L814C10,B7L814C19,B7L814C28,B7L814C37)</f>
        <v>155.13161010495824</v>
      </c>
      <c r="AX14" s="16" t="s">
        <v>38654</v>
      </c>
      <c r="AY14" s="33">
        <f>IF(D6L1407C23=0,0,D6L1407C19/D6L1407C23)</f>
        <v>8.6889752872708242E-5</v>
      </c>
      <c r="AZ14" s="16" t="s">
        <v>38655</v>
      </c>
      <c r="BA14" s="33">
        <f>IF(D6L1407C5=0,0,D6L1407C19/D6L1407C5)</f>
        <v>0.41088484215602222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0.42892458391448107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23453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421.03429294727044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33.645869846530566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155.13161010495824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0.42892458391448107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23453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421.03429294727044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33.645869846530566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155.13161010495824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0.42892458391448107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23453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421.03429294727044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33.645869846530566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155.13161010495824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0.42892458391448107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23453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421.03429294727044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33.645869846530566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155.13161010495824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0.42892458391448107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23453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421.03429294727044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33.645869846530566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155.13161010495824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1.5851472238518487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1.3632266125125898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0.6816133062562949</v>
      </c>
      <c r="R20" s="16" t="s">
        <v>38765</v>
      </c>
      <c r="S20" s="15">
        <f>D6L1413C5-D6L1413C7</f>
        <v>0.6816133062562949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0.65121717838087423</v>
      </c>
      <c r="X20" s="16" t="s">
        <v>38767</v>
      </c>
      <c r="Y20" s="33">
        <f>D6L1413C7-D6L1413C10</f>
        <v>3.0396127875420675E-2</v>
      </c>
      <c r="Z20" s="16" t="s">
        <v>38768</v>
      </c>
      <c r="AA20" s="33">
        <f>CHOOSE(MIN(D6L1413C9,RUN_YEARS),B7L814C7,B7L814C16,B7L814C25,B7L814C34,B7L814C43)</f>
        <v>23453</v>
      </c>
      <c r="AB20" s="16" t="s">
        <v>38769</v>
      </c>
      <c r="AC20" s="33">
        <f>IF(D6L1413C12=0,0,D6L1413C10/D6L1413C12)</f>
        <v>2.7766903099001162E-5</v>
      </c>
      <c r="AD20" s="16" t="s">
        <v>38770</v>
      </c>
      <c r="AE20" s="33">
        <f>IF(D6L1413C5=0,0,D6L1413C10/D6L1413C5)</f>
        <v>0.47770280627122075</v>
      </c>
      <c r="AF20" s="16" t="s">
        <v>38771</v>
      </c>
      <c r="AG20" s="33">
        <f>CHOOSE(MIN(D6L1413C9,RUN_YEARS),B7L814C5,B7L814C14,B7L814C23,B7L814C32,B7L814C41)</f>
        <v>421.03429294727044</v>
      </c>
      <c r="AH20" s="16" t="s">
        <v>38772</v>
      </c>
      <c r="AI20" s="33">
        <f>IF(D6L1413C15=0,0,D6L1413C11/D6L1413C15)</f>
        <v>7.2193948057403082E-5</v>
      </c>
      <c r="AJ20" s="16" t="s">
        <v>38773</v>
      </c>
      <c r="AK20" s="33">
        <f>IF(D6L1413C5=0,0,D6L1413C11/D6L1413C5)</f>
        <v>2.2297193728779235E-2</v>
      </c>
      <c r="AL20" s="16" t="s">
        <v>38774</v>
      </c>
      <c r="AM20" s="33">
        <f>D6L1413C8*CHOOSE(MIN(D6L1413C9,RUN_YEARS),B7L814C4,B7L814C13,B7L814C22,B7L814C31,B7L814C40)</f>
        <v>0.12148415475117062</v>
      </c>
      <c r="AN20" s="16" t="s">
        <v>38775</v>
      </c>
      <c r="AO20" s="33">
        <f>D6L1413C8-D6L1413C18</f>
        <v>0.56012915150512432</v>
      </c>
      <c r="AP20" s="16" t="s">
        <v>38776</v>
      </c>
      <c r="AQ20" s="33">
        <f>CHOOSE(MIN(D6L1413C9,RUN_YEARS),B7L814C2,B7L814C11,B7L814C20,B7L814C29,B7L814C38)</f>
        <v>33.645869846530566</v>
      </c>
      <c r="AR20" s="16" t="s">
        <v>38777</v>
      </c>
      <c r="AS20" s="33">
        <f>IF(D6L1413C20=0,0,D6L1413C18/D6L1413C20)</f>
        <v>3.6106706500767614E-3</v>
      </c>
      <c r="AT20" s="16" t="s">
        <v>38778</v>
      </c>
      <c r="AU20" s="33">
        <f>IF(D6L1413C5=0,0,D6L1413C18/D6L1413C5)</f>
        <v>8.9115157843977819E-2</v>
      </c>
      <c r="AV20" s="16" t="s">
        <v>38779</v>
      </c>
      <c r="AW20" s="33">
        <f>CHOOSE(MIN(D6L1413C9,RUN_YEARS),B7L814C1,B7L814C10,B7L814C19,B7L814C28,B7L814C37)</f>
        <v>155.13161010495824</v>
      </c>
      <c r="AX20" s="16" t="s">
        <v>38780</v>
      </c>
      <c r="AY20" s="33">
        <f>IF(D6L1413C23=0,0,D6L1413C19/D6L1413C23)</f>
        <v>3.6106706500767618E-3</v>
      </c>
      <c r="AZ20" s="16" t="s">
        <v>38781</v>
      </c>
      <c r="BA20" s="33">
        <f>IF(D6L1413C5=0,0,D6L1413C19/D6L1413C5)</f>
        <v>0.41088484215602222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0.18855256874059018</v>
      </c>
      <c r="J21" s="16" t="s">
        <v>38803</v>
      </c>
      <c r="K21" s="21">
        <f>IF(FLOW_THRU_100PCT="Y",1,INDEX(VariabilityMatrix,D6L1414C1,D6L1414C9))</f>
        <v>0.40262314166846025</v>
      </c>
      <c r="L21" s="16" t="s">
        <v>38783</v>
      </c>
      <c r="M21" s="15">
        <f>IF(D6L1414C2&lt;&gt;0,D6L1414C2*D6L1414C4,D6L1414C3*D6L1414C4)</f>
        <v>7.5915627595994725E-2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3.7957813797997363E-2</v>
      </c>
      <c r="R21" s="16" t="s">
        <v>38785</v>
      </c>
      <c r="S21" s="15">
        <f>D6L1414C5-D6L1414C7</f>
        <v>3.7957813797997363E-2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3.6284049851969029E-2</v>
      </c>
      <c r="X21" s="16" t="s">
        <v>38787</v>
      </c>
      <c r="Y21" s="33">
        <f>D6L1414C7-D6L1414C10</f>
        <v>1.6737639460283338E-3</v>
      </c>
      <c r="Z21" s="16" t="s">
        <v>38788</v>
      </c>
      <c r="AA21" s="33">
        <f>CHOOSE(MIN(D6L1414C9,RUN_YEARS),B7L814C7,B7L814C16,B7L814C25,B7L814C34,B7L814C43)</f>
        <v>19196</v>
      </c>
      <c r="AB21" s="16" t="s">
        <v>38789</v>
      </c>
      <c r="AC21" s="33">
        <f>IF(D6L1414C12=0,0,D6L1414C10/D6L1414C12)</f>
        <v>1.8901880523009495E-6</v>
      </c>
      <c r="AD21" s="16" t="s">
        <v>38790</v>
      </c>
      <c r="AE21" s="33">
        <f>IF(D6L1414C5=0,0,D6L1414C10/D6L1414C5)</f>
        <v>0.47795231365357715</v>
      </c>
      <c r="AF21" s="16" t="s">
        <v>38791</v>
      </c>
      <c r="AG21" s="33">
        <f>CHOOSE(MIN(D6L1414C9,RUN_YEARS),B7L814C5,B7L814C14,B7L814C23,B7L814C32,B7L814C41)</f>
        <v>340.57741666148098</v>
      </c>
      <c r="AH21" s="16" t="s">
        <v>38792</v>
      </c>
      <c r="AI21" s="33">
        <f>IF(D6L1414C15=0,0,D6L1414C11/D6L1414C15)</f>
        <v>4.9144889359824518E-6</v>
      </c>
      <c r="AJ21" s="16" t="s">
        <v>38793</v>
      </c>
      <c r="AK21" s="33">
        <f>IF(D6L1414C5=0,0,D6L1414C11/D6L1414C5)</f>
        <v>2.2047686346422839E-2</v>
      </c>
      <c r="AL21" s="16" t="s">
        <v>38794</v>
      </c>
      <c r="AM21" s="33">
        <f>D6L1414C8*CHOOSE(MIN(D6L1414C9,RUN_YEARS),B7L814C4,B7L814C13,B7L814C22,B7L814C31,B7L814C40)</f>
        <v>7.38274149933618E-3</v>
      </c>
      <c r="AN21" s="16" t="s">
        <v>38795</v>
      </c>
      <c r="AO21" s="33">
        <f>D6L1414C8-D6L1414C18</f>
        <v>3.0575072298661181E-2</v>
      </c>
      <c r="AP21" s="16" t="s">
        <v>38796</v>
      </c>
      <c r="AQ21" s="33">
        <f>CHOOSE(MIN(D6L1414C9,RUN_YEARS),B7L814C2,B7L814C11,B7L814C20,B7L814C29,B7L814C38)</f>
        <v>30.710245510308912</v>
      </c>
      <c r="AR21" s="16" t="s">
        <v>38797</v>
      </c>
      <c r="AS21" s="33">
        <f>IF(D6L1414C20=0,0,D6L1414C18/D6L1414C20)</f>
        <v>2.4039995046141582E-4</v>
      </c>
      <c r="AT21" s="16" t="s">
        <v>38798</v>
      </c>
      <c r="AU21" s="33">
        <f>IF(D6L1414C5=0,0,D6L1414C18/D6L1414C5)</f>
        <v>9.7249298110599958E-2</v>
      </c>
      <c r="AV21" s="16" t="s">
        <v>38799</v>
      </c>
      <c r="AW21" s="33">
        <f>CHOOSE(MIN(D6L1414C9,RUN_YEARS),B7L814C1,B7L814C10,B7L814C19,B7L814C28,B7L814C37)</f>
        <v>127.18418718463289</v>
      </c>
      <c r="AX21" s="16" t="s">
        <v>38800</v>
      </c>
      <c r="AY21" s="33">
        <f>IF(D6L1414C23=0,0,D6L1414C19/D6L1414C23)</f>
        <v>2.4039995046141579E-4</v>
      </c>
      <c r="AZ21" s="16" t="s">
        <v>38801</v>
      </c>
      <c r="BA21" s="33">
        <f>IF(D6L1414C5=0,0,D6L1414C19/D6L1414C5)</f>
        <v>0.40275070188940004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0.4975400822718703</v>
      </c>
      <c r="J22" s="16" t="s">
        <v>38824</v>
      </c>
      <c r="K22" s="21">
        <f>IF(FLOW_THRU_100PCT="Y",1,INDEX(VariabilityMatrix,D6L1415C1,D6L1415C9))</f>
        <v>0.40783523378507236</v>
      </c>
      <c r="L22" s="16" t="s">
        <v>38804</v>
      </c>
      <c r="M22" s="15">
        <f>IF(D6L1415C2&lt;&gt;0,D6L1415C2*D6L1415C4,D6L1415C3*D6L1415C4)</f>
        <v>0.20291437577079235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0.10145718788539618</v>
      </c>
      <c r="R22" s="16" t="s">
        <v>38806</v>
      </c>
      <c r="S22" s="15">
        <f>D6L1415C5-D6L1415C7</f>
        <v>0.10145718788539618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9.6787116003777346E-2</v>
      </c>
      <c r="X22" s="16" t="s">
        <v>38808</v>
      </c>
      <c r="Y22" s="33">
        <f>D6L1415C7-D6L1415C10</f>
        <v>4.6700718816188314E-3</v>
      </c>
      <c r="Z22" s="16" t="s">
        <v>38809</v>
      </c>
      <c r="AA22" s="33">
        <f>CHOOSE(MIN(D6L1415C9,RUN_YEARS),B7L814C7,B7L814C16,B7L814C25,B7L814C34,B7L814C43)</f>
        <v>20685.666666666664</v>
      </c>
      <c r="AB22" s="16" t="s">
        <v>38810</v>
      </c>
      <c r="AC22" s="33">
        <f>IF(D6L1415C12=0,0,D6L1415C10/D6L1415C12)</f>
        <v>4.6789459369826463E-6</v>
      </c>
      <c r="AD22" s="16" t="s">
        <v>38811</v>
      </c>
      <c r="AE22" s="33">
        <f>IF(D6L1415C5=0,0,D6L1415C10/D6L1415C5)</f>
        <v>0.47698501220586736</v>
      </c>
      <c r="AF22" s="16" t="s">
        <v>38812</v>
      </c>
      <c r="AG22" s="33">
        <f>CHOOSE(MIN(D6L1415C9,RUN_YEARS),B7L814C5,B7L814C14,B7L814C23,B7L814C32,B7L814C41)</f>
        <v>383.88592583068822</v>
      </c>
      <c r="AH22" s="16" t="s">
        <v>38813</v>
      </c>
      <c r="AI22" s="33">
        <f>IF(D6L1415C15=0,0,D6L1415C11/D6L1415C15)</f>
        <v>1.2165259436154877E-5</v>
      </c>
      <c r="AJ22" s="16" t="s">
        <v>38814</v>
      </c>
      <c r="AK22" s="33">
        <f>IF(D6L1415C5=0,0,D6L1415C11/D6L1415C5)</f>
        <v>2.3014987794132646E-2</v>
      </c>
      <c r="AL22" s="16" t="s">
        <v>38815</v>
      </c>
      <c r="AM22" s="33">
        <f>D6L1415C8*CHOOSE(MIN(D6L1415C9,RUN_YEARS),B7L814C4,B7L814C13,B7L814C22,B7L814C31,B7L814C40)</f>
        <v>1.8955259429395875E-2</v>
      </c>
      <c r="AN22" s="16" t="s">
        <v>38816</v>
      </c>
      <c r="AO22" s="33">
        <f>D6L1415C8-D6L1415C18</f>
        <v>8.2501928456000295E-2</v>
      </c>
      <c r="AP22" s="16" t="s">
        <v>38817</v>
      </c>
      <c r="AQ22" s="33">
        <f>CHOOSE(MIN(D6L1415C9,RUN_YEARS),B7L814C2,B7L814C11,B7L814C20,B7L814C29,B7L814C38)</f>
        <v>32.814291434695896</v>
      </c>
      <c r="AR22" s="16" t="s">
        <v>38818</v>
      </c>
      <c r="AS22" s="33">
        <f>IF(D6L1415C20=0,0,D6L1415C18/D6L1415C20)</f>
        <v>5.7765255931608206E-4</v>
      </c>
      <c r="AT22" s="16" t="s">
        <v>38819</v>
      </c>
      <c r="AU22" s="33">
        <f>IF(D6L1415C5=0,0,D6L1415C18/D6L1415C5)</f>
        <v>9.3415064149064142E-2</v>
      </c>
      <c r="AV22" s="16" t="s">
        <v>38820</v>
      </c>
      <c r="AW22" s="33">
        <f>CHOOSE(MIN(D6L1415C9,RUN_YEARS),B7L814C1,B7L814C10,B7L814C19,B7L814C28,B7L814C37)</f>
        <v>142.82275240618574</v>
      </c>
      <c r="AX22" s="16" t="s">
        <v>38821</v>
      </c>
      <c r="AY22" s="33">
        <f>IF(D6L1415C23=0,0,D6L1415C19/D6L1415C23)</f>
        <v>5.7765255931608195E-4</v>
      </c>
      <c r="AZ22" s="16" t="s">
        <v>38822</v>
      </c>
      <c r="BA22" s="33">
        <f>IF(D6L1415C5=0,0,D6L1415C19/D6L1415C5)</f>
        <v>0.4065849358509358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388.60315131229663</v>
      </c>
      <c r="J23" s="16" t="s">
        <v>38845</v>
      </c>
      <c r="K23" s="21">
        <f>IF(FLOW_THRU_100PCT="Y",1,INDEX(VariabilityMatrix,D6L1416C1,D6L1416C9))</f>
        <v>0.1797053940088115</v>
      </c>
      <c r="L23" s="16" t="s">
        <v>38825</v>
      </c>
      <c r="M23" s="15">
        <f>IF(D6L1416C2&lt;&gt;0,D6L1416C2*D6L1416C4,D6L1416C3*D6L1416C4)</f>
        <v>69.834082419642058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34.917041209821029</v>
      </c>
      <c r="R23" s="16" t="s">
        <v>38827</v>
      </c>
      <c r="S23" s="15">
        <f>D6L1416C5-D6L1416C7</f>
        <v>34.917041209821029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33.309810655318515</v>
      </c>
      <c r="X23" s="16" t="s">
        <v>38829</v>
      </c>
      <c r="Y23" s="33">
        <f>D6L1416C7-D6L1416C10</f>
        <v>1.6072305545025145</v>
      </c>
      <c r="Z23" s="16" t="s">
        <v>38830</v>
      </c>
      <c r="AA23" s="33">
        <f>CHOOSE(MIN(D6L1416C9,RUN_YEARS),B7L814C7,B7L814C16,B7L814C25,B7L814C34,B7L814C43)</f>
        <v>20685.666666666664</v>
      </c>
      <c r="AB23" s="16" t="s">
        <v>38831</v>
      </c>
      <c r="AC23" s="33">
        <f>IF(D6L1416C12=0,0,D6L1416C10/D6L1416C12)</f>
        <v>1.6102846087621954E-3</v>
      </c>
      <c r="AD23" s="16" t="s">
        <v>38832</v>
      </c>
      <c r="AE23" s="33">
        <f>IF(D6L1416C5=0,0,D6L1416C10/D6L1416C5)</f>
        <v>0.47698501220586736</v>
      </c>
      <c r="AF23" s="16" t="s">
        <v>38833</v>
      </c>
      <c r="AG23" s="33">
        <f>CHOOSE(MIN(D6L1416C9,RUN_YEARS),B7L814C5,B7L814C14,B7L814C23,B7L814C32,B7L814C41)</f>
        <v>383.88592583068822</v>
      </c>
      <c r="AH23" s="16" t="s">
        <v>38834</v>
      </c>
      <c r="AI23" s="33">
        <f>IF(D6L1416C15=0,0,D6L1416C11/D6L1416C15)</f>
        <v>4.1867399827817051E-3</v>
      </c>
      <c r="AJ23" s="16" t="s">
        <v>38835</v>
      </c>
      <c r="AK23" s="33">
        <f>IF(D6L1416C5=0,0,D6L1416C11/D6L1416C5)</f>
        <v>2.3014987794132635E-2</v>
      </c>
      <c r="AL23" s="16" t="s">
        <v>38836</v>
      </c>
      <c r="AM23" s="33">
        <f>D6L1416C8*CHOOSE(MIN(D6L1416C9,RUN_YEARS),B7L814C4,B7L814C13,B7L814C22,B7L814C31,B7L814C40)</f>
        <v>6.5235552890218953</v>
      </c>
      <c r="AN23" s="16" t="s">
        <v>38837</v>
      </c>
      <c r="AO23" s="33">
        <f>D6L1416C8-D6L1416C18</f>
        <v>28.393485920799133</v>
      </c>
      <c r="AP23" s="16" t="s">
        <v>38838</v>
      </c>
      <c r="AQ23" s="33">
        <f>CHOOSE(MIN(D6L1416C9,RUN_YEARS),B7L814C2,B7L814C11,B7L814C20,B7L814C29,B7L814C38)</f>
        <v>32.814291434695896</v>
      </c>
      <c r="AR23" s="16" t="s">
        <v>38839</v>
      </c>
      <c r="AS23" s="33">
        <f>IF(D6L1416C20=0,0,D6L1416C18/D6L1416C20)</f>
        <v>0.19880225974114049</v>
      </c>
      <c r="AT23" s="16" t="s">
        <v>38840</v>
      </c>
      <c r="AU23" s="33">
        <f>IF(D6L1416C5=0,0,D6L1416C18/D6L1416C5)</f>
        <v>9.3415064149064142E-2</v>
      </c>
      <c r="AV23" s="16" t="s">
        <v>38841</v>
      </c>
      <c r="AW23" s="33">
        <f>CHOOSE(MIN(D6L1416C9,RUN_YEARS),B7L814C1,B7L814C10,B7L814C19,B7L814C28,B7L814C37)</f>
        <v>142.82275240618574</v>
      </c>
      <c r="AX23" s="16" t="s">
        <v>38842</v>
      </c>
      <c r="AY23" s="33">
        <f>IF(D6L1416C23=0,0,D6L1416C19/D6L1416C23)</f>
        <v>0.19880225974114046</v>
      </c>
      <c r="AZ23" s="16" t="s">
        <v>38843</v>
      </c>
      <c r="BA23" s="33">
        <f>IF(D6L1416C5=0,0,D6L1416C19/D6L1416C5)</f>
        <v>0.40658493585093586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53.061067661609904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45.63251818898452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22.81625909449226</v>
      </c>
      <c r="R24" s="16" t="s">
        <v>38848</v>
      </c>
      <c r="S24" s="15">
        <f>D6L1417C5-D6L1417C7</f>
        <v>22.81625909449226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21.766027245357247</v>
      </c>
      <c r="X24" s="16" t="s">
        <v>38850</v>
      </c>
      <c r="Y24" s="33">
        <f>D6L1417C7-D6L1417C10</f>
        <v>1.0502318491350131</v>
      </c>
      <c r="Z24" s="16" t="s">
        <v>38851</v>
      </c>
      <c r="AA24" s="33">
        <f>CHOOSE(MIN(D6L1417C9,RUN_YEARS),B7L814C7,B7L814C16,B7L814C25,B7L814C34,B7L814C43)</f>
        <v>20685.666666666664</v>
      </c>
      <c r="AB24" s="16" t="s">
        <v>38852</v>
      </c>
      <c r="AC24" s="33">
        <f>IF(D6L1417C12=0,0,D6L1417C10/D6L1417C12)</f>
        <v>1.0522274962707148E-3</v>
      </c>
      <c r="AD24" s="16" t="s">
        <v>38853</v>
      </c>
      <c r="AE24" s="33">
        <f>IF(D6L1417C5=0,0,D6L1417C10/D6L1417C5)</f>
        <v>0.47698501220586736</v>
      </c>
      <c r="AF24" s="16" t="s">
        <v>38854</v>
      </c>
      <c r="AG24" s="33">
        <f>CHOOSE(MIN(D6L1417C9,RUN_YEARS),B7L814C5,B7L814C14,B7L814C23,B7L814C32,B7L814C41)</f>
        <v>383.88592583068822</v>
      </c>
      <c r="AH24" s="16" t="s">
        <v>38855</v>
      </c>
      <c r="AI24" s="33">
        <f>IF(D6L1417C15=0,0,D6L1417C11/D6L1417C15)</f>
        <v>2.7357914903038535E-3</v>
      </c>
      <c r="AJ24" s="16" t="s">
        <v>38856</v>
      </c>
      <c r="AK24" s="33">
        <f>IF(D6L1417C5=0,0,D6L1417C11/D6L1417C5)</f>
        <v>2.3014987794132611E-2</v>
      </c>
      <c r="AL24" s="16" t="s">
        <v>38857</v>
      </c>
      <c r="AM24" s="33">
        <f>D6L1417C8*CHOOSE(MIN(D6L1417C9,RUN_YEARS),B7L814C4,B7L814C13,B7L814C22,B7L814C31,B7L814C40)</f>
        <v>4.2627646139073248</v>
      </c>
      <c r="AN24" s="16" t="s">
        <v>38858</v>
      </c>
      <c r="AO24" s="33">
        <f>D6L1417C8-D6L1417C18</f>
        <v>18.553494480584934</v>
      </c>
      <c r="AP24" s="16" t="s">
        <v>38859</v>
      </c>
      <c r="AQ24" s="33">
        <f>CHOOSE(MIN(D6L1417C9,RUN_YEARS),B7L814C2,B7L814C11,B7L814C20,B7L814C29,B7L814C38)</f>
        <v>32.814291434695896</v>
      </c>
      <c r="AR24" s="16" t="s">
        <v>38860</v>
      </c>
      <c r="AS24" s="33">
        <f>IF(D6L1417C20=0,0,D6L1417C18/D6L1417C20)</f>
        <v>0.12990573398150931</v>
      </c>
      <c r="AT24" s="16" t="s">
        <v>38861</v>
      </c>
      <c r="AU24" s="33">
        <f>IF(D6L1417C5=0,0,D6L1417C18/D6L1417C5)</f>
        <v>9.3415064149064128E-2</v>
      </c>
      <c r="AV24" s="16" t="s">
        <v>38862</v>
      </c>
      <c r="AW24" s="33">
        <f>CHOOSE(MIN(D6L1417C9,RUN_YEARS),B7L814C1,B7L814C10,B7L814C19,B7L814C28,B7L814C37)</f>
        <v>142.82275240618574</v>
      </c>
      <c r="AX24" s="16" t="s">
        <v>38863</v>
      </c>
      <c r="AY24" s="33">
        <f>IF(D6L1417C23=0,0,D6L1417C19/D6L1417C23)</f>
        <v>0.12990573398150931</v>
      </c>
      <c r="AZ24" s="16" t="s">
        <v>38864</v>
      </c>
      <c r="BA24" s="33">
        <f>IF(D6L1417C5=0,0,D6L1417C19/D6L1417C5)</f>
        <v>0.40658493585093586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422.08946215093613</v>
      </c>
      <c r="J25" s="16" t="s">
        <v>38886</v>
      </c>
      <c r="K25" s="21">
        <f>IF(FLOW_THRU_100PCT="Y",1,INDEX(VariabilityMatrix,D6L1418C1,D6L1418C9))</f>
        <v>0.18438491573682433</v>
      </c>
      <c r="L25" s="16" t="s">
        <v>38866</v>
      </c>
      <c r="M25" s="15">
        <f>IF(D6L1418C2&lt;&gt;0,D6L1418C2*D6L1418C4,D6L1418C3*D6L1418C4)</f>
        <v>77.826929912101861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38.91346495605093</v>
      </c>
      <c r="R25" s="16" t="s">
        <v>38868</v>
      </c>
      <c r="S25" s="15">
        <f>D6L1418C5-D6L1418C7</f>
        <v>38.91346495605093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37.178142822484674</v>
      </c>
      <c r="X25" s="16" t="s">
        <v>38870</v>
      </c>
      <c r="Y25" s="33">
        <f>D6L1418C7-D6L1418C10</f>
        <v>1.7353221335662568</v>
      </c>
      <c r="Z25" s="16" t="s">
        <v>38871</v>
      </c>
      <c r="AA25" s="33">
        <f>CHOOSE(MIN(D6L1418C9,RUN_YEARS),B7L814C7,B7L814C16,B7L814C25,B7L814C34,B7L814C43)</f>
        <v>23453</v>
      </c>
      <c r="AB25" s="16" t="s">
        <v>38872</v>
      </c>
      <c r="AC25" s="33">
        <f>IF(D6L1418C12=0,0,D6L1418C10/D6L1418C12)</f>
        <v>1.5852190688817923E-3</v>
      </c>
      <c r="AD25" s="16" t="s">
        <v>38873</v>
      </c>
      <c r="AE25" s="33">
        <f>IF(D6L1418C5=0,0,D6L1418C10/D6L1418C5)</f>
        <v>0.4777028062712208</v>
      </c>
      <c r="AF25" s="16" t="s">
        <v>38874</v>
      </c>
      <c r="AG25" s="33">
        <f>CHOOSE(MIN(D6L1418C9,RUN_YEARS),B7L814C5,B7L814C14,B7L814C23,B7L814C32,B7L814C41)</f>
        <v>421.03429294727044</v>
      </c>
      <c r="AH25" s="16" t="s">
        <v>38875</v>
      </c>
      <c r="AI25" s="33">
        <f>IF(D6L1418C15=0,0,D6L1418C11/D6L1418C15)</f>
        <v>4.1215695790926586E-3</v>
      </c>
      <c r="AJ25" s="16" t="s">
        <v>38876</v>
      </c>
      <c r="AK25" s="33">
        <f>IF(D6L1418C5=0,0,D6L1418C11/D6L1418C5)</f>
        <v>2.229719372877921E-2</v>
      </c>
      <c r="AL25" s="16" t="s">
        <v>38877</v>
      </c>
      <c r="AM25" s="33">
        <f>D6L1418C8*CHOOSE(MIN(D6L1418C9,RUN_YEARS),B7L814C4,B7L814C13,B7L814C22,B7L814C31,B7L814C40)</f>
        <v>6.9355591436291562</v>
      </c>
      <c r="AN25" s="16" t="s">
        <v>38878</v>
      </c>
      <c r="AO25" s="33">
        <f>D6L1418C8-D6L1418C18</f>
        <v>31.977905812421774</v>
      </c>
      <c r="AP25" s="16" t="s">
        <v>38879</v>
      </c>
      <c r="AQ25" s="33">
        <f>CHOOSE(MIN(D6L1418C9,RUN_YEARS),B7L814C2,B7L814C11,B7L814C20,B7L814C29,B7L814C38)</f>
        <v>33.645869846530566</v>
      </c>
      <c r="AR25" s="16" t="s">
        <v>38880</v>
      </c>
      <c r="AS25" s="33">
        <f>IF(D6L1418C20=0,0,D6L1418C18/D6L1418C20)</f>
        <v>0.2061340418679746</v>
      </c>
      <c r="AT25" s="16" t="s">
        <v>38881</v>
      </c>
      <c r="AU25" s="33">
        <f>IF(D6L1418C5=0,0,D6L1418C18/D6L1418C5)</f>
        <v>8.9115157843977819E-2</v>
      </c>
      <c r="AV25" s="16" t="s">
        <v>38882</v>
      </c>
      <c r="AW25" s="33">
        <f>CHOOSE(MIN(D6L1418C9,RUN_YEARS),B7L814C1,B7L814C10,B7L814C19,B7L814C28,B7L814C37)</f>
        <v>155.13161010495824</v>
      </c>
      <c r="AX25" s="16" t="s">
        <v>38883</v>
      </c>
      <c r="AY25" s="33">
        <f>IF(D6L1418C23=0,0,D6L1418C19/D6L1418C23)</f>
        <v>0.2061340418679746</v>
      </c>
      <c r="AZ25" s="16" t="s">
        <v>38884</v>
      </c>
      <c r="BA25" s="33">
        <f>IF(D6L1418C5=0,0,D6L1418C19/D6L1418C5)</f>
        <v>0.41088484215602217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350.44862344199612</v>
      </c>
      <c r="J26" s="16" t="s">
        <v>38907</v>
      </c>
      <c r="K26" s="21">
        <f>IF(FLOW_THRU_100PCT="Y",1,INDEX(VariabilityMatrix,D6L1419C1,D6L1419C9))</f>
        <v>0.1797053940088115</v>
      </c>
      <c r="L26" s="16" t="s">
        <v>38887</v>
      </c>
      <c r="M26" s="15">
        <f>IF(D6L1419C2&lt;&gt;0,D6L1419C2*D6L1419C4,D6L1419C3*D6L1419C4)</f>
        <v>62.977507955489529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31.488753977744764</v>
      </c>
      <c r="R26" s="16" t="s">
        <v>38889</v>
      </c>
      <c r="S26" s="15">
        <f>D6L1419C5-D6L1419C7</f>
        <v>31.488753977744764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30.039327400844282</v>
      </c>
      <c r="X26" s="16" t="s">
        <v>38891</v>
      </c>
      <c r="Y26" s="33">
        <f>D6L1419C7-D6L1419C10</f>
        <v>1.4494265769004819</v>
      </c>
      <c r="Z26" s="16" t="s">
        <v>38892</v>
      </c>
      <c r="AA26" s="33">
        <f>CHOOSE(MIN(D6L1419C9,RUN_YEARS),B7L814C7,B7L814C16,B7L814C25,B7L814C34,B7L814C43)</f>
        <v>20685.666666666664</v>
      </c>
      <c r="AB26" s="16" t="s">
        <v>38893</v>
      </c>
      <c r="AC26" s="33">
        <f>IF(D6L1419C12=0,0,D6L1419C10/D6L1419C12)</f>
        <v>1.4521807725564055E-3</v>
      </c>
      <c r="AD26" s="16" t="s">
        <v>38894</v>
      </c>
      <c r="AE26" s="33">
        <f>IF(D6L1419C5=0,0,D6L1419C10/D6L1419C5)</f>
        <v>0.47698501220586736</v>
      </c>
      <c r="AF26" s="16" t="s">
        <v>38895</v>
      </c>
      <c r="AG26" s="33">
        <f>CHOOSE(MIN(D6L1419C9,RUN_YEARS),B7L814C5,B7L814C14,B7L814C23,B7L814C32,B7L814C41)</f>
        <v>383.88592583068822</v>
      </c>
      <c r="AH26" s="16" t="s">
        <v>38896</v>
      </c>
      <c r="AI26" s="33">
        <f>IF(D6L1419C15=0,0,D6L1419C11/D6L1419C15)</f>
        <v>3.7756700086466503E-3</v>
      </c>
      <c r="AJ26" s="16" t="s">
        <v>38897</v>
      </c>
      <c r="AK26" s="33">
        <f>IF(D6L1419C5=0,0,D6L1419C11/D6L1419C5)</f>
        <v>2.3014987794132628E-2</v>
      </c>
      <c r="AL26" s="16" t="s">
        <v>38898</v>
      </c>
      <c r="AM26" s="33">
        <f>D6L1419C8*CHOOSE(MIN(D6L1419C9,RUN_YEARS),B7L814C4,B7L814C13,B7L814C22,B7L814C31,B7L814C40)</f>
        <v>5.8830479456102518</v>
      </c>
      <c r="AN26" s="16" t="s">
        <v>38899</v>
      </c>
      <c r="AO26" s="33">
        <f>D6L1419C8-D6L1419C18</f>
        <v>25.605706032134513</v>
      </c>
      <c r="AP26" s="16" t="s">
        <v>38900</v>
      </c>
      <c r="AQ26" s="33">
        <f>CHOOSE(MIN(D6L1419C9,RUN_YEARS),B7L814C2,B7L814C11,B7L814C20,B7L814C29,B7L814C38)</f>
        <v>32.814291434695896</v>
      </c>
      <c r="AR26" s="16" t="s">
        <v>38901</v>
      </c>
      <c r="AS26" s="33">
        <f>IF(D6L1419C20=0,0,D6L1419C18/D6L1419C20)</f>
        <v>0.17928310161193559</v>
      </c>
      <c r="AT26" s="16" t="s">
        <v>38902</v>
      </c>
      <c r="AU26" s="33">
        <f>IF(D6L1419C5=0,0,D6L1419C18/D6L1419C5)</f>
        <v>9.3415064149064142E-2</v>
      </c>
      <c r="AV26" s="16" t="s">
        <v>38903</v>
      </c>
      <c r="AW26" s="33">
        <f>CHOOSE(MIN(D6L1419C9,RUN_YEARS),B7L814C1,B7L814C10,B7L814C19,B7L814C28,B7L814C37)</f>
        <v>142.82275240618574</v>
      </c>
      <c r="AX26" s="16" t="s">
        <v>38904</v>
      </c>
      <c r="AY26" s="33">
        <f>IF(D6L1419C23=0,0,D6L1419C19/D6L1419C23)</f>
        <v>0.17928310161193556</v>
      </c>
      <c r="AZ26" s="16" t="s">
        <v>38905</v>
      </c>
      <c r="BA26" s="33">
        <f>IF(D6L1419C5=0,0,D6L1419C19/D6L1419C5)</f>
        <v>0.40658493585093586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115.42131567317308</v>
      </c>
      <c r="J27" s="16" t="s">
        <v>38928</v>
      </c>
      <c r="K27" s="21">
        <f>IF(FLOW_THRU_100PCT="Y",1,INDEX(VariabilityMatrix,D6L1420C1,D6L1420C9))</f>
        <v>0.18438491573682433</v>
      </c>
      <c r="L27" s="16" t="s">
        <v>38908</v>
      </c>
      <c r="M27" s="15">
        <f>IF(D6L1420C2&lt;&gt;0,D6L1420C2*D6L1420C4,D6L1420C3*D6L1420C4)</f>
        <v>21.281949564631422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10.640974782315711</v>
      </c>
      <c r="R27" s="16" t="s">
        <v>38910</v>
      </c>
      <c r="S27" s="15">
        <f>D6L1420C5-D6L1420C7</f>
        <v>10.640974782315711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10.166447029947015</v>
      </c>
      <c r="X27" s="16" t="s">
        <v>38912</v>
      </c>
      <c r="Y27" s="33">
        <f>D6L1420C7-D6L1420C10</f>
        <v>0.47452775236869549</v>
      </c>
      <c r="Z27" s="16" t="s">
        <v>38913</v>
      </c>
      <c r="AA27" s="33">
        <f>CHOOSE(MIN(D6L1420C9,RUN_YEARS),B7L814C7,B7L814C16,B7L814C25,B7L814C34,B7L814C43)</f>
        <v>23453</v>
      </c>
      <c r="AB27" s="16" t="s">
        <v>38914</v>
      </c>
      <c r="AC27" s="33">
        <f>IF(D6L1420C12=0,0,D6L1420C10/D6L1420C12)</f>
        <v>4.3348173069317425E-4</v>
      </c>
      <c r="AD27" s="16" t="s">
        <v>38915</v>
      </c>
      <c r="AE27" s="33">
        <f>IF(D6L1420C5=0,0,D6L1420C10/D6L1420C5)</f>
        <v>0.47770280627122075</v>
      </c>
      <c r="AF27" s="16" t="s">
        <v>38916</v>
      </c>
      <c r="AG27" s="33">
        <f>CHOOSE(MIN(D6L1420C9,RUN_YEARS),B7L814C5,B7L814C14,B7L814C23,B7L814C32,B7L814C41)</f>
        <v>421.03429294727044</v>
      </c>
      <c r="AH27" s="16" t="s">
        <v>38917</v>
      </c>
      <c r="AI27" s="33">
        <f>IF(D6L1420C15=0,0,D6L1420C11/D6L1420C15)</f>
        <v>1.1270524998022535E-3</v>
      </c>
      <c r="AJ27" s="16" t="s">
        <v>38918</v>
      </c>
      <c r="AK27" s="33">
        <f>IF(D6L1420C5=0,0,D6L1420C11/D6L1420C5)</f>
        <v>2.2297193728779224E-2</v>
      </c>
      <c r="AL27" s="16" t="s">
        <v>38919</v>
      </c>
      <c r="AM27" s="33">
        <f>D6L1420C8*CHOOSE(MIN(D6L1420C9,RUN_YEARS),B7L814C4,B7L814C13,B7L814C22,B7L814C31,B7L814C40)</f>
        <v>1.8965442946797042</v>
      </c>
      <c r="AN27" s="16" t="s">
        <v>38920</v>
      </c>
      <c r="AO27" s="33">
        <f>D6L1420C8-D6L1420C18</f>
        <v>8.7444304876360057</v>
      </c>
      <c r="AP27" s="16" t="s">
        <v>38921</v>
      </c>
      <c r="AQ27" s="33">
        <f>CHOOSE(MIN(D6L1420C9,RUN_YEARS),B7L814C2,B7L814C11,B7L814C20,B7L814C29,B7L814C38)</f>
        <v>33.645869846530566</v>
      </c>
      <c r="AR27" s="16" t="s">
        <v>38922</v>
      </c>
      <c r="AS27" s="33">
        <f>IF(D6L1420C20=0,0,D6L1420C18/D6L1420C20)</f>
        <v>5.6367818794117716E-2</v>
      </c>
      <c r="AT27" s="16" t="s">
        <v>38923</v>
      </c>
      <c r="AU27" s="33">
        <f>IF(D6L1420C5=0,0,D6L1420C18/D6L1420C5)</f>
        <v>8.9115157843977819E-2</v>
      </c>
      <c r="AV27" s="16" t="s">
        <v>38924</v>
      </c>
      <c r="AW27" s="33">
        <f>CHOOSE(MIN(D6L1420C9,RUN_YEARS),B7L814C1,B7L814C10,B7L814C19,B7L814C28,B7L814C37)</f>
        <v>155.13161010495824</v>
      </c>
      <c r="AX27" s="16" t="s">
        <v>38925</v>
      </c>
      <c r="AY27" s="33">
        <f>IF(D6L1420C23=0,0,D6L1420C19/D6L1420C23)</f>
        <v>5.6367818794117709E-2</v>
      </c>
      <c r="AZ27" s="16" t="s">
        <v>38926</v>
      </c>
      <c r="BA27" s="33">
        <f>IF(D6L1420C5=0,0,D6L1420C19/D6L1420C5)</f>
        <v>0.41088484215602211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0.18438491573682433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23453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421.03429294727044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33.645869846530566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155.13161010495824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0.18438491573682433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23453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421.03429294727044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33.645869846530566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155.13161010495824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0.18438491573682433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23453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421.03429294727044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33.645869846530566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155.13161010495824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0.18438491573682433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23453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421.03429294727044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33.645869846530566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155.13161010495824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0.18438491573682433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23453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421.03429294727044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33.645869846530566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155.13161010495824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107.98049409485648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92.863224921576574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46.431612460788287</v>
      </c>
      <c r="R33" s="16" t="s">
        <v>39036</v>
      </c>
      <c r="S33" s="15">
        <f>D6L1426C5-D6L1426C7</f>
        <v>46.431612460788287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44.3610231444327</v>
      </c>
      <c r="X33" s="16" t="s">
        <v>39038</v>
      </c>
      <c r="Y33" s="33">
        <f>D6L1426C7-D6L1426C10</f>
        <v>2.0705893163555871</v>
      </c>
      <c r="Z33" s="16" t="s">
        <v>39039</v>
      </c>
      <c r="AA33" s="33">
        <f>CHOOSE(MIN(D6L1426C9,RUN_YEARS),B7L814C7,B7L814C16,B7L814C25,B7L814C34,B7L814C43)</f>
        <v>23453</v>
      </c>
      <c r="AB33" s="16" t="s">
        <v>39040</v>
      </c>
      <c r="AC33" s="33">
        <f>IF(D6L1426C12=0,0,D6L1426C10/D6L1426C12)</f>
        <v>1.8914860846984479E-3</v>
      </c>
      <c r="AD33" s="16" t="s">
        <v>39041</v>
      </c>
      <c r="AE33" s="33">
        <f>IF(D6L1426C5=0,0,D6L1426C10/D6L1426C5)</f>
        <v>0.4777028062712208</v>
      </c>
      <c r="AF33" s="16" t="s">
        <v>39042</v>
      </c>
      <c r="AG33" s="33">
        <f>CHOOSE(MIN(D6L1426C9,RUN_YEARS),B7L814C5,B7L814C14,B7L814C23,B7L814C32,B7L814C41)</f>
        <v>421.03429294727044</v>
      </c>
      <c r="AH33" s="16" t="s">
        <v>39043</v>
      </c>
      <c r="AI33" s="33">
        <f>IF(D6L1426C15=0,0,D6L1426C11/D6L1426C15)</f>
        <v>4.9178638202159557E-3</v>
      </c>
      <c r="AJ33" s="16" t="s">
        <v>39044</v>
      </c>
      <c r="AK33" s="33">
        <f>IF(D6L1426C5=0,0,D6L1426C11/D6L1426C5)</f>
        <v>2.2297193728779172E-2</v>
      </c>
      <c r="AL33" s="16" t="s">
        <v>39045</v>
      </c>
      <c r="AM33" s="33">
        <f>D6L1426C8*CHOOSE(MIN(D6L1426C9,RUN_YEARS),B7L814C4,B7L814C13,B7L814C22,B7L814C31,B7L814C40)</f>
        <v>8.2755209467871111</v>
      </c>
      <c r="AN33" s="16" t="s">
        <v>39046</v>
      </c>
      <c r="AO33" s="33">
        <f>D6L1426C8-D6L1426C18</f>
        <v>38.156091514001176</v>
      </c>
      <c r="AP33" s="16" t="s">
        <v>39047</v>
      </c>
      <c r="AQ33" s="33">
        <f>CHOOSE(MIN(D6L1426C9,RUN_YEARS),B7L814C2,B7L814C11,B7L814C20,B7L814C29,B7L814C38)</f>
        <v>33.645869846530566</v>
      </c>
      <c r="AR33" s="16" t="s">
        <v>39048</v>
      </c>
      <c r="AS33" s="33">
        <f>IF(D6L1426C20=0,0,D6L1426C18/D6L1426C20)</f>
        <v>0.2459594887733435</v>
      </c>
      <c r="AT33" s="16" t="s">
        <v>39049</v>
      </c>
      <c r="AU33" s="33">
        <f>IF(D6L1426C5=0,0,D6L1426C18/D6L1426C5)</f>
        <v>8.9115157843977819E-2</v>
      </c>
      <c r="AV33" s="16" t="s">
        <v>39050</v>
      </c>
      <c r="AW33" s="33">
        <f>CHOOSE(MIN(D6L1426C9,RUN_YEARS),B7L814C1,B7L814C10,B7L814C19,B7L814C28,B7L814C37)</f>
        <v>155.13161010495824</v>
      </c>
      <c r="AX33" s="16" t="s">
        <v>39051</v>
      </c>
      <c r="AY33" s="33">
        <f>IF(D6L1426C23=0,0,D6L1426C19/D6L1426C23)</f>
        <v>0.24595948877334348</v>
      </c>
      <c r="AZ33" s="16" t="s">
        <v>39052</v>
      </c>
      <c r="BA33" s="33">
        <f>IF(D6L1426C5=0,0,D6L1426C19/D6L1426C5)</f>
        <v>0.41088484215602217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4.4760917705312604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3.8494389226568839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1.924719461328442</v>
      </c>
      <c r="R34" s="16" t="s">
        <v>39056</v>
      </c>
      <c r="S34" s="15">
        <f>D6L1427C5-D6L1427C7</f>
        <v>1.924719461328442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1.8361246715092348</v>
      </c>
      <c r="X34" s="16" t="s">
        <v>39058</v>
      </c>
      <c r="Y34" s="33">
        <f>D6L1427C7-D6L1427C10</f>
        <v>8.8594789819207209E-2</v>
      </c>
      <c r="Z34" s="16" t="s">
        <v>39059</v>
      </c>
      <c r="AA34" s="33">
        <f>CHOOSE(MIN(D6L1427C9,RUN_YEARS),B7L814C7,B7L814C16,B7L814C25,B7L814C34,B7L814C43)</f>
        <v>20685.666666666664</v>
      </c>
      <c r="AB34" s="16" t="s">
        <v>39060</v>
      </c>
      <c r="AC34" s="33">
        <f>IF(D6L1427C12=0,0,D6L1427C10/D6L1427C12)</f>
        <v>8.8763137349979931E-5</v>
      </c>
      <c r="AD34" s="16" t="s">
        <v>39061</v>
      </c>
      <c r="AE34" s="33">
        <f>IF(D6L1427C5=0,0,D6L1427C10/D6L1427C5)</f>
        <v>0.47698501220586736</v>
      </c>
      <c r="AF34" s="16" t="s">
        <v>39062</v>
      </c>
      <c r="AG34" s="33">
        <f>CHOOSE(MIN(D6L1427C9,RUN_YEARS),B7L814C5,B7L814C14,B7L814C23,B7L814C32,B7L814C41)</f>
        <v>383.88592583068822</v>
      </c>
      <c r="AH34" s="16" t="s">
        <v>39063</v>
      </c>
      <c r="AI34" s="33">
        <f>IF(D6L1427C15=0,0,D6L1427C11/D6L1427C15)</f>
        <v>2.3078415710994752E-4</v>
      </c>
      <c r="AJ34" s="16" t="s">
        <v>39064</v>
      </c>
      <c r="AK34" s="33">
        <f>IF(D6L1427C5=0,0,D6L1427C11/D6L1427C5)</f>
        <v>2.3014987794132621E-2</v>
      </c>
      <c r="AL34" s="16" t="s">
        <v>39065</v>
      </c>
      <c r="AM34" s="33">
        <f>D6L1427C8*CHOOSE(MIN(D6L1427C9,RUN_YEARS),B7L814C4,B7L814C13,B7L814C22,B7L814C31,B7L814C40)</f>
        <v>0.3595955838978972</v>
      </c>
      <c r="AN34" s="16" t="s">
        <v>39066</v>
      </c>
      <c r="AO34" s="33">
        <f>D6L1427C8-D6L1427C18</f>
        <v>1.5651238774305447</v>
      </c>
      <c r="AP34" s="16" t="s">
        <v>39067</v>
      </c>
      <c r="AQ34" s="33">
        <f>CHOOSE(MIN(D6L1427C9,RUN_YEARS),B7L814C2,B7L814C11,B7L814C20,B7L814C29,B7L814C38)</f>
        <v>32.814291434695896</v>
      </c>
      <c r="AR34" s="16" t="s">
        <v>39068</v>
      </c>
      <c r="AS34" s="33">
        <f>IF(D6L1427C20=0,0,D6L1427C18/D6L1427C20)</f>
        <v>1.0958505217567551E-2</v>
      </c>
      <c r="AT34" s="16" t="s">
        <v>39069</v>
      </c>
      <c r="AU34" s="33">
        <f>IF(D6L1427C5=0,0,D6L1427C18/D6L1427C5)</f>
        <v>9.3415064149064142E-2</v>
      </c>
      <c r="AV34" s="16" t="s">
        <v>39070</v>
      </c>
      <c r="AW34" s="33">
        <f>CHOOSE(MIN(D6L1427C9,RUN_YEARS),B7L814C1,B7L814C10,B7L814C19,B7L814C28,B7L814C37)</f>
        <v>142.82275240618574</v>
      </c>
      <c r="AX34" s="16" t="s">
        <v>39071</v>
      </c>
      <c r="AY34" s="33">
        <f>IF(D6L1427C23=0,0,D6L1427C19/D6L1427C23)</f>
        <v>1.0958505217567549E-2</v>
      </c>
      <c r="AZ34" s="16" t="s">
        <v>39072</v>
      </c>
      <c r="BA34" s="33">
        <f>IF(D6L1427C5=0,0,D6L1427C19/D6L1427C5)</f>
        <v>0.40658493585093586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3521.5508873140734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2142.5057399881853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1071.2528699940926</v>
      </c>
      <c r="R35" s="16" t="s">
        <v>39076</v>
      </c>
      <c r="S35" s="15">
        <f>SUM(D6L1401C8:D6L1427C8)-2*SUM(D6L1409C8,D6L1411C8,D6L1422C8,D6L1424C8,D6L1427C8)</f>
        <v>1071.2528699940926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1022.0914063637512</v>
      </c>
      <c r="X35" s="16" t="s">
        <v>39078</v>
      </c>
      <c r="Y35" s="33">
        <f>SUM(D6L1401C11:D6L1427C11)-2*SUM(D6L1409C11,D6L1411C11,D6L1422C11,D6L1424C11,D6L1427C11)</f>
        <v>49.161463630341402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4.8901275346066433E-2</v>
      </c>
      <c r="AD35" s="16" t="s">
        <v>39080</v>
      </c>
      <c r="AE35" s="33">
        <f>IF(D6L1428C5=0,0,D6L1428C10/D6L1428C5)</f>
        <v>0.47705422080660909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0.12714331589977257</v>
      </c>
      <c r="AJ35" s="16" t="s">
        <v>39082</v>
      </c>
      <c r="AK35" s="33">
        <f>IF(D6L1428C5=0,0,D6L1428C11/D6L1428C5)</f>
        <v>2.2945779193390865E-2</v>
      </c>
      <c r="AL35" s="16" t="s">
        <v>39083</v>
      </c>
      <c r="AM35" s="33">
        <f>SUM(D6L1401C18:D6L1427C18)-2*SUM(D6L1409C18,D6L1411C18,D6L1422C18,D6L1424C18,D6L1427C18)</f>
        <v>199.34842877644908</v>
      </c>
      <c r="AN35" s="16" t="s">
        <v>39084</v>
      </c>
      <c r="AO35" s="33">
        <f>SUM(D6L1401C19:D6L1427C19)-2*SUM(D6L1409C19,D6L1411C19,D6L1422C19,D6L1424C19,D6L1427C19)</f>
        <v>871.90444121764381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6.064060129119424</v>
      </c>
      <c r="AT35" s="16" t="s">
        <v>39086</v>
      </c>
      <c r="AU35" s="33">
        <f>IF(D6L1428C5=0,0,D6L1428C18/D6L1428C5)</f>
        <v>9.3044524948413157E-2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6.064060129119424</v>
      </c>
      <c r="AZ35" s="16" t="s">
        <v>39088</v>
      </c>
      <c r="BA35" s="33">
        <f>IF(D6L1428C5=0,0,D6L1428C19/D6L1428C5)</f>
        <v>0.40695547505158697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11.830562872276072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5.9152814361380361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2.9576407180690181</v>
      </c>
      <c r="R36" s="16" t="s">
        <v>39093</v>
      </c>
      <c r="S36" s="15">
        <f>D6L1429C5-D6L1429C7</f>
        <v>2.9576407180690181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2.825746541927197</v>
      </c>
      <c r="X36" s="16" t="s">
        <v>39095</v>
      </c>
      <c r="Y36" s="33">
        <f>D6L1429C7-D6L1429C10</f>
        <v>0.13189417614182108</v>
      </c>
      <c r="Z36" s="16" t="s">
        <v>39096</v>
      </c>
      <c r="AA36" s="33">
        <f>CHOOSE(MIN(D6L1429C9,RUN_YEARS),B7L814C7,B7L814C16,B7L814C25,B7L814C34,B7L814C43)</f>
        <v>23453</v>
      </c>
      <c r="AB36" s="16" t="s">
        <v>39097</v>
      </c>
      <c r="AC36" s="33">
        <f>IF(D6L1429C12=0,0,D6L1429C10/D6L1429C12)</f>
        <v>1.2048550470844655E-4</v>
      </c>
      <c r="AD36" s="16" t="s">
        <v>39098</v>
      </c>
      <c r="AE36" s="33">
        <f>IF(D6L1429C5=0,0,D6L1429C10/D6L1429C5)</f>
        <v>0.4777028062712208</v>
      </c>
      <c r="AF36" s="16" t="s">
        <v>39099</v>
      </c>
      <c r="AG36" s="33">
        <f>CHOOSE(MIN(D6L1429C9,RUN_YEARS),B7L814C5,B7L814C14,B7L814C23,B7L814C32,B7L814C41)</f>
        <v>421.03429294727044</v>
      </c>
      <c r="AH36" s="16" t="s">
        <v>39100</v>
      </c>
      <c r="AI36" s="33">
        <f>IF(D6L1429C15=0,0,D6L1429C11/D6L1429C15)</f>
        <v>3.1326231224196094E-4</v>
      </c>
      <c r="AJ36" s="16" t="s">
        <v>39101</v>
      </c>
      <c r="AK36" s="33">
        <f>IF(D6L1429C5=0,0,D6L1429C11/D6L1429C5)</f>
        <v>2.2297193728779207E-2</v>
      </c>
      <c r="AL36" s="16" t="s">
        <v>39102</v>
      </c>
      <c r="AM36" s="33">
        <f>D6L1429C8*CHOOSE(MIN(D6L1429C9,RUN_YEARS),B7L814C4,B7L814C13,B7L814C22,B7L814C31,B7L814C40)</f>
        <v>0.52714123887299291</v>
      </c>
      <c r="AN36" s="16" t="s">
        <v>39103</v>
      </c>
      <c r="AO36" s="33">
        <f>D6L1429C8-D6L1429C18</f>
        <v>2.4304994791960253</v>
      </c>
      <c r="AP36" s="16" t="s">
        <v>39104</v>
      </c>
      <c r="AQ36" s="33">
        <f>CHOOSE(MIN(D6L1429C9,RUN_YEARS),B7L814C2,B7L814C11,B7L814C20,B7L814C29,B7L814C38)</f>
        <v>33.645869846530566</v>
      </c>
      <c r="AR36" s="16" t="s">
        <v>39105</v>
      </c>
      <c r="AS36" s="33">
        <f>IF(D6L1429C20=0,0,D6L1429C18/D6L1429C20)</f>
        <v>1.566733870390186E-2</v>
      </c>
      <c r="AT36" s="16" t="s">
        <v>39106</v>
      </c>
      <c r="AU36" s="33">
        <f>IF(D6L1429C5=0,0,D6L1429C18/D6L1429C5)</f>
        <v>8.9115157843977819E-2</v>
      </c>
      <c r="AV36" s="16" t="s">
        <v>39107</v>
      </c>
      <c r="AW36" s="33">
        <f>CHOOSE(MIN(D6L1429C9,RUN_YEARS),B7L814C1,B7L814C10,B7L814C19,B7L814C28,B7L814C37)</f>
        <v>155.13161010495824</v>
      </c>
      <c r="AX36" s="16" t="s">
        <v>39108</v>
      </c>
      <c r="AY36" s="33">
        <f>IF(D6L1429C23=0,0,D6L1429C19/D6L1429C23)</f>
        <v>1.566733870390186E-2</v>
      </c>
      <c r="AZ36" s="16" t="s">
        <v>39109</v>
      </c>
      <c r="BA36" s="33">
        <f>IF(D6L1429C5=0,0,D6L1429C19/D6L1429C5)</f>
        <v>0.41088484215602222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23453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421.03429294727044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33.645869846530566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155.13161010495824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1.2652009618687736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0.63260048093438681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0.31630024046719341</v>
      </c>
      <c r="R38" s="16" t="s">
        <v>39133</v>
      </c>
      <c r="S38" s="15">
        <f>D6L1431C5-D6L1431C7</f>
        <v>0.31630024046719341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0.30219502499088047</v>
      </c>
      <c r="X38" s="16" t="s">
        <v>39135</v>
      </c>
      <c r="Y38" s="33">
        <f>D6L1431C7-D6L1431C10</f>
        <v>1.4105215476312938E-2</v>
      </c>
      <c r="Z38" s="16" t="s">
        <v>39136</v>
      </c>
      <c r="AA38" s="33">
        <f>CHOOSE(MIN(D6L1431C9,RUN_YEARS),B7L814C7,B7L814C16,B7L814C25,B7L814C34,B7L814C43)</f>
        <v>23453</v>
      </c>
      <c r="AB38" s="16" t="s">
        <v>39137</v>
      </c>
      <c r="AC38" s="33">
        <f>IF(D6L1431C12=0,0,D6L1431C10/D6L1431C12)</f>
        <v>1.2885133031632647E-5</v>
      </c>
      <c r="AD38" s="16" t="s">
        <v>39138</v>
      </c>
      <c r="AE38" s="33">
        <f>IF(D6L1431C5=0,0,D6L1431C10/D6L1431C5)</f>
        <v>0.47770280627122075</v>
      </c>
      <c r="AF38" s="16" t="s">
        <v>39139</v>
      </c>
      <c r="AG38" s="33">
        <f>CHOOSE(MIN(D6L1431C9,RUN_YEARS),B7L814C5,B7L814C14,B7L814C23,B7L814C32,B7L814C41)</f>
        <v>421.03429294727044</v>
      </c>
      <c r="AH38" s="16" t="s">
        <v>39140</v>
      </c>
      <c r="AI38" s="33">
        <f>IF(D6L1431C15=0,0,D6L1431C11/D6L1431C15)</f>
        <v>3.3501345882244914E-5</v>
      </c>
      <c r="AJ38" s="16" t="s">
        <v>39141</v>
      </c>
      <c r="AK38" s="33">
        <f>IF(D6L1431C5=0,0,D6L1431C11/D6L1431C5)</f>
        <v>2.2297193728779235E-2</v>
      </c>
      <c r="AL38" s="16" t="s">
        <v>39142</v>
      </c>
      <c r="AM38" s="33">
        <f>D6L1431C8*CHOOSE(MIN(D6L1431C9,RUN_YEARS),B7L814C4,B7L814C13,B7L814C22,B7L814C31,B7L814C40)</f>
        <v>5.6374291710644162E-2</v>
      </c>
      <c r="AN38" s="16" t="s">
        <v>39143</v>
      </c>
      <c r="AO38" s="33">
        <f>D6L1431C8-D6L1431C18</f>
        <v>0.25992594875654923</v>
      </c>
      <c r="AP38" s="16" t="s">
        <v>39144</v>
      </c>
      <c r="AQ38" s="33">
        <f>CHOOSE(MIN(D6L1431C9,RUN_YEARS),B7L814C2,B7L814C11,B7L814C20,B7L814C29,B7L814C38)</f>
        <v>33.645869846530566</v>
      </c>
      <c r="AR38" s="16" t="s">
        <v>39145</v>
      </c>
      <c r="AS38" s="33">
        <f>IF(D6L1431C20=0,0,D6L1431C18/D6L1431C20)</f>
        <v>1.675518926031192E-3</v>
      </c>
      <c r="AT38" s="16" t="s">
        <v>39146</v>
      </c>
      <c r="AU38" s="33">
        <f>IF(D6L1431C5=0,0,D6L1431C18/D6L1431C5)</f>
        <v>8.9115157843977819E-2</v>
      </c>
      <c r="AV38" s="16" t="s">
        <v>39147</v>
      </c>
      <c r="AW38" s="33">
        <f>CHOOSE(MIN(D6L1431C9,RUN_YEARS),B7L814C1,B7L814C10,B7L814C19,B7L814C28,B7L814C37)</f>
        <v>155.13161010495824</v>
      </c>
      <c r="AX38" s="16" t="s">
        <v>39148</v>
      </c>
      <c r="AY38" s="33">
        <f>IF(D6L1431C23=0,0,D6L1431C19/D6L1431C23)</f>
        <v>1.6755189260311918E-3</v>
      </c>
      <c r="AZ38" s="16" t="s">
        <v>39149</v>
      </c>
      <c r="BA38" s="33">
        <f>IF(D6L1431C5=0,0,D6L1431C19/D6L1431C5)</f>
        <v>0.41088484215602217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23453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421.03429294727044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33.645869846530566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155.13161010495824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29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29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11.600000000000001</v>
      </c>
      <c r="R40" s="16" t="s">
        <v>39174</v>
      </c>
      <c r="S40" s="15">
        <f>D6L1433C5-D6L1433C7</f>
        <v>17.399999999999999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11.082705105492323</v>
      </c>
      <c r="X40" s="16" t="s">
        <v>39176</v>
      </c>
      <c r="Y40" s="33">
        <f>D6L1433C7-D6L1433C10</f>
        <v>0.51729489450767829</v>
      </c>
      <c r="Z40" s="16" t="s">
        <v>39177</v>
      </c>
      <c r="AA40" s="33">
        <f>CHOOSE(MIN(D6L1433C9,RUN_YEARS),B7L814C7,B7L814C16,B7L814C25,B7L814C34,B7L814C43)</f>
        <v>23453</v>
      </c>
      <c r="AB40" s="16" t="s">
        <v>39178</v>
      </c>
      <c r="AC40" s="33">
        <f>IF(D6L1433C12=0,0,D6L1433C10/D6L1433C12)</f>
        <v>4.7254957171757655E-4</v>
      </c>
      <c r="AD40" s="16" t="s">
        <v>39179</v>
      </c>
      <c r="AE40" s="33">
        <f>IF(D6L1433C5=0,0,D6L1433C10/D6L1433C5)</f>
        <v>0.38216224501697665</v>
      </c>
      <c r="AF40" s="16" t="s">
        <v>39180</v>
      </c>
      <c r="AG40" s="33">
        <f>CHOOSE(MIN(D6L1433C9,RUN_YEARS),B7L814C5,B7L814C14,B7L814C23,B7L814C32,B7L814C41)</f>
        <v>421.03429294727044</v>
      </c>
      <c r="AH40" s="16" t="s">
        <v>39181</v>
      </c>
      <c r="AI40" s="33">
        <f>IF(D6L1433C15=0,0,D6L1433C11/D6L1433C15)</f>
        <v>1.2286288864657002E-3</v>
      </c>
      <c r="AJ40" s="16" t="s">
        <v>39182</v>
      </c>
      <c r="AK40" s="33">
        <f>IF(D6L1433C5=0,0,D6L1433C11/D6L1433C5)</f>
        <v>1.7837754983023389E-2</v>
      </c>
      <c r="AL40" s="16" t="s">
        <v>39183</v>
      </c>
      <c r="AM40" s="33">
        <f>D6L1433C8*CHOOSE(MIN(D6L1433C9,RUN_YEARS),B7L814C4,B7L814C13,B7L814C22,B7L814C31,B7L814C40)</f>
        <v>3.1012074929704276</v>
      </c>
      <c r="AN40" s="16" t="s">
        <v>39184</v>
      </c>
      <c r="AO40" s="33">
        <f>D6L1433C8-D6L1433C18</f>
        <v>14.298792507029571</v>
      </c>
      <c r="AP40" s="16" t="s">
        <v>39185</v>
      </c>
      <c r="AQ40" s="33">
        <f>CHOOSE(MIN(D6L1433C9,RUN_YEARS),B7L814C2,B7L814C11,B7L814C20,B7L814C29,B7L814C38)</f>
        <v>33.645869846530566</v>
      </c>
      <c r="AR40" s="16" t="s">
        <v>39186</v>
      </c>
      <c r="AS40" s="33">
        <f>IF(D6L1433C20=0,0,D6L1433C18/D6L1433C20)</f>
        <v>9.217201121908912E-2</v>
      </c>
      <c r="AT40" s="16" t="s">
        <v>39187</v>
      </c>
      <c r="AU40" s="33">
        <f>IF(D6L1433C5=0,0,D6L1433C18/D6L1433C5)</f>
        <v>0.10693818941277336</v>
      </c>
      <c r="AV40" s="16" t="s">
        <v>39188</v>
      </c>
      <c r="AW40" s="33">
        <f>CHOOSE(MIN(D6L1433C9,RUN_YEARS),B7L814C1,B7L814C10,B7L814C19,B7L814C28,B7L814C37)</f>
        <v>155.13161010495824</v>
      </c>
      <c r="AX40" s="16" t="s">
        <v>39189</v>
      </c>
      <c r="AY40" s="33">
        <f>IF(D6L1433C23=0,0,D6L1433C19/D6L1433C23)</f>
        <v>9.217201121908912E-2</v>
      </c>
      <c r="AZ40" s="16" t="s">
        <v>39190</v>
      </c>
      <c r="BA40" s="33">
        <f>IF(D6L1433C5=0,0,D6L1433C19/D6L1433C5)</f>
        <v>0.49306181058722659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4783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4783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4783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23453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421.03429294727044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852.4755999354918</v>
      </c>
      <c r="AN41" s="16" t="s">
        <v>39203</v>
      </c>
      <c r="AO41" s="33">
        <f>D6L1434C8-D6L1434C18</f>
        <v>3930.524400064508</v>
      </c>
      <c r="AP41" s="16" t="s">
        <v>39204</v>
      </c>
      <c r="AQ41" s="33">
        <f>CHOOSE(MIN(D6L1434C9,RUN_YEARS),B7L814C2,B7L814C11,B7L814C20,B7L814C29,B7L814C38)</f>
        <v>33.645869846530566</v>
      </c>
      <c r="AR41" s="16" t="s">
        <v>39205</v>
      </c>
      <c r="AS41" s="33">
        <f>IF(D6L1434C20=0,0,D6L1434C18/D6L1434C20)</f>
        <v>25.336708601201341</v>
      </c>
      <c r="AT41" s="16" t="s">
        <v>39206</v>
      </c>
      <c r="AU41" s="33">
        <f>IF(D6L1434C5=0,0,D6L1434C18/D6L1434C5)</f>
        <v>0.17823031568795564</v>
      </c>
      <c r="AV41" s="16" t="s">
        <v>39207</v>
      </c>
      <c r="AW41" s="33">
        <f>CHOOSE(MIN(D6L1434C9,RUN_YEARS),B7L814C1,B7L814C10,B7L814C19,B7L814C28,B7L814C37)</f>
        <v>155.13161010495824</v>
      </c>
      <c r="AX41" s="16" t="s">
        <v>39208</v>
      </c>
      <c r="AY41" s="33">
        <f>IF(D6L1434C23=0,0,D6L1434C19/D6L1434C23)</f>
        <v>25.336708601201337</v>
      </c>
      <c r="AZ41" s="16" t="s">
        <v>39209</v>
      </c>
      <c r="BA41" s="33">
        <f>IF(D6L1434C5=0,0,D6L1434C19/D6L1434C5)</f>
        <v>0.82176968431204434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-1314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-1314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-1314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-1255.4029748807682</v>
      </c>
      <c r="X42" s="16" t="s">
        <v>39216</v>
      </c>
      <c r="Y42" s="33">
        <f>D6L1435C7-D6L1435C10</f>
        <v>-58.59702511923183</v>
      </c>
      <c r="Z42" s="16" t="s">
        <v>39217</v>
      </c>
      <c r="AA42" s="33">
        <f>CHOOSE(MIN(D6L1435C9,RUN_YEARS),B7L814C7,B7L814C16,B7L814C25,B7L814C34,B7L814C43)</f>
        <v>23453</v>
      </c>
      <c r="AB42" s="16" t="s">
        <v>39218</v>
      </c>
      <c r="AC42" s="33">
        <f>IF(D6L1435C12=0,0,D6L1435C10/D6L1435C12)</f>
        <v>-5.3528460106628928E-2</v>
      </c>
      <c r="AD42" s="16" t="s">
        <v>39219</v>
      </c>
      <c r="AE42" s="33">
        <f>IF(D6L1435C5=0,0,D6L1435C10/D6L1435C5)</f>
        <v>0.9554056125424415</v>
      </c>
      <c r="AF42" s="16" t="s">
        <v>39220</v>
      </c>
      <c r="AG42" s="33">
        <f>CHOOSE(MIN(D6L1435C9,RUN_YEARS),B7L814C5,B7L814C14,B7L814C23,B7L814C32,B7L814C41)</f>
        <v>421.03429294727044</v>
      </c>
      <c r="AH42" s="16" t="s">
        <v>39221</v>
      </c>
      <c r="AI42" s="33">
        <f>IF(D6L1435C15=0,0,D6L1435C11/D6L1435C15)</f>
        <v>-0.13917399627723534</v>
      </c>
      <c r="AJ42" s="16" t="s">
        <v>39222</v>
      </c>
      <c r="AK42" s="33">
        <f>IF(D6L1435C5=0,0,D6L1435C11/D6L1435C5)</f>
        <v>4.459438745755847E-2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33.645869846530566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155.13161010495824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-4228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-4228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-4228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23453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421.03429294727044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-753.55777472867646</v>
      </c>
      <c r="AN43" s="16" t="s">
        <v>39244</v>
      </c>
      <c r="AO43" s="33">
        <f>D6L1436C8-D6L1436C18</f>
        <v>-3474.4422252713234</v>
      </c>
      <c r="AP43" s="16" t="s">
        <v>39245</v>
      </c>
      <c r="AQ43" s="33">
        <f>CHOOSE(MIN(D6L1436C9,RUN_YEARS),B7L814C2,B7L814C11,B7L814C20,B7L814C29,B7L814C38)</f>
        <v>33.645869846530566</v>
      </c>
      <c r="AR43" s="16" t="s">
        <v>39246</v>
      </c>
      <c r="AS43" s="33">
        <f>IF(D6L1436C20=0,0,D6L1436C18/D6L1436C20)</f>
        <v>-22.396739277833841</v>
      </c>
      <c r="AT43" s="16" t="s">
        <v>39247</v>
      </c>
      <c r="AU43" s="33">
        <f>IF(D6L1436C5=0,0,D6L1436C18/D6L1436C5)</f>
        <v>0.17823031568795564</v>
      </c>
      <c r="AV43" s="16" t="s">
        <v>39248</v>
      </c>
      <c r="AW43" s="33">
        <f>CHOOSE(MIN(D6L1436C9,RUN_YEARS),B7L814C1,B7L814C10,B7L814C19,B7L814C28,B7L814C37)</f>
        <v>155.13161010495824</v>
      </c>
      <c r="AX43" s="16" t="s">
        <v>39249</v>
      </c>
      <c r="AY43" s="33">
        <f>IF(D6L1436C23=0,0,D6L1436C19/D6L1436C23)</f>
        <v>-22.396739277833841</v>
      </c>
      <c r="AZ43" s="16" t="s">
        <v>39250</v>
      </c>
      <c r="BA43" s="33">
        <f>IF(D6L1436C5=0,0,D6L1436C19/D6L1436C5)</f>
        <v>0.82176968431204434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-716.90423616585485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-723.45211808292788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-1299.1260590414638</v>
      </c>
      <c r="R44" s="16" t="s">
        <v>39254</v>
      </c>
      <c r="S44" s="15">
        <f>SUM(D6L1429C8:D6L1436C8)</f>
        <v>575.67394095853615</v>
      </c>
      <c r="U44" s="21" t="str">
        <f>NULL_VALUE</f>
        <v>n/a</v>
      </c>
      <c r="V44" s="16" t="s">
        <v>39255</v>
      </c>
      <c r="W44" s="33">
        <f>SUM(D6L1429C10:D6L1436C10)</f>
        <v>-1241.1923282083578</v>
      </c>
      <c r="X44" s="16" t="s">
        <v>39256</v>
      </c>
      <c r="Y44" s="33">
        <f>SUM(D6L1429C11:D6L1436C11)</f>
        <v>-57.933730833106019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-5.2922539897171272E-2</v>
      </c>
      <c r="AD44" s="16" t="s">
        <v>39258</v>
      </c>
      <c r="AE44" s="33">
        <f>IF(D6L1437C5=0,0,D6L1437C10/D6L1437C5)</f>
        <v>1.7156523523593892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-0.13759860373264543</v>
      </c>
      <c r="AJ44" s="16" t="s">
        <v>39260</v>
      </c>
      <c r="AK44" s="33">
        <f>IF(D6L1437C5=0,0,D6L1437C11/D6L1437C5)</f>
        <v>8.0079564887617333E-2</v>
      </c>
      <c r="AL44" s="16" t="s">
        <v>39261</v>
      </c>
      <c r="AM44" s="33">
        <f>SUM(D6L1429C18:D6L1436C18)</f>
        <v>102.60254823036939</v>
      </c>
      <c r="AN44" s="16" t="s">
        <v>39262</v>
      </c>
      <c r="AO44" s="33">
        <f>SUM(D6L1429C19:D6L1436C19)</f>
        <v>473.07139272816676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3.0494841922165214</v>
      </c>
      <c r="AT44" s="16" t="s">
        <v>39264</v>
      </c>
      <c r="AU44" s="33">
        <f>IF(D6L1437C5=0,0,D6L1437C18/D6L1437C5)</f>
        <v>-0.14182355081391615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3.0494841922165179</v>
      </c>
      <c r="AZ44" s="16" t="s">
        <v>39266</v>
      </c>
      <c r="BA44" s="33">
        <f>IF(D6L1437C5=0,0,D6L1437C19/D6L1437C5)</f>
        <v>-0.65390836643309058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49.673800381657095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24.836900190828548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12.418450095414274</v>
      </c>
      <c r="R45" s="16" t="s">
        <v>39271</v>
      </c>
      <c r="S45" s="15">
        <f>D6L1438C5-D6L1438C7</f>
        <v>12.418450095414274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11.864656920237017</v>
      </c>
      <c r="X45" s="16" t="s">
        <v>39273</v>
      </c>
      <c r="Y45" s="33">
        <f>D6L1438C7-D6L1438C10</f>
        <v>0.55379317517725646</v>
      </c>
      <c r="Z45" s="16" t="s">
        <v>39274</v>
      </c>
      <c r="AA45" s="33">
        <f>CHOOSE(MIN(D6L1438C9,RUN_YEARS),B7L814C7,B7L814C16,B7L814C25,B7L814C34,B7L814C43)</f>
        <v>23453</v>
      </c>
      <c r="AB45" s="16" t="s">
        <v>39275</v>
      </c>
      <c r="AC45" s="33">
        <f>IF(D6L1438C12=0,0,D6L1438C10/D6L1438C12)</f>
        <v>5.0589079948138902E-4</v>
      </c>
      <c r="AD45" s="16" t="s">
        <v>39276</v>
      </c>
      <c r="AE45" s="33">
        <f>IF(D6L1438C5=0,0,D6L1438C10/D6L1438C5)</f>
        <v>0.4777028062712208</v>
      </c>
      <c r="AF45" s="16" t="s">
        <v>39277</v>
      </c>
      <c r="AG45" s="33">
        <f>CHOOSE(MIN(D6L1438C9,RUN_YEARS),B7L814C5,B7L814C14,B7L814C23,B7L814C32,B7L814C41)</f>
        <v>421.03429294727044</v>
      </c>
      <c r="AH45" s="16" t="s">
        <v>39278</v>
      </c>
      <c r="AI45" s="33">
        <f>IF(D6L1438C15=0,0,D6L1438C11/D6L1438C15)</f>
        <v>1.3153160786516088E-3</v>
      </c>
      <c r="AJ45" s="16" t="s">
        <v>39279</v>
      </c>
      <c r="AK45" s="33">
        <f>IF(D6L1438C5=0,0,D6L1438C11/D6L1438C5)</f>
        <v>2.2297193728779169E-2</v>
      </c>
      <c r="AL45" s="16" t="s">
        <v>39280</v>
      </c>
      <c r="AM45" s="33">
        <f>D6L1438C8*CHOOSE(MIN(D6L1438C9,RUN_YEARS),B7L814C4,B7L814C13,B7L814C22,B7L814C31,B7L814C40)</f>
        <v>2.213344280860809</v>
      </c>
      <c r="AN45" s="16" t="s">
        <v>39281</v>
      </c>
      <c r="AO45" s="33">
        <f>D6L1438C8-D6L1438C18</f>
        <v>10.205105814553464</v>
      </c>
      <c r="AP45" s="16" t="s">
        <v>39282</v>
      </c>
      <c r="AQ45" s="33">
        <f>CHOOSE(MIN(D6L1438C9,RUN_YEARS),B7L814C2,B7L814C11,B7L814C20,B7L814C29,B7L814C38)</f>
        <v>33.645869846530566</v>
      </c>
      <c r="AR45" s="16" t="s">
        <v>39283</v>
      </c>
      <c r="AS45" s="33">
        <f>IF(D6L1438C20=0,0,D6L1438C18/D6L1438C20)</f>
        <v>6.578353571943811E-2</v>
      </c>
      <c r="AT45" s="16" t="s">
        <v>39284</v>
      </c>
      <c r="AU45" s="33">
        <f>IF(D6L1438C5=0,0,D6L1438C18/D6L1438C5)</f>
        <v>8.9115157843977832E-2</v>
      </c>
      <c r="AV45" s="16" t="s">
        <v>39285</v>
      </c>
      <c r="AW45" s="33">
        <f>CHOOSE(MIN(D6L1438C9,RUN_YEARS),B7L814C1,B7L814C10,B7L814C19,B7L814C28,B7L814C37)</f>
        <v>155.13161010495824</v>
      </c>
      <c r="AX45" s="16" t="s">
        <v>39286</v>
      </c>
      <c r="AY45" s="33">
        <f>IF(D6L1438C23=0,0,D6L1438C19/D6L1438C23)</f>
        <v>6.5783535719438097E-2</v>
      </c>
      <c r="AZ45" s="16" t="s">
        <v>39287</v>
      </c>
      <c r="BA45" s="33">
        <f>IF(D6L1438C5=0,0,D6L1438C19/D6L1438C5)</f>
        <v>0.41088484215602217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2039.7657463422388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2039.7657463422388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815.90629853689552</v>
      </c>
      <c r="R46" s="16" t="s">
        <v>39291</v>
      </c>
      <c r="S46" s="15">
        <f>D6L1439C5-D6L1439C7</f>
        <v>1223.8594478053433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779.52145693087891</v>
      </c>
      <c r="X46" s="16" t="s">
        <v>39293</v>
      </c>
      <c r="Y46" s="33">
        <f>D6L1439C7-D6L1439C10</f>
        <v>36.384841606016607</v>
      </c>
      <c r="Z46" s="16" t="s">
        <v>39294</v>
      </c>
      <c r="AA46" s="33">
        <f>CHOOSE(MIN(D6L1439C9,RUN_YEARS),B7L814C7,B7L814C16,B7L814C25,B7L814C34,B7L814C43)</f>
        <v>23453</v>
      </c>
      <c r="AB46" s="16" t="s">
        <v>39295</v>
      </c>
      <c r="AC46" s="33">
        <f>IF(D6L1439C12=0,0,D6L1439C10/D6L1439C12)</f>
        <v>3.3237601028903718E-2</v>
      </c>
      <c r="AD46" s="16" t="s">
        <v>39296</v>
      </c>
      <c r="AE46" s="33">
        <f>IF(D6L1439C5=0,0,D6L1439C10/D6L1439C5)</f>
        <v>0.38216224501697665</v>
      </c>
      <c r="AF46" s="16" t="s">
        <v>39297</v>
      </c>
      <c r="AG46" s="33">
        <f>CHOOSE(MIN(D6L1439C9,RUN_YEARS),B7L814C5,B7L814C14,B7L814C23,B7L814C32,B7L814C41)</f>
        <v>421.03429294727044</v>
      </c>
      <c r="AH46" s="16" t="s">
        <v>39298</v>
      </c>
      <c r="AI46" s="33">
        <f>IF(D6L1439C15=0,0,D6L1439C11/D6L1439C15)</f>
        <v>8.6417762675149543E-2</v>
      </c>
      <c r="AJ46" s="16" t="s">
        <v>39299</v>
      </c>
      <c r="AK46" s="33">
        <f>IF(D6L1439C5=0,0,D6L1439C11/D6L1439C5)</f>
        <v>1.7837754983023348E-2</v>
      </c>
      <c r="AL46" s="16" t="s">
        <v>39300</v>
      </c>
      <c r="AM46" s="33">
        <f>D6L1439C8*CHOOSE(MIN(D6L1439C9,RUN_YEARS),B7L814C4,B7L814C13,B7L814C22,B7L814C31,B7L814C40)</f>
        <v>218.1288557400334</v>
      </c>
      <c r="AN46" s="16" t="s">
        <v>39301</v>
      </c>
      <c r="AO46" s="33">
        <f>D6L1439C8-D6L1439C18</f>
        <v>1005.7305920653099</v>
      </c>
      <c r="AP46" s="16" t="s">
        <v>39302</v>
      </c>
      <c r="AQ46" s="33">
        <f>CHOOSE(MIN(D6L1439C9,RUN_YEARS),B7L814C2,B7L814C11,B7L814C20,B7L814C29,B7L814C38)</f>
        <v>33.645869846530566</v>
      </c>
      <c r="AR46" s="16" t="s">
        <v>39303</v>
      </c>
      <c r="AS46" s="33">
        <f>IF(D6L1439C20=0,0,D6L1439C18/D6L1439C20)</f>
        <v>6.4830796984886403</v>
      </c>
      <c r="AT46" s="16" t="s">
        <v>39304</v>
      </c>
      <c r="AU46" s="33">
        <f>IF(D6L1439C5=0,0,D6L1439C18/D6L1439C5)</f>
        <v>0.10693818941277339</v>
      </c>
      <c r="AV46" s="16" t="s">
        <v>39305</v>
      </c>
      <c r="AW46" s="33">
        <f>CHOOSE(MIN(D6L1439C9,RUN_YEARS),B7L814C1,B7L814C10,B7L814C19,B7L814C28,B7L814C37)</f>
        <v>155.13161010495824</v>
      </c>
      <c r="AX46" s="16" t="s">
        <v>39306</v>
      </c>
      <c r="AY46" s="33">
        <f>IF(D6L1439C23=0,0,D6L1439C19/D6L1439C23)</f>
        <v>6.4830796984886394</v>
      </c>
      <c r="AZ46" s="16" t="s">
        <v>39307</v>
      </c>
      <c r="BA46" s="33">
        <f>IF(D6L1439C5=0,0,D6L1439C19/D6L1439C5)</f>
        <v>0.49306181058722665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2089.439546723896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2064.6026465330674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828.32474863230982</v>
      </c>
      <c r="R47" s="16" t="s">
        <v>39311</v>
      </c>
      <c r="S47" s="15">
        <f>SUM(D6L1438C8:D6L1439C8)</f>
        <v>1236.2778979007576</v>
      </c>
      <c r="U47" s="21" t="str">
        <f>NULL_VALUE</f>
        <v>n/a</v>
      </c>
      <c r="V47" s="16" t="s">
        <v>39312</v>
      </c>
      <c r="W47" s="33">
        <f>SUM(D6L1438C10:D6L1439C10)</f>
        <v>791.38611385111597</v>
      </c>
      <c r="X47" s="16" t="s">
        <v>39313</v>
      </c>
      <c r="Y47" s="33">
        <f>SUM(D6L1438C11:D6L1439C11)</f>
        <v>36.938634781193862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3.3743491828385104E-2</v>
      </c>
      <c r="AD47" s="16" t="s">
        <v>39315</v>
      </c>
      <c r="AE47" s="33">
        <f>IF(D6L1440C5=0,0,D6L1440C10/D6L1440C5)</f>
        <v>0.38331158549081168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8.7733078753801153E-2</v>
      </c>
      <c r="AJ47" s="16" t="s">
        <v>39317</v>
      </c>
      <c r="AK47" s="33">
        <f>IF(D6L1440C5=0,0,D6L1440C11/D6L1440C5)</f>
        <v>1.7891401448710795E-2</v>
      </c>
      <c r="AL47" s="16" t="s">
        <v>39318</v>
      </c>
      <c r="AM47" s="33">
        <f>SUM(D6L1438C18:D6L1439C18)</f>
        <v>220.34220002089421</v>
      </c>
      <c r="AN47" s="16" t="s">
        <v>39319</v>
      </c>
      <c r="AO47" s="33">
        <f>SUM(D6L1438C19:D6L1439C19)</f>
        <v>1015.9356978798634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6.5488632342080786</v>
      </c>
      <c r="AT47" s="16" t="s">
        <v>39321</v>
      </c>
      <c r="AU47" s="33">
        <f>IF(D6L1440C5=0,0,D6L1440C18/D6L1440C5)</f>
        <v>0.1067237806707738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6.5488632342080777</v>
      </c>
      <c r="AZ47" s="16" t="s">
        <v>39323</v>
      </c>
      <c r="BA47" s="33">
        <f>IF(D6L1440C5=0,0,D6L1440C19/D6L1440C5)</f>
        <v>0.49207323238970369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4894.086197872115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3483.6562684383248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600.45155958493865</v>
      </c>
      <c r="R48" s="16" t="s">
        <v>39328</v>
      </c>
      <c r="S48" s="15">
        <f>SUM(D6L1428C8,D6L1437C8,D6L1440C8)</f>
        <v>2883.2047088533864</v>
      </c>
      <c r="U48" s="21" t="str">
        <f>NULL_VALUE</f>
        <v>n/a</v>
      </c>
      <c r="V48" s="16" t="s">
        <v>39329</v>
      </c>
      <c r="W48" s="33">
        <f>SUM(D6L1428C10,D6L1437C10,D6L1440C10)</f>
        <v>572.28519200650931</v>
      </c>
      <c r="X48" s="16" t="s">
        <v>39330</v>
      </c>
      <c r="Y48" s="33">
        <f>SUM(D6L1428C11,D6L1437C11,D6L1440C11)</f>
        <v>28.166367578429245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2.9722227277280265E-2</v>
      </c>
      <c r="AD48" s="16" t="s">
        <v>39332</v>
      </c>
      <c r="AE48" s="33">
        <f>IF(D6L1441C5=0,0,D6L1441C10/D6L1441C5)</f>
        <v>0.16427716970568307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7.7277790920928291E-2</v>
      </c>
      <c r="AJ48" s="16" t="s">
        <v>39334</v>
      </c>
      <c r="AK48" s="33">
        <f>IF(D6L1441C5=0,0,D6L1441C11/D6L1441C5)</f>
        <v>8.0852889630973375E-3</v>
      </c>
      <c r="AL48" s="16" t="s">
        <v>39335</v>
      </c>
      <c r="AM48" s="33">
        <f>SUM(D6L1428C18,D6L1437C18,D6L1440C18)</f>
        <v>522.29317702771266</v>
      </c>
      <c r="AN48" s="16" t="s">
        <v>39336</v>
      </c>
      <c r="AO48" s="33">
        <f>SUM(D6L1428C19,D6L1437C19,D6L1440C19)</f>
        <v>2360.911531825674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15.662407555544025</v>
      </c>
      <c r="AT48" s="16" t="s">
        <v>39338</v>
      </c>
      <c r="AU48" s="33">
        <f>IF(D6L1441C5=0,0,D6L1441C18/D6L1441C5)</f>
        <v>0.14992672548082636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15.66240755554402</v>
      </c>
      <c r="AZ48" s="16" t="s">
        <v>39340</v>
      </c>
      <c r="BA48" s="33">
        <f>IF(D6L1441C5=0,0,D6L1441C19/D6L1441C5)</f>
        <v>0.67771081585039339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509.33333333333337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2.9527567406735535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0.80797069326933835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1.4095202140618581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0.40262314166846025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592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3.5369970245496662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0.94709654834876422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1.6763586219181212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0.40262314166846025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592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3.5369970245496662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0.94709654834876422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1.6763586219181212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0.42892458391448107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407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2.35593075219762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0.58388560216338814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1.1203884185813855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0.18685333051376601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592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3.5369970245496662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0.94709654834876422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1.6763586219181212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0.40262314166846025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592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3.5369970245496662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0.94709654834876422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1.6763586219181212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0.42892458391448107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407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2.35593075219762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0.58388560216338814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1.1203884185813855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0.42892458391448107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407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2.35593075219762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0.58388560216338814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1.1203884185813855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0.42892458391448107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407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2.35593075219762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0.58388560216338814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1.1203884185813855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0.42892458391448107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407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2.35593075219762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0.58388560216338814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1.1203884185813855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0.42892458391448107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407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2.35593075219762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0.58388560216338814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1.1203884185813855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0.42892458391448107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407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2.35593075219762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0.58388560216338814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1.1203884185813855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407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2.35593075219762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0.58388560216338814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1.1203884185813855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0.40262314166846025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592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3.5369970245496662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0.94709654834876422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1.6763586219181212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0.40783523378507236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509.33333333333337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2.9527567406735535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0.80797069326933835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1.4095202140618581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IF(FLOW_THRU_100PCT="Y",1,INDEX(VariabilityMatrix,D6L1516C1,D6L1516C9))</f>
        <v>0.1797053940088115</v>
      </c>
      <c r="L23" s="16" t="s">
        <v>39659</v>
      </c>
      <c r="M23" s="15">
        <f>IF(D6L1516C2&lt;&gt;0,D6L1516C2*D6L1516C4,D6L1516C3*D6L1516C4)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509.33333333333337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2.9527567406735535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0.80797069326933835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1.4095202140618581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509.33333333333337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2.9527567406735535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0.80797069326933835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1.4095202140618581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0.18438491573682433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407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2.35593075219762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0.58388560216338814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1.1203884185813855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IF(FLOW_THRU_100PCT="Y",1,INDEX(VariabilityMatrix,D6L1519C1,D6L1519C9))</f>
        <v>0.1797053940088115</v>
      </c>
      <c r="L26" s="16" t="s">
        <v>39721</v>
      </c>
      <c r="M26" s="15">
        <f>IF(D6L1519C2&lt;&gt;0,D6L1519C2*D6L1519C4,D6L1519C3*D6L1519C4)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509.33333333333337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2.9527567406735535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0.80797069326933835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1.4095202140618581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0.18438491573682433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407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2.35593075219762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0.58388560216338814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1.1203884185813855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0.18438491573682433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407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2.35593075219762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0.58388560216338814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1.1203884185813855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0.18438491573682433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407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2.35593075219762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0.58388560216338814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1.1203884185813855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0.18438491573682433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407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2.35593075219762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0.58388560216338814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1.1203884185813855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0.18438491573682433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407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2.35593075219762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0.58388560216338814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1.1203884185813855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0.18438491573682433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407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2.35593075219762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0.58388560216338814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1.1203884185813855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407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2.35593075219762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0.58388560216338814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1.1203884185813855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509.33333333333337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2.9527567406735535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0.80797069326933835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1.4095202140618581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407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2.35593075219762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0.58388560216338814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1.1203884185813855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407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2.35593075219762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0.58388560216338814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1.1203884185813855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407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2.35593075219762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0.58388560216338814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1.1203884185813855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407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2.35593075219762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0.58388560216338814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1.1203884185813855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0</v>
      </c>
      <c r="R40" s="16" t="s">
        <v>40008</v>
      </c>
      <c r="S40" s="15">
        <f>D6L1533C5-D6L1533C7</f>
        <v>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</v>
      </c>
      <c r="X40" s="16" t="s">
        <v>40010</v>
      </c>
      <c r="Y40" s="33">
        <f>D6L1533C7-D6L1533C10</f>
        <v>0</v>
      </c>
      <c r="Z40" s="16" t="s">
        <v>40011</v>
      </c>
      <c r="AA40" s="33">
        <f>CHOOSE(MIN(D6L1533C9,RUN_YEARS),B7L815C7,B7L815C16,B7L815C25,B7L815C34,B7L815C43)</f>
        <v>407</v>
      </c>
      <c r="AB40" s="16" t="s">
        <v>40012</v>
      </c>
      <c r="AC40" s="33">
        <f>IF(D6L1533C12=0,0,D6L1533C10/D6L1533C12)</f>
        <v>0</v>
      </c>
      <c r="AD40" s="16" t="s">
        <v>40013</v>
      </c>
      <c r="AE40" s="33">
        <f>IF(D6L1533C5=0,0,D6L1533C10/D6L1533C5)</f>
        <v>0</v>
      </c>
      <c r="AF40" s="16" t="s">
        <v>40014</v>
      </c>
      <c r="AG40" s="33">
        <f>CHOOSE(MIN(D6L1533C9,RUN_YEARS),B7L815C5,B7L815C14,B7L815C23,B7L815C32,B7L815C41)</f>
        <v>2.35593075219762</v>
      </c>
      <c r="AH40" s="16" t="s">
        <v>40015</v>
      </c>
      <c r="AI40" s="33">
        <f>IF(D6L1533C15=0,0,D6L1533C11/D6L1533C15)</f>
        <v>0</v>
      </c>
      <c r="AJ40" s="16" t="s">
        <v>40016</v>
      </c>
      <c r="AK40" s="33">
        <f>IF(D6L1533C5=0,0,D6L1533C11/D6L1533C5)</f>
        <v>0</v>
      </c>
      <c r="AL40" s="16" t="s">
        <v>40017</v>
      </c>
      <c r="AM40" s="33">
        <f>D6L1533C8*CHOOSE(MIN(D6L1533C9,RUN_YEARS),B7L815C4,B7L815C13,B7L815C22,B7L815C31,B7L815C40)</f>
        <v>0</v>
      </c>
      <c r="AN40" s="16" t="s">
        <v>40018</v>
      </c>
      <c r="AO40" s="33">
        <f>D6L1533C8-D6L1533C18</f>
        <v>0</v>
      </c>
      <c r="AP40" s="16" t="s">
        <v>40019</v>
      </c>
      <c r="AQ40" s="33">
        <f>CHOOSE(MIN(D6L1533C9,RUN_YEARS),B7L815C2,B7L815C11,B7L815C20,B7L815C29,B7L815C38)</f>
        <v>0.58388560216338814</v>
      </c>
      <c r="AR40" s="16" t="s">
        <v>40020</v>
      </c>
      <c r="AS40" s="33">
        <f>IF(D6L1533C20=0,0,D6L1533C18/D6L1533C20)</f>
        <v>0</v>
      </c>
      <c r="AT40" s="16" t="s">
        <v>40021</v>
      </c>
      <c r="AU40" s="33">
        <f>IF(D6L1533C5=0,0,D6L1533C18/D6L1533C5)</f>
        <v>0</v>
      </c>
      <c r="AV40" s="16" t="s">
        <v>40022</v>
      </c>
      <c r="AW40" s="33">
        <f>CHOOSE(MIN(D6L1533C9,RUN_YEARS),B7L815C1,B7L815C10,B7L815C19,B7L815C28,B7L815C37)</f>
        <v>1.1203884185813855</v>
      </c>
      <c r="AX40" s="16" t="s">
        <v>40023</v>
      </c>
      <c r="AY40" s="33">
        <f>IF(D6L1533C23=0,0,D6L1533C19/D6L1533C23)</f>
        <v>0</v>
      </c>
      <c r="AZ40" s="16" t="s">
        <v>40024</v>
      </c>
      <c r="BA40" s="33">
        <f>IF(D6L1533C5=0,0,D6L1533C19/D6L1533C5)</f>
        <v>0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407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2.35593075219762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0.58388560216338814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1.1203884185813855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-9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-9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-9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-8.8665567962210261</v>
      </c>
      <c r="X42" s="16" t="s">
        <v>40050</v>
      </c>
      <c r="Y42" s="33">
        <f>D6L1535C7-D6L1535C10</f>
        <v>-0.1334432037789739</v>
      </c>
      <c r="Z42" s="16" t="s">
        <v>40051</v>
      </c>
      <c r="AA42" s="33">
        <f>CHOOSE(MIN(D6L1535C9,RUN_YEARS),B7L815C7,B7L815C16,B7L815C25,B7L815C34,B7L815C43)</f>
        <v>407</v>
      </c>
      <c r="AB42" s="16" t="s">
        <v>40052</v>
      </c>
      <c r="AC42" s="33">
        <f>IF(D6L1535C12=0,0,D6L1535C10/D6L1535C12)</f>
        <v>-2.1785151833466895E-2</v>
      </c>
      <c r="AD42" s="16" t="s">
        <v>40053</v>
      </c>
      <c r="AE42" s="33">
        <f>IF(D6L1535C5=0,0,D6L1535C10/D6L1535C5)</f>
        <v>0.98517297735789178</v>
      </c>
      <c r="AF42" s="16" t="s">
        <v>40054</v>
      </c>
      <c r="AG42" s="33">
        <f>CHOOSE(MIN(D6L1535C9,RUN_YEARS),B7L815C5,B7L815C14,B7L815C23,B7L815C32,B7L815C41)</f>
        <v>2.35593075219762</v>
      </c>
      <c r="AH42" s="16" t="s">
        <v>40055</v>
      </c>
      <c r="AI42" s="33">
        <f>IF(D6L1535C15=0,0,D6L1535C11/D6L1535C15)</f>
        <v>-5.664139476701411E-2</v>
      </c>
      <c r="AJ42" s="16" t="s">
        <v>40056</v>
      </c>
      <c r="AK42" s="33">
        <f>IF(D6L1535C5=0,0,D6L1535C11/D6L1535C5)</f>
        <v>1.4827022642108211E-2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0.58388560216338814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1.1203884185813855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4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4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407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2.35593075219762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1.3704031043276199</v>
      </c>
      <c r="AN43" s="16" t="s">
        <v>40078</v>
      </c>
      <c r="AO43" s="33">
        <f>D6L1536C8-D6L1536C18</f>
        <v>2.6295968956723801</v>
      </c>
      <c r="AP43" s="16" t="s">
        <v>40079</v>
      </c>
      <c r="AQ43" s="33">
        <f>CHOOSE(MIN(D6L1536C9,RUN_YEARS),B7L815C2,B7L815C11,B7L815C20,B7L815C29,B7L815C38)</f>
        <v>0.58388560216338814</v>
      </c>
      <c r="AR43" s="16" t="s">
        <v>40080</v>
      </c>
      <c r="AS43" s="33">
        <f>IF(D6L1536C20=0,0,D6L1536C18/D6L1536C20)</f>
        <v>2.3470404121116544</v>
      </c>
      <c r="AT43" s="16" t="s">
        <v>40081</v>
      </c>
      <c r="AU43" s="33">
        <f>IF(D6L1536C5=0,0,D6L1536C18/D6L1536C5)</f>
        <v>0.34260077608190498</v>
      </c>
      <c r="AV43" s="16" t="s">
        <v>40082</v>
      </c>
      <c r="AW43" s="33">
        <f>CHOOSE(MIN(D6L1536C9,RUN_YEARS),B7L815C1,B7L815C10,B7L815C19,B7L815C28,B7L815C37)</f>
        <v>1.1203884185813855</v>
      </c>
      <c r="AX43" s="16" t="s">
        <v>40083</v>
      </c>
      <c r="AY43" s="33">
        <f>IF(D6L1536C23=0,0,D6L1536C19/D6L1536C23)</f>
        <v>2.3470404121116548</v>
      </c>
      <c r="AZ43" s="16" t="s">
        <v>40084</v>
      </c>
      <c r="BA43" s="33">
        <f>IF(D6L1536C5=0,0,D6L1536C19/D6L1536C5)</f>
        <v>0.65739922391809502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-5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-9</v>
      </c>
      <c r="R44" s="16" t="s">
        <v>40088</v>
      </c>
      <c r="S44" s="15">
        <f>SUM(D6L1529C8:D6L1536C8)</f>
        <v>4</v>
      </c>
      <c r="U44" s="21" t="str">
        <f>NULL_VALUE</f>
        <v>n/a</v>
      </c>
      <c r="V44" s="16" t="s">
        <v>40089</v>
      </c>
      <c r="W44" s="33">
        <f>SUM(D6L1529C10:D6L1536C10)</f>
        <v>-8.8665567962210261</v>
      </c>
      <c r="X44" s="16" t="s">
        <v>40090</v>
      </c>
      <c r="Y44" s="33">
        <f>SUM(D6L1529C11:D6L1536C11)</f>
        <v>-0.1334432037789739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-2.1785151833466895E-2</v>
      </c>
      <c r="AD44" s="16" t="s">
        <v>40092</v>
      </c>
      <c r="AE44" s="33">
        <f>IF(D6L1537C5=0,0,D6L1537C10/D6L1537C5)</f>
        <v>1.7733113592442051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-5.664139476701411E-2</v>
      </c>
      <c r="AJ44" s="16" t="s">
        <v>40094</v>
      </c>
      <c r="AK44" s="33">
        <f>IF(D6L1537C5=0,0,D6L1537C11/D6L1537C5)</f>
        <v>2.6688640755794781E-2</v>
      </c>
      <c r="AL44" s="16" t="s">
        <v>40095</v>
      </c>
      <c r="AM44" s="33">
        <f>SUM(D6L1529C18:D6L1536C18)</f>
        <v>1.3704031043276199</v>
      </c>
      <c r="AN44" s="16" t="s">
        <v>40096</v>
      </c>
      <c r="AO44" s="33">
        <f>SUM(D6L1529C19:D6L1536C19)</f>
        <v>2.6295968956723801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2.3470404121116544</v>
      </c>
      <c r="AT44" s="16" t="s">
        <v>40098</v>
      </c>
      <c r="AU44" s="33">
        <f>IF(D6L1537C5=0,0,D6L1537C18/D6L1537C5)</f>
        <v>-0.27408062086552398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2.3470404121116548</v>
      </c>
      <c r="AZ44" s="16" t="s">
        <v>40100</v>
      </c>
      <c r="BA44" s="33">
        <f>IF(D6L1537C5=0,0,D6L1537C19/D6L1537C5)</f>
        <v>-0.52591937913447606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0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</v>
      </c>
      <c r="R45" s="16" t="s">
        <v>40105</v>
      </c>
      <c r="S45" s="15">
        <f>D6L1538C5-D6L1538C7</f>
        <v>0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</v>
      </c>
      <c r="X45" s="16" t="s">
        <v>40107</v>
      </c>
      <c r="Y45" s="33">
        <f>D6L1538C7-D6L1538C10</f>
        <v>0</v>
      </c>
      <c r="Z45" s="16" t="s">
        <v>40108</v>
      </c>
      <c r="AA45" s="33">
        <f>CHOOSE(MIN(D6L1538C9,RUN_YEARS),B7L815C7,B7L815C16,B7L815C25,B7L815C34,B7L815C43)</f>
        <v>407</v>
      </c>
      <c r="AB45" s="16" t="s">
        <v>40109</v>
      </c>
      <c r="AC45" s="33">
        <f>IF(D6L1538C12=0,0,D6L1538C10/D6L1538C12)</f>
        <v>0</v>
      </c>
      <c r="AD45" s="16" t="s">
        <v>40110</v>
      </c>
      <c r="AE45" s="33">
        <f>IF(D6L1538C5=0,0,D6L1538C10/D6L1538C5)</f>
        <v>0</v>
      </c>
      <c r="AF45" s="16" t="s">
        <v>40111</v>
      </c>
      <c r="AG45" s="33">
        <f>CHOOSE(MIN(D6L1538C9,RUN_YEARS),B7L815C5,B7L815C14,B7L815C23,B7L815C32,B7L815C41)</f>
        <v>2.35593075219762</v>
      </c>
      <c r="AH45" s="16" t="s">
        <v>40112</v>
      </c>
      <c r="AI45" s="33">
        <f>IF(D6L1538C15=0,0,D6L1538C11/D6L1538C15)</f>
        <v>0</v>
      </c>
      <c r="AJ45" s="16" t="s">
        <v>40113</v>
      </c>
      <c r="AK45" s="33">
        <f>IF(D6L1538C5=0,0,D6L1538C11/D6L1538C5)</f>
        <v>0</v>
      </c>
      <c r="AL45" s="16" t="s">
        <v>40114</v>
      </c>
      <c r="AM45" s="33">
        <f>D6L1538C8*CHOOSE(MIN(D6L1538C9,RUN_YEARS),B7L815C4,B7L815C13,B7L815C22,B7L815C31,B7L815C40)</f>
        <v>0</v>
      </c>
      <c r="AN45" s="16" t="s">
        <v>40115</v>
      </c>
      <c r="AO45" s="33">
        <f>D6L1538C8-D6L1538C18</f>
        <v>0</v>
      </c>
      <c r="AP45" s="16" t="s">
        <v>40116</v>
      </c>
      <c r="AQ45" s="33">
        <f>CHOOSE(MIN(D6L1538C9,RUN_YEARS),B7L815C2,B7L815C11,B7L815C20,B7L815C29,B7L815C38)</f>
        <v>0.58388560216338814</v>
      </c>
      <c r="AR45" s="16" t="s">
        <v>40117</v>
      </c>
      <c r="AS45" s="33">
        <f>IF(D6L1538C20=0,0,D6L1538C18/D6L1538C20)</f>
        <v>0</v>
      </c>
      <c r="AT45" s="16" t="s">
        <v>40118</v>
      </c>
      <c r="AU45" s="33">
        <f>IF(D6L1538C5=0,0,D6L1538C18/D6L1538C5)</f>
        <v>0</v>
      </c>
      <c r="AV45" s="16" t="s">
        <v>40119</v>
      </c>
      <c r="AW45" s="33">
        <f>CHOOSE(MIN(D6L1538C9,RUN_YEARS),B7L815C1,B7L815C10,B7L815C19,B7L815C28,B7L815C37)</f>
        <v>1.1203884185813855</v>
      </c>
      <c r="AX45" s="16" t="s">
        <v>40120</v>
      </c>
      <c r="AY45" s="33">
        <f>IF(D6L1538C23=0,0,D6L1538C19/D6L1538C23)</f>
        <v>0</v>
      </c>
      <c r="AZ45" s="16" t="s">
        <v>40121</v>
      </c>
      <c r="BA45" s="33">
        <f>IF(D6L1538C5=0,0,D6L1538C19/D6L1538C5)</f>
        <v>0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0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0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0</v>
      </c>
      <c r="R46" s="16" t="s">
        <v>40125</v>
      </c>
      <c r="S46" s="15">
        <f>D6L1539C5-D6L1539C7</f>
        <v>0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0</v>
      </c>
      <c r="X46" s="16" t="s">
        <v>40127</v>
      </c>
      <c r="Y46" s="33">
        <f>D6L1539C7-D6L1539C10</f>
        <v>0</v>
      </c>
      <c r="Z46" s="16" t="s">
        <v>40128</v>
      </c>
      <c r="AA46" s="33">
        <f>CHOOSE(MIN(D6L1539C9,RUN_YEARS),B7L815C7,B7L815C16,B7L815C25,B7L815C34,B7L815C43)</f>
        <v>407</v>
      </c>
      <c r="AB46" s="16" t="s">
        <v>40129</v>
      </c>
      <c r="AC46" s="33">
        <f>IF(D6L1539C12=0,0,D6L1539C10/D6L1539C12)</f>
        <v>0</v>
      </c>
      <c r="AD46" s="16" t="s">
        <v>40130</v>
      </c>
      <c r="AE46" s="33">
        <f>IF(D6L1539C5=0,0,D6L1539C10/D6L1539C5)</f>
        <v>0</v>
      </c>
      <c r="AF46" s="16" t="s">
        <v>40131</v>
      </c>
      <c r="AG46" s="33">
        <f>CHOOSE(MIN(D6L1539C9,RUN_YEARS),B7L815C5,B7L815C14,B7L815C23,B7L815C32,B7L815C41)</f>
        <v>2.35593075219762</v>
      </c>
      <c r="AH46" s="16" t="s">
        <v>40132</v>
      </c>
      <c r="AI46" s="33">
        <f>IF(D6L1539C15=0,0,D6L1539C11/D6L1539C15)</f>
        <v>0</v>
      </c>
      <c r="AJ46" s="16" t="s">
        <v>40133</v>
      </c>
      <c r="AK46" s="33">
        <f>IF(D6L1539C5=0,0,D6L1539C11/D6L1539C5)</f>
        <v>0</v>
      </c>
      <c r="AL46" s="16" t="s">
        <v>40134</v>
      </c>
      <c r="AM46" s="33">
        <f>D6L1539C8*CHOOSE(MIN(D6L1539C9,RUN_YEARS),B7L815C4,B7L815C13,B7L815C22,B7L815C31,B7L815C40)</f>
        <v>0</v>
      </c>
      <c r="AN46" s="16" t="s">
        <v>40135</v>
      </c>
      <c r="AO46" s="33">
        <f>D6L1539C8-D6L1539C18</f>
        <v>0</v>
      </c>
      <c r="AP46" s="16" t="s">
        <v>40136</v>
      </c>
      <c r="AQ46" s="33">
        <f>CHOOSE(MIN(D6L1539C9,RUN_YEARS),B7L815C2,B7L815C11,B7L815C20,B7L815C29,B7L815C38)</f>
        <v>0.58388560216338814</v>
      </c>
      <c r="AR46" s="16" t="s">
        <v>40137</v>
      </c>
      <c r="AS46" s="33">
        <f>IF(D6L1539C20=0,0,D6L1539C18/D6L1539C20)</f>
        <v>0</v>
      </c>
      <c r="AT46" s="16" t="s">
        <v>40138</v>
      </c>
      <c r="AU46" s="33">
        <f>IF(D6L1539C5=0,0,D6L1539C18/D6L1539C5)</f>
        <v>0</v>
      </c>
      <c r="AV46" s="16" t="s">
        <v>40139</v>
      </c>
      <c r="AW46" s="33">
        <f>CHOOSE(MIN(D6L1539C9,RUN_YEARS),B7L815C1,B7L815C10,B7L815C19,B7L815C28,B7L815C37)</f>
        <v>1.1203884185813855</v>
      </c>
      <c r="AX46" s="16" t="s">
        <v>40140</v>
      </c>
      <c r="AY46" s="33">
        <f>IF(D6L1539C23=0,0,D6L1539C19/D6L1539C23)</f>
        <v>0</v>
      </c>
      <c r="AZ46" s="16" t="s">
        <v>40141</v>
      </c>
      <c r="BA46" s="33">
        <f>IF(D6L1539C5=0,0,D6L1539C19/D6L1539C5)</f>
        <v>0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0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0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0</v>
      </c>
      <c r="R47" s="16" t="s">
        <v>40145</v>
      </c>
      <c r="S47" s="15">
        <f>SUM(D6L1538C8:D6L1539C8)</f>
        <v>0</v>
      </c>
      <c r="U47" s="21" t="str">
        <f>NULL_VALUE</f>
        <v>n/a</v>
      </c>
      <c r="V47" s="16" t="s">
        <v>40146</v>
      </c>
      <c r="W47" s="33">
        <f>SUM(D6L1538C10:D6L1539C10)</f>
        <v>0</v>
      </c>
      <c r="X47" s="16" t="s">
        <v>40147</v>
      </c>
      <c r="Y47" s="33">
        <f>SUM(D6L1538C11:D6L1539C11)</f>
        <v>0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</v>
      </c>
      <c r="AD47" s="16" t="s">
        <v>40149</v>
      </c>
      <c r="AE47" s="33">
        <f>IF(D6L1540C5=0,0,D6L1540C10/D6L1540C5)</f>
        <v>0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</v>
      </c>
      <c r="AJ47" s="16" t="s">
        <v>40151</v>
      </c>
      <c r="AK47" s="33">
        <f>IF(D6L1540C5=0,0,D6L1540C11/D6L1540C5)</f>
        <v>0</v>
      </c>
      <c r="AL47" s="16" t="s">
        <v>40152</v>
      </c>
      <c r="AM47" s="33">
        <f>SUM(D6L1538C18:D6L1539C18)</f>
        <v>0</v>
      </c>
      <c r="AN47" s="16" t="s">
        <v>40153</v>
      </c>
      <c r="AO47" s="33">
        <f>SUM(D6L1538C19:D6L1539C19)</f>
        <v>0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</v>
      </c>
      <c r="AT47" s="16" t="s">
        <v>40155</v>
      </c>
      <c r="AU47" s="33">
        <f>IF(D6L1540C5=0,0,D6L1540C18/D6L1540C5)</f>
        <v>0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</v>
      </c>
      <c r="AZ47" s="16" t="s">
        <v>40157</v>
      </c>
      <c r="BA47" s="33">
        <f>IF(D6L1540C5=0,0,D6L1540C19/D6L1540C5)</f>
        <v>0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-5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-5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-9</v>
      </c>
      <c r="R48" s="16" t="s">
        <v>40162</v>
      </c>
      <c r="S48" s="15">
        <f>SUM(D6L1528C8,D6L1537C8,D6L1540C8)</f>
        <v>4</v>
      </c>
      <c r="U48" s="21" t="str">
        <f>NULL_VALUE</f>
        <v>n/a</v>
      </c>
      <c r="V48" s="16" t="s">
        <v>40163</v>
      </c>
      <c r="W48" s="33">
        <f>SUM(D6L1528C10,D6L1537C10,D6L1540C10)</f>
        <v>-8.8665567962210261</v>
      </c>
      <c r="X48" s="16" t="s">
        <v>40164</v>
      </c>
      <c r="Y48" s="33">
        <f>SUM(D6L1528C11,D6L1537C11,D6L1540C11)</f>
        <v>-0.1334432037789739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-2.1785151833466895E-2</v>
      </c>
      <c r="AD48" s="16" t="s">
        <v>40166</v>
      </c>
      <c r="AE48" s="33">
        <f>IF(D6L1541C5=0,0,D6L1541C10/D6L1541C5)</f>
        <v>1.7733113592442051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-5.664139476701411E-2</v>
      </c>
      <c r="AJ48" s="16" t="s">
        <v>40168</v>
      </c>
      <c r="AK48" s="33">
        <f>IF(D6L1541C5=0,0,D6L1541C11/D6L1541C5)</f>
        <v>2.6688640755794781E-2</v>
      </c>
      <c r="AL48" s="16" t="s">
        <v>40169</v>
      </c>
      <c r="AM48" s="33">
        <f>SUM(D6L1528C18,D6L1537C18,D6L1540C18)</f>
        <v>1.3704031043276199</v>
      </c>
      <c r="AN48" s="16" t="s">
        <v>40170</v>
      </c>
      <c r="AO48" s="33">
        <f>SUM(D6L1528C19,D6L1537C19,D6L1540C19)</f>
        <v>2.6295968956723801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2.3470404121116544</v>
      </c>
      <c r="AT48" s="16" t="s">
        <v>40172</v>
      </c>
      <c r="AU48" s="33">
        <f>IF(D6L1541C5=0,0,D6L1541C18/D6L1541C5)</f>
        <v>-0.27408062086552398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2.3470404121116548</v>
      </c>
      <c r="AZ48" s="16" t="s">
        <v>40174</v>
      </c>
      <c r="BA48" s="33">
        <f>IF(D6L1541C5=0,0,D6L1541C19/D6L1541C5)</f>
        <v>-0.52591937913447606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5285.666666666667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89.322971369412272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8.3848110491962675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38.523441864741628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0.40262314166846025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4663.2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68.458526585248862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7.4603051085472245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29.701959331136152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0.40262314166846025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4663.2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68.458526585248862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7.4603051085472245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29.701959331136152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0.42892458391448107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5354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83.089937862291791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7.680893154748845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35.976686738598502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0.18685333051376601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4663.2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68.458526585248862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7.4603051085472245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29.701959331136152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0.40262314166846025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4663.2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68.458526585248862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7.4603051085472245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29.701959331136152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0.42892458391448107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5354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83.089937862291791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7.680893154748845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35.976686738598502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0.42892458391448107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5354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83.089937862291791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7.680893154748845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35.976686738598502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0.42892458391448107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5354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83.089937862291791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7.680893154748845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35.976686738598502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0.42892458391448107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5354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83.089937862291791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7.680893154748845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35.976686738598502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0.42892458391448107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5354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83.089937862291791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7.680893154748845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35.976686738598502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0.42892458391448107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5354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83.089937862291791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7.680893154748845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35.976686738598502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5354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83.089937862291791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7.680893154748845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35.976686738598502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0.40262314166846025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4663.2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68.458526585248862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7.4603051085472245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29.701959331136152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0.40783523378507236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5285.666666666667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89.322971369412272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8.3848110491962675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38.523441864741628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0.1797053940088115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5285.666666666667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89.322971369412272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8.3848110491962675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38.523441864741628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5285.666666666667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89.322971369412272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8.3848110491962675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38.523441864741628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0.18438491573682433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5354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83.089937862291791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7.680893154748845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35.976686738598502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0.1797053940088115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5285.666666666667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89.322971369412272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8.3848110491962675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38.523441864741628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0.18438491573682433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5354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83.089937862291791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7.680893154748845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35.976686738598502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0.18438491573682433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5354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83.089937862291791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7.680893154748845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35.976686738598502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0.18438491573682433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5354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83.089937862291791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7.680893154748845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35.976686738598502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0.18438491573682433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5354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83.089937862291791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7.680893154748845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35.976686738598502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0.18438491573682433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5354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83.089937862291791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7.680893154748845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35.976686738598502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0.18438491573682433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5354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83.089937862291791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7.680893154748845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35.976686738598502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5354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83.089937862291791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7.680893154748845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35.976686738598502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5285.666666666667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89.322971369412272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8.3848110491962675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38.523441864741628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5354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83.089937862291791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7.680893154748845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35.976686738598502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5354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83.089937862291791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7.680893154748845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35.976686738598502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56.62864994847132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28.31432497423566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14.15716248711783</v>
      </c>
      <c r="R38" s="16" t="s">
        <v>40800</v>
      </c>
      <c r="S38" s="15">
        <f>D6L1631C5-D6L1631C7</f>
        <v>14.15716248711783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13.608076746842675</v>
      </c>
      <c r="X38" s="16" t="s">
        <v>40802</v>
      </c>
      <c r="Y38" s="33">
        <f>D6L1631C7-D6L1631C10</f>
        <v>0.54908574027515478</v>
      </c>
      <c r="Z38" s="16" t="s">
        <v>40803</v>
      </c>
      <c r="AA38" s="33">
        <f>CHOOSE(MIN(D6L1631C9,RUN_YEARS),B7L812C7,B7L812C16,B7L812C25,B7L812C34,B7L812C43)</f>
        <v>5354</v>
      </c>
      <c r="AB38" s="16" t="s">
        <v>40804</v>
      </c>
      <c r="AC38" s="33">
        <f>IF(D6L1631C12=0,0,D6L1631C10/D6L1631C12)</f>
        <v>2.5416654364666933E-3</v>
      </c>
      <c r="AD38" s="16" t="s">
        <v>40805</v>
      </c>
      <c r="AE38" s="33">
        <f>IF(D6L1631C5=0,0,D6L1631C10/D6L1631C5)</f>
        <v>0.48060749317616469</v>
      </c>
      <c r="AF38" s="16" t="s">
        <v>40806</v>
      </c>
      <c r="AG38" s="33">
        <f>CHOOSE(MIN(D6L1631C9,RUN_YEARS),B7L812C5,B7L812C14,B7L812C23,B7L812C32,B7L812C41)</f>
        <v>83.089937862291791</v>
      </c>
      <c r="AH38" s="16" t="s">
        <v>40807</v>
      </c>
      <c r="AI38" s="33">
        <f>IF(D6L1631C15=0,0,D6L1631C11/D6L1631C15)</f>
        <v>6.6083301348133887E-3</v>
      </c>
      <c r="AJ38" s="16" t="s">
        <v>40808</v>
      </c>
      <c r="AK38" s="33">
        <f>IF(D6L1631C5=0,0,D6L1631C11/D6L1631C5)</f>
        <v>1.9392506823835282E-2</v>
      </c>
      <c r="AL38" s="16" t="s">
        <v>40809</v>
      </c>
      <c r="AM38" s="33">
        <f>D6L1631C8*CHOOSE(MIN(D6L1631C9,RUN_YEARS),B7L812C4,B7L812C13,B7L812C22,B7L812C31,B7L812C40)</f>
        <v>2.4907393562266722</v>
      </c>
      <c r="AN38" s="16" t="s">
        <v>40810</v>
      </c>
      <c r="AO38" s="33">
        <f>D6L1631C8-D6L1631C18</f>
        <v>11.666423130891157</v>
      </c>
      <c r="AP38" s="16" t="s">
        <v>40811</v>
      </c>
      <c r="AQ38" s="33">
        <f>CHOOSE(MIN(D6L1631C9,RUN_YEARS),B7L812C2,B7L812C11,B7L812C20,B7L812C29,B7L812C38)</f>
        <v>7.680893154748845</v>
      </c>
      <c r="AR38" s="16" t="s">
        <v>40812</v>
      </c>
      <c r="AS38" s="33">
        <f>IF(D6L1631C20=0,0,D6L1631C18/D6L1631C20)</f>
        <v>0.32427730812616884</v>
      </c>
      <c r="AT38" s="16" t="s">
        <v>40813</v>
      </c>
      <c r="AU38" s="33">
        <f>IF(D6L1631C5=0,0,D6L1631C18/D6L1631C5)</f>
        <v>8.7967463765888668E-2</v>
      </c>
      <c r="AV38" s="16" t="s">
        <v>40814</v>
      </c>
      <c r="AW38" s="33">
        <f>CHOOSE(MIN(D6L1631C9,RUN_YEARS),B7L812C1,B7L812C10,B7L812C19,B7L812C28,B7L812C37)</f>
        <v>35.976686738598502</v>
      </c>
      <c r="AX38" s="16" t="s">
        <v>40815</v>
      </c>
      <c r="AY38" s="33">
        <f>IF(D6L1631C23=0,0,D6L1631C19/D6L1631C23)</f>
        <v>0.32427730812616878</v>
      </c>
      <c r="AZ38" s="16" t="s">
        <v>40816</v>
      </c>
      <c r="BA38" s="33">
        <f>IF(D6L1631C5=0,0,D6L1631C19/D6L1631C5)</f>
        <v>0.41203253623411129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5354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83.089937862291791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7.680893154748845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35.976686738598502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1298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1298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519.20000000000005</v>
      </c>
      <c r="R40" s="16" t="s">
        <v>40840</v>
      </c>
      <c r="S40" s="15">
        <f>D6L1633C5-D6L1633C7</f>
        <v>778.8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499.06282091412947</v>
      </c>
      <c r="X40" s="16" t="s">
        <v>40842</v>
      </c>
      <c r="Y40" s="33">
        <f>D6L1633C7-D6L1633C10</f>
        <v>20.137179085870571</v>
      </c>
      <c r="Z40" s="16" t="s">
        <v>40843</v>
      </c>
      <c r="AA40" s="33">
        <f>CHOOSE(MIN(D6L1633C9,RUN_YEARS),B7L812C7,B7L812C16,B7L812C25,B7L812C34,B7L812C43)</f>
        <v>5354</v>
      </c>
      <c r="AB40" s="16" t="s">
        <v>40844</v>
      </c>
      <c r="AC40" s="33">
        <f>IF(D6L1633C12=0,0,D6L1633C10/D6L1633C12)</f>
        <v>9.3213078243206848E-2</v>
      </c>
      <c r="AD40" s="16" t="s">
        <v>40845</v>
      </c>
      <c r="AE40" s="33">
        <f>IF(D6L1633C5=0,0,D6L1633C10/D6L1633C5)</f>
        <v>0.3844859945409318</v>
      </c>
      <c r="AF40" s="16" t="s">
        <v>40846</v>
      </c>
      <c r="AG40" s="33">
        <f>CHOOSE(MIN(D6L1633C9,RUN_YEARS),B7L812C5,B7L812C14,B7L812C23,B7L812C32,B7L812C41)</f>
        <v>83.089937862291791</v>
      </c>
      <c r="AH40" s="16" t="s">
        <v>40847</v>
      </c>
      <c r="AI40" s="33">
        <f>IF(D6L1633C15=0,0,D6L1633C11/D6L1633C15)</f>
        <v>0.24235400343233746</v>
      </c>
      <c r="AJ40" s="16" t="s">
        <v>40848</v>
      </c>
      <c r="AK40" s="33">
        <f>IF(D6L1633C5=0,0,D6L1633C11/D6L1633C5)</f>
        <v>1.5514005459068236E-2</v>
      </c>
      <c r="AL40" s="16" t="s">
        <v>40849</v>
      </c>
      <c r="AM40" s="33">
        <f>D6L1633C8*CHOOSE(MIN(D6L1633C9,RUN_YEARS),B7L812C4,B7L812C13,B7L812C22,B7L812C31,B7L812C40)</f>
        <v>137.01812156174819</v>
      </c>
      <c r="AN40" s="16" t="s">
        <v>40850</v>
      </c>
      <c r="AO40" s="33">
        <f>D6L1633C8-D6L1633C18</f>
        <v>641.78187843825174</v>
      </c>
      <c r="AP40" s="16" t="s">
        <v>40851</v>
      </c>
      <c r="AQ40" s="33">
        <f>CHOOSE(MIN(D6L1633C9,RUN_YEARS),B7L812C2,B7L812C11,B7L812C20,B7L812C29,B7L812C38)</f>
        <v>7.680893154748845</v>
      </c>
      <c r="AR40" s="16" t="s">
        <v>40852</v>
      </c>
      <c r="AS40" s="33">
        <f>IF(D6L1633C20=0,0,D6L1633C18/D6L1633C20)</f>
        <v>17.838826657422562</v>
      </c>
      <c r="AT40" s="16" t="s">
        <v>40853</v>
      </c>
      <c r="AU40" s="33">
        <f>IF(D6L1633C5=0,0,D6L1633C18/D6L1633C5)</f>
        <v>0.1055609565190664</v>
      </c>
      <c r="AV40" s="16" t="s">
        <v>40854</v>
      </c>
      <c r="AW40" s="33">
        <f>CHOOSE(MIN(D6L1633C9,RUN_YEARS),B7L812C1,B7L812C10,B7L812C19,B7L812C28,B7L812C37)</f>
        <v>35.976686738598502</v>
      </c>
      <c r="AX40" s="16" t="s">
        <v>40855</v>
      </c>
      <c r="AY40" s="33">
        <f>IF(D6L1633C23=0,0,D6L1633C19/D6L1633C23)</f>
        <v>17.838826657422562</v>
      </c>
      <c r="AZ40" s="16" t="s">
        <v>40856</v>
      </c>
      <c r="BA40" s="33">
        <f>IF(D6L1633C5=0,0,D6L1633C19/D6L1633C5)</f>
        <v>0.49443904348093354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2935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2935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2935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5354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83.089937862291791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516.36901230576643</v>
      </c>
      <c r="AN41" s="16" t="s">
        <v>40869</v>
      </c>
      <c r="AO41" s="33">
        <f>D6L1634C8-D6L1634C18</f>
        <v>2418.6309876942337</v>
      </c>
      <c r="AP41" s="16" t="s">
        <v>40870</v>
      </c>
      <c r="AQ41" s="33">
        <f>CHOOSE(MIN(D6L1634C9,RUN_YEARS),B7L812C2,B7L812C11,B7L812C20,B7L812C29,B7L812C38)</f>
        <v>7.680893154748845</v>
      </c>
      <c r="AR41" s="16" t="s">
        <v>40871</v>
      </c>
      <c r="AS41" s="33">
        <f>IF(D6L1634C20=0,0,D6L1634C18/D6L1634C20)</f>
        <v>67.227730148350304</v>
      </c>
      <c r="AT41" s="16" t="s">
        <v>40872</v>
      </c>
      <c r="AU41" s="33">
        <f>IF(D6L1634C5=0,0,D6L1634C18/D6L1634C5)</f>
        <v>0.17593492753177731</v>
      </c>
      <c r="AV41" s="16" t="s">
        <v>40873</v>
      </c>
      <c r="AW41" s="33">
        <f>CHOOSE(MIN(D6L1634C9,RUN_YEARS),B7L812C1,B7L812C10,B7L812C19,B7L812C28,B7L812C37)</f>
        <v>35.976686738598502</v>
      </c>
      <c r="AX41" s="16" t="s">
        <v>40874</v>
      </c>
      <c r="AY41" s="33">
        <f>IF(D6L1634C23=0,0,D6L1634C19/D6L1634C23)</f>
        <v>67.227730148350318</v>
      </c>
      <c r="AZ41" s="16" t="s">
        <v>40875</v>
      </c>
      <c r="BA41" s="33">
        <f>IF(D6L1634C5=0,0,D6L1634C19/D6L1634C5)</f>
        <v>0.82406507246822269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5354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83.089937862291791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7.680893154748845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35.976686738598502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-1508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-1508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-1508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5354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83.089937862291791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-265.30987071792021</v>
      </c>
      <c r="AN43" s="16" t="s">
        <v>40910</v>
      </c>
      <c r="AO43" s="33">
        <f>D6L1636C8-D6L1636C18</f>
        <v>-1242.6901292820799</v>
      </c>
      <c r="AP43" s="16" t="s">
        <v>40911</v>
      </c>
      <c r="AQ43" s="33">
        <f>CHOOSE(MIN(D6L1636C9,RUN_YEARS),B7L812C2,B7L812C11,B7L812C20,B7L812C29,B7L812C38)</f>
        <v>7.680893154748845</v>
      </c>
      <c r="AR43" s="16" t="s">
        <v>40912</v>
      </c>
      <c r="AS43" s="33">
        <f>IF(D6L1636C20=0,0,D6L1636C18/D6L1636C20)</f>
        <v>-34.541539033632802</v>
      </c>
      <c r="AT43" s="16" t="s">
        <v>40913</v>
      </c>
      <c r="AU43" s="33">
        <f>IF(D6L1636C5=0,0,D6L1636C18/D6L1636C5)</f>
        <v>0.17593492753177734</v>
      </c>
      <c r="AV43" s="16" t="s">
        <v>40914</v>
      </c>
      <c r="AW43" s="33">
        <f>CHOOSE(MIN(D6L1636C9,RUN_YEARS),B7L812C1,B7L812C10,B7L812C19,B7L812C28,B7L812C37)</f>
        <v>35.976686738598502</v>
      </c>
      <c r="AX43" s="16" t="s">
        <v>40915</v>
      </c>
      <c r="AY43" s="33">
        <f>IF(D6L1636C23=0,0,D6L1636C19/D6L1636C23)</f>
        <v>-34.541539033632802</v>
      </c>
      <c r="AZ43" s="16" t="s">
        <v>40916</v>
      </c>
      <c r="BA43" s="33">
        <f>IF(D6L1636C5=0,0,D6L1636C19/D6L1636C5)</f>
        <v>0.82406507246822269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2781.6286499484713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2753.3143249742352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533.35716248711788</v>
      </c>
      <c r="R44" s="16" t="s">
        <v>40920</v>
      </c>
      <c r="S44" s="15">
        <f>SUM(D6L1629C8:D6L1636C8)</f>
        <v>2219.9571624871178</v>
      </c>
      <c r="U44" s="21" t="str">
        <f>NULL_VALUE</f>
        <v>n/a</v>
      </c>
      <c r="V44" s="16" t="s">
        <v>40921</v>
      </c>
      <c r="W44" s="33">
        <f>SUM(D6L1629C10:D6L1636C10)</f>
        <v>512.67089766097217</v>
      </c>
      <c r="X44" s="16" t="s">
        <v>40922</v>
      </c>
      <c r="Y44" s="33">
        <f>SUM(D6L1629C11:D6L1636C11)</f>
        <v>20.686264826145724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9.5754743679673543E-2</v>
      </c>
      <c r="AD44" s="16" t="s">
        <v>40924</v>
      </c>
      <c r="AE44" s="33">
        <f>IF(D6L1637C5=0,0,D6L1637C10/D6L1637C5)</f>
        <v>0.18620136938624673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0.24896233356715083</v>
      </c>
      <c r="AJ44" s="16" t="s">
        <v>40926</v>
      </c>
      <c r="AK44" s="33">
        <f>IF(D6L1637C5=0,0,D6L1637C11/D6L1637C5)</f>
        <v>7.5132231138699719E-3</v>
      </c>
      <c r="AL44" s="16" t="s">
        <v>40927</v>
      </c>
      <c r="AM44" s="33">
        <f>SUM(D6L1629C18:D6L1636C18)</f>
        <v>390.56800250582108</v>
      </c>
      <c r="AN44" s="16" t="s">
        <v>40928</v>
      </c>
      <c r="AO44" s="33">
        <f>SUM(D6L1629C19:D6L1636C19)</f>
        <v>1829.3891599812969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50.849295080266231</v>
      </c>
      <c r="AT44" s="16" t="s">
        <v>40930</v>
      </c>
      <c r="AU44" s="33">
        <f>IF(D6L1637C5=0,0,D6L1637C18/D6L1637C5)</f>
        <v>0.14185376473842154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50.849295080266245</v>
      </c>
      <c r="AZ44" s="16" t="s">
        <v>40932</v>
      </c>
      <c r="BA44" s="33">
        <f>IF(D6L1637C5=0,0,D6L1637C19/D6L1637C5)</f>
        <v>0.66443164276146194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112.41659210268438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56.208296051342188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28.104148025671094</v>
      </c>
      <c r="R45" s="16" t="s">
        <v>40937</v>
      </c>
      <c r="S45" s="15">
        <f>D6L1638C5-D6L1638C7</f>
        <v>28.104148025671094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27.014128260939284</v>
      </c>
      <c r="X45" s="16" t="s">
        <v>40939</v>
      </c>
      <c r="Y45" s="33">
        <f>D6L1638C7-D6L1638C10</f>
        <v>1.0900197647318102</v>
      </c>
      <c r="Z45" s="16" t="s">
        <v>40940</v>
      </c>
      <c r="AA45" s="33">
        <f>CHOOSE(MIN(D6L1638C9,RUN_YEARS),B7L812C7,B7L812C16,B7L812C25,B7L812C34,B7L812C43)</f>
        <v>5354</v>
      </c>
      <c r="AB45" s="16" t="s">
        <v>40941</v>
      </c>
      <c r="AC45" s="33">
        <f>IF(D6L1638C12=0,0,D6L1638C10/D6L1638C12)</f>
        <v>5.045597359159373E-3</v>
      </c>
      <c r="AD45" s="16" t="s">
        <v>40942</v>
      </c>
      <c r="AE45" s="33">
        <f>IF(D6L1638C5=0,0,D6L1638C10/D6L1638C5)</f>
        <v>0.48060749317616469</v>
      </c>
      <c r="AF45" s="16" t="s">
        <v>40943</v>
      </c>
      <c r="AG45" s="33">
        <f>CHOOSE(MIN(D6L1638C9,RUN_YEARS),B7L812C5,B7L812C14,B7L812C23,B7L812C32,B7L812C41)</f>
        <v>83.089937862291791</v>
      </c>
      <c r="AH45" s="16" t="s">
        <v>40944</v>
      </c>
      <c r="AI45" s="33">
        <f>IF(D6L1638C15=0,0,D6L1638C11/D6L1638C15)</f>
        <v>1.3118553133814381E-2</v>
      </c>
      <c r="AJ45" s="16" t="s">
        <v>40945</v>
      </c>
      <c r="AK45" s="33">
        <f>IF(D6L1638C5=0,0,D6L1638C11/D6L1638C5)</f>
        <v>1.9392506823835337E-2</v>
      </c>
      <c r="AL45" s="16" t="s">
        <v>40946</v>
      </c>
      <c r="AM45" s="33">
        <f>D6L1638C8*CHOOSE(MIN(D6L1638C9,RUN_YEARS),B7L812C4,B7L812C13,B7L812C22,B7L812C31,B7L812C40)</f>
        <v>4.9445012462387874</v>
      </c>
      <c r="AN45" s="16" t="s">
        <v>40947</v>
      </c>
      <c r="AO45" s="33">
        <f>D6L1638C8-D6L1638C18</f>
        <v>23.159646779432308</v>
      </c>
      <c r="AP45" s="16" t="s">
        <v>40948</v>
      </c>
      <c r="AQ45" s="33">
        <f>CHOOSE(MIN(D6L1638C9,RUN_YEARS),B7L812C2,B7L812C11,B7L812C20,B7L812C29,B7L812C38)</f>
        <v>7.680893154748845</v>
      </c>
      <c r="AR45" s="16" t="s">
        <v>40949</v>
      </c>
      <c r="AS45" s="33">
        <f>IF(D6L1638C20=0,0,D6L1638C18/D6L1638C20)</f>
        <v>0.6437404018804459</v>
      </c>
      <c r="AT45" s="16" t="s">
        <v>40950</v>
      </c>
      <c r="AU45" s="33">
        <f>IF(D6L1638C5=0,0,D6L1638C18/D6L1638C5)</f>
        <v>8.7967463765888668E-2</v>
      </c>
      <c r="AV45" s="16" t="s">
        <v>40951</v>
      </c>
      <c r="AW45" s="33">
        <f>CHOOSE(MIN(D6L1638C9,RUN_YEARS),B7L812C1,B7L812C10,B7L812C19,B7L812C28,B7L812C37)</f>
        <v>35.976686738598502</v>
      </c>
      <c r="AX45" s="16" t="s">
        <v>40952</v>
      </c>
      <c r="AY45" s="33">
        <f>IF(D6L1638C23=0,0,D6L1638C19/D6L1638C23)</f>
        <v>0.6437404018804459</v>
      </c>
      <c r="AZ45" s="16" t="s">
        <v>40953</v>
      </c>
      <c r="BA45" s="33">
        <f>IF(D6L1638C5=0,0,D6L1638C19/D6L1638C5)</f>
        <v>0.41203253623411135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5131.1494517408391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5131.1494517408391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2052.4597806963357</v>
      </c>
      <c r="R46" s="16" t="s">
        <v>40957</v>
      </c>
      <c r="S46" s="15">
        <f>D6L1639C5-D6L1639C7</f>
        <v>3078.6896710445035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1972.8551000907332</v>
      </c>
      <c r="X46" s="16" t="s">
        <v>40959</v>
      </c>
      <c r="Y46" s="33">
        <f>D6L1639C7-D6L1639C10</f>
        <v>79.604680605602425</v>
      </c>
      <c r="Z46" s="16" t="s">
        <v>40960</v>
      </c>
      <c r="AA46" s="33">
        <f>CHOOSE(MIN(D6L1639C9,RUN_YEARS),B7L812C7,B7L812C16,B7L812C25,B7L812C34,B7L812C43)</f>
        <v>5354</v>
      </c>
      <c r="AB46" s="16" t="s">
        <v>40961</v>
      </c>
      <c r="AC46" s="33">
        <f>IF(D6L1639C12=0,0,D6L1639C10/D6L1639C12)</f>
        <v>0.36848246172781718</v>
      </c>
      <c r="AD46" s="16" t="s">
        <v>40962</v>
      </c>
      <c r="AE46" s="33">
        <f>IF(D6L1639C5=0,0,D6L1639C10/D6L1639C5)</f>
        <v>0.38448599454093174</v>
      </c>
      <c r="AF46" s="16" t="s">
        <v>40963</v>
      </c>
      <c r="AG46" s="33">
        <f>CHOOSE(MIN(D6L1639C9,RUN_YEARS),B7L812C5,B7L812C14,B7L812C23,B7L812C32,B7L812C41)</f>
        <v>83.089937862291791</v>
      </c>
      <c r="AH46" s="16" t="s">
        <v>40964</v>
      </c>
      <c r="AI46" s="33">
        <f>IF(D6L1639C15=0,0,D6L1639C11/D6L1639C15)</f>
        <v>0.95805440049232415</v>
      </c>
      <c r="AJ46" s="16" t="s">
        <v>40965</v>
      </c>
      <c r="AK46" s="33">
        <f>IF(D6L1639C5=0,0,D6L1639C11/D6L1639C5)</f>
        <v>1.5514005459068248E-2</v>
      </c>
      <c r="AL46" s="16" t="s">
        <v>40966</v>
      </c>
      <c r="AM46" s="33">
        <f>D6L1639C8*CHOOSE(MIN(D6L1639C9,RUN_YEARS),B7L812C4,B7L812C13,B7L812C22,B7L812C31,B7L812C40)</f>
        <v>541.64904416804609</v>
      </c>
      <c r="AN46" s="16" t="s">
        <v>40967</v>
      </c>
      <c r="AO46" s="33">
        <f>D6L1639C8-D6L1639C18</f>
        <v>2537.0406268764573</v>
      </c>
      <c r="AP46" s="16" t="s">
        <v>40968</v>
      </c>
      <c r="AQ46" s="33">
        <f>CHOOSE(MIN(D6L1639C9,RUN_YEARS),B7L812C2,B7L812C11,B7L812C20,B7L812C29,B7L812C38)</f>
        <v>7.680893154748845</v>
      </c>
      <c r="AR46" s="16" t="s">
        <v>40969</v>
      </c>
      <c r="AS46" s="33">
        <f>IF(D6L1639C20=0,0,D6L1639C18/D6L1639C20)</f>
        <v>70.519018199486638</v>
      </c>
      <c r="AT46" s="16" t="s">
        <v>40970</v>
      </c>
      <c r="AU46" s="33">
        <f>IF(D6L1639C5=0,0,D6L1639C18/D6L1639C5)</f>
        <v>0.1055609565190664</v>
      </c>
      <c r="AV46" s="16" t="s">
        <v>40971</v>
      </c>
      <c r="AW46" s="33">
        <f>CHOOSE(MIN(D6L1639C9,RUN_YEARS),B7L812C1,B7L812C10,B7L812C19,B7L812C28,B7L812C37)</f>
        <v>35.976686738598502</v>
      </c>
      <c r="AX46" s="16" t="s">
        <v>40972</v>
      </c>
      <c r="AY46" s="33">
        <f>IF(D6L1639C23=0,0,D6L1639C19/D6L1639C23)</f>
        <v>70.519018199486638</v>
      </c>
      <c r="AZ46" s="16" t="s">
        <v>40973</v>
      </c>
      <c r="BA46" s="33">
        <f>IF(D6L1639C5=0,0,D6L1639C19/D6L1639C5)</f>
        <v>0.49443904348093359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5243.5660438435234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5187.3577477921817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2080.5639287220069</v>
      </c>
      <c r="R47" s="16" t="s">
        <v>40977</v>
      </c>
      <c r="S47" s="15">
        <f>SUM(D6L1638C8:D6L1639C8)</f>
        <v>3106.7938190701748</v>
      </c>
      <c r="U47" s="21" t="str">
        <f>NULL_VALUE</f>
        <v>n/a</v>
      </c>
      <c r="V47" s="16" t="s">
        <v>40978</v>
      </c>
      <c r="W47" s="33">
        <f>SUM(D6L1638C10:D6L1639C10)</f>
        <v>1999.8692283516725</v>
      </c>
      <c r="X47" s="16" t="s">
        <v>40979</v>
      </c>
      <c r="Y47" s="33">
        <f>SUM(D6L1638C11:D6L1639C11)</f>
        <v>80.694700370334232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0.37352805908697656</v>
      </c>
      <c r="AD47" s="16" t="s">
        <v>40981</v>
      </c>
      <c r="AE47" s="33">
        <f>IF(D6L1640C5=0,0,D6L1640C10/D6L1640C5)</f>
        <v>0.38552753166153758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0.97117295362613854</v>
      </c>
      <c r="AJ47" s="16" t="s">
        <v>40983</v>
      </c>
      <c r="AK47" s="33">
        <f>IF(D6L1640C5=0,0,D6L1640C11/D6L1640C5)</f>
        <v>1.5556031469909536E-2</v>
      </c>
      <c r="AL47" s="16" t="s">
        <v>40984</v>
      </c>
      <c r="AM47" s="33">
        <f>SUM(D6L1638C18:D6L1639C18)</f>
        <v>546.5935454142849</v>
      </c>
      <c r="AN47" s="16" t="s">
        <v>40985</v>
      </c>
      <c r="AO47" s="33">
        <f>SUM(D6L1638C19:D6L1639C19)</f>
        <v>2560.2002736558898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71.162758601367088</v>
      </c>
      <c r="AT47" s="16" t="s">
        <v>40987</v>
      </c>
      <c r="AU47" s="33">
        <f>IF(D6L1640C5=0,0,D6L1640C18/D6L1640C5)</f>
        <v>0.10537031991805913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71.162758601367088</v>
      </c>
      <c r="AZ47" s="16" t="s">
        <v>40989</v>
      </c>
      <c r="BA47" s="33">
        <f>IF(D6L1640C5=0,0,D6L1640C19/D6L1640C5)</f>
        <v>0.49354611695049372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8025.1946937919947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7940.6720727664169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2613.9210912091248</v>
      </c>
      <c r="R48" s="16" t="s">
        <v>40994</v>
      </c>
      <c r="S48" s="15">
        <f>SUM(D6L1628C8,D6L1637C8,D6L1640C8)</f>
        <v>5326.7509815572921</v>
      </c>
      <c r="U48" s="21" t="str">
        <f>NULL_VALUE</f>
        <v>n/a</v>
      </c>
      <c r="V48" s="16" t="s">
        <v>40995</v>
      </c>
      <c r="W48" s="33">
        <f>SUM(D6L1628C10,D6L1637C10,D6L1640C10)</f>
        <v>2512.5401260126446</v>
      </c>
      <c r="X48" s="16" t="s">
        <v>40996</v>
      </c>
      <c r="Y48" s="33">
        <f>SUM(D6L1628C11,D6L1637C11,D6L1640C11)</f>
        <v>101.38096519647996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0.46928280276665013</v>
      </c>
      <c r="AD48" s="16" t="s">
        <v>40998</v>
      </c>
      <c r="AE48" s="33">
        <f>IF(D6L1641C5=0,0,D6L1641C10/D6L1641C5)</f>
        <v>0.31641403938965479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1.2201352871932893</v>
      </c>
      <c r="AJ48" s="16" t="s">
        <v>41000</v>
      </c>
      <c r="AK48" s="33">
        <f>IF(D6L1641C5=0,0,D6L1641C11/D6L1641C5)</f>
        <v>1.2767302851376946E-2</v>
      </c>
      <c r="AL48" s="16" t="s">
        <v>41001</v>
      </c>
      <c r="AM48" s="33">
        <f>SUM(D6L1628C18,D6L1637C18,D6L1640C18)</f>
        <v>937.16154792010593</v>
      </c>
      <c r="AN48" s="16" t="s">
        <v>41002</v>
      </c>
      <c r="AO48" s="33">
        <f>SUM(D6L1628C19,D6L1637C19,D6L1640C19)</f>
        <v>4389.5894336371866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122.01205368163332</v>
      </c>
      <c r="AT48" s="16" t="s">
        <v>41004</v>
      </c>
      <c r="AU48" s="33">
        <f>IF(D6L1641C5=0,0,D6L1641C18/D6L1641C5)</f>
        <v>0.11802043193978821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122.01205368163333</v>
      </c>
      <c r="AZ48" s="16" t="s">
        <v>41006</v>
      </c>
      <c r="BA48" s="33">
        <f>IF(D6L1641C5=0,0,D6L1641C19/D6L1641C5)</f>
        <v>0.55279822581918014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2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1.72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0.86</v>
      </c>
      <c r="R8" s="16" t="s">
        <v>41016</v>
      </c>
      <c r="S8" s="15">
        <f>D6L1701C5-D6L1701C7</f>
        <v>0.86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0.81949585887490384</v>
      </c>
      <c r="X8" s="16" t="s">
        <v>41018</v>
      </c>
      <c r="Y8" s="33">
        <f>D6L1701C7-D6L1701C10</f>
        <v>4.0504141125096149E-2</v>
      </c>
      <c r="Z8" s="16" t="s">
        <v>41019</v>
      </c>
      <c r="AA8" s="33">
        <f>CHOOSE(MIN(D6L1701C9,RUN_YEARS),B7L816C7,B7L816C16,B7L816C25,B7L816C34,B7L816C43)</f>
        <v>267277</v>
      </c>
      <c r="AB8" s="16" t="s">
        <v>41020</v>
      </c>
      <c r="AC8" s="33">
        <f>IF(D6L1701C12=0,0,D6L1701C10/D6L1701C12)</f>
        <v>3.0660919528238638E-6</v>
      </c>
      <c r="AD8" s="16" t="s">
        <v>41021</v>
      </c>
      <c r="AE8" s="33">
        <f>IF(D6L1701C5=0,0,D6L1701C10/D6L1701C5)</f>
        <v>0.47645108074122317</v>
      </c>
      <c r="AF8" s="16" t="s">
        <v>41022</v>
      </c>
      <c r="AG8" s="33">
        <f>CHOOSE(MIN(D6L1701C9,RUN_YEARS),B7L816C5,B7L816C14,B7L816C23,B7L816C32,B7L816C41)</f>
        <v>5080.9030052072967</v>
      </c>
      <c r="AH8" s="16" t="s">
        <v>41023</v>
      </c>
      <c r="AI8" s="33">
        <f>IF(D6L1701C15=0,0,D6L1701C11/D6L1701C15)</f>
        <v>7.9718390773420436E-6</v>
      </c>
      <c r="AJ8" s="16" t="s">
        <v>41024</v>
      </c>
      <c r="AK8" s="33">
        <f>IF(D6L1701C5=0,0,D6L1701C11/D6L1701C5)</f>
        <v>2.3548919258776831E-2</v>
      </c>
      <c r="AL8" s="16" t="s">
        <v>41025</v>
      </c>
      <c r="AM8" s="33">
        <f>D6L1701C8*CHOOSE(MIN(D6L1701C9,RUN_YEARS),B7L816C4,B7L816C13,B7L816C22,B7L816C31,B7L816C40)</f>
        <v>0.14765525529709358</v>
      </c>
      <c r="AN8" s="16" t="s">
        <v>41026</v>
      </c>
      <c r="AO8" s="33">
        <f>D6L1701C8-D6L1701C18</f>
        <v>0.71234474470290643</v>
      </c>
      <c r="AP8" s="16" t="s">
        <v>41027</v>
      </c>
      <c r="AQ8" s="33">
        <f>CHOOSE(MIN(D6L1701C9,RUN_YEARS),B7L816C2,B7L816C11,B7L816C20,B7L816C29,B7L816C38)</f>
        <v>423.98949538929764</v>
      </c>
      <c r="AR8" s="16" t="s">
        <v>41028</v>
      </c>
      <c r="AS8" s="33">
        <f>IF(D6L1701C20=0,0,D6L1701C18/D6L1701C20)</f>
        <v>3.4825215460000924E-4</v>
      </c>
      <c r="AT8" s="16" t="s">
        <v>41029</v>
      </c>
      <c r="AU8" s="33">
        <f>IF(D6L1701C5=0,0,D6L1701C18/D6L1701C5)</f>
        <v>8.5846078661100916E-2</v>
      </c>
      <c r="AV8" s="16" t="s">
        <v>41030</v>
      </c>
      <c r="AW8" s="33">
        <f>CHOOSE(MIN(D6L1701C9,RUN_YEARS),B7L816C1,B7L816C10,B7L816C19,B7L816C28,B7L816C37)</f>
        <v>2045.4855348162359</v>
      </c>
      <c r="AX8" s="16" t="s">
        <v>41031</v>
      </c>
      <c r="AY8" s="33">
        <f>IF(D6L1701C23=0,0,D6L1701C19/D6L1701C23)</f>
        <v>3.4825215460000924E-4</v>
      </c>
      <c r="AZ8" s="16" t="s">
        <v>41032</v>
      </c>
      <c r="BA8" s="33">
        <f>IF(D6L1701C5=0,0,D6L1701C19/D6L1701C5)</f>
        <v>0.41415392133889911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5.6980423148660824E-3</v>
      </c>
      <c r="J9" s="16" t="s">
        <v>41053</v>
      </c>
      <c r="K9" s="21">
        <f>IF(FLOW_THRU_100PCT="Y",1,INDEX(VariabilityMatrix,D6L1702C1,D6L1702C9))</f>
        <v>0.40262314166846025</v>
      </c>
      <c r="L9" s="16" t="s">
        <v>41033</v>
      </c>
      <c r="M9" s="15">
        <f>IF(D6L1702C2&lt;&gt;0,D6L1702C2*D6L1702C4,D6L1702C3*D6L1702C4)</f>
        <v>2.294163698171208E-3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1.147081849085604E-3</v>
      </c>
      <c r="R9" s="16" t="s">
        <v>41035</v>
      </c>
      <c r="S9" s="15">
        <f>D6L1702C5-D6L1702C7</f>
        <v>1.147081849085604E-3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1.0942510842192662E-3</v>
      </c>
      <c r="X9" s="16" t="s">
        <v>41037</v>
      </c>
      <c r="Y9" s="33">
        <f>D6L1702C7-D6L1702C10</f>
        <v>5.2830764866337821E-5</v>
      </c>
      <c r="Z9" s="16" t="s">
        <v>41038</v>
      </c>
      <c r="AA9" s="33">
        <f>CHOOSE(MIN(D6L1702C9,RUN_YEARS),B7L816C7,B7L816C16,B7L816C25,B7L816C34,B7L816C43)</f>
        <v>254168.4</v>
      </c>
      <c r="AB9" s="16" t="s">
        <v>41039</v>
      </c>
      <c r="AC9" s="33">
        <f>IF(D6L1702C12=0,0,D6L1702C10/D6L1702C12)</f>
        <v>4.305220807225706E-9</v>
      </c>
      <c r="AD9" s="16" t="s">
        <v>41040</v>
      </c>
      <c r="AE9" s="33">
        <f>IF(D6L1702C5=0,0,D6L1702C10/D6L1702C5)</f>
        <v>0.47697166731892243</v>
      </c>
      <c r="AF9" s="16" t="s">
        <v>41041</v>
      </c>
      <c r="AG9" s="33">
        <f>CHOOSE(MIN(D6L1702C9,RUN_YEARS),B7L816C5,B7L816C14,B7L816C23,B7L816C32,B7L816C41)</f>
        <v>4719.7404868265985</v>
      </c>
      <c r="AH9" s="16" t="s">
        <v>41042</v>
      </c>
      <c r="AI9" s="33">
        <f>IF(D6L1702C15=0,0,D6L1702C11/D6L1702C15)</f>
        <v>1.1193574098786844E-8</v>
      </c>
      <c r="AJ9" s="16" t="s">
        <v>41043</v>
      </c>
      <c r="AK9" s="33">
        <f>IF(D6L1702C5=0,0,D6L1702C11/D6L1702C5)</f>
        <v>2.3028332681077575E-2</v>
      </c>
      <c r="AL9" s="16" t="s">
        <v>41044</v>
      </c>
      <c r="AM9" s="33">
        <f>D6L1702C8*CHOOSE(MIN(D6L1702C9,RUN_YEARS),B7L816C4,B7L816C13,B7L816C22,B7L816C31,B7L816C40)</f>
        <v>2.0142700498382567E-4</v>
      </c>
      <c r="AN9" s="16" t="s">
        <v>41045</v>
      </c>
      <c r="AO9" s="33">
        <f>D6L1702C8-D6L1702C18</f>
        <v>9.4565484410177837E-4</v>
      </c>
      <c r="AP9" s="16" t="s">
        <v>41046</v>
      </c>
      <c r="AQ9" s="33">
        <f>CHOOSE(MIN(D6L1702C9,RUN_YEARS),B7L816C2,B7L816C11,B7L816C20,B7L816C29,B7L816C38)</f>
        <v>406.62502422183792</v>
      </c>
      <c r="AR9" s="16" t="s">
        <v>41047</v>
      </c>
      <c r="AS9" s="33">
        <f>IF(D6L1702C20=0,0,D6L1702C18/D6L1702C20)</f>
        <v>4.9536303224155569E-7</v>
      </c>
      <c r="AT9" s="16" t="s">
        <v>41048</v>
      </c>
      <c r="AU9" s="33">
        <f>IF(D6L1702C5=0,0,D6L1702C18/D6L1702C5)</f>
        <v>8.7799752539190271E-2</v>
      </c>
      <c r="AV9" s="16" t="s">
        <v>41049</v>
      </c>
      <c r="AW9" s="33">
        <f>CHOOSE(MIN(D6L1702C9,RUN_YEARS),B7L816C1,B7L816C10,B7L816C19,B7L816C28,B7L816C37)</f>
        <v>1909.0137587026179</v>
      </c>
      <c r="AX9" s="16" t="s">
        <v>41050</v>
      </c>
      <c r="AY9" s="33">
        <f>IF(D6L1702C23=0,0,D6L1702C19/D6L1702C23)</f>
        <v>4.9536303224155569E-7</v>
      </c>
      <c r="AZ9" s="16" t="s">
        <v>41051</v>
      </c>
      <c r="BA9" s="33">
        <f>IF(D6L1702C5=0,0,D6L1702C19/D6L1702C5)</f>
        <v>0.41220024746080974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1.1183225460022878E-3</v>
      </c>
      <c r="J10" s="16" t="s">
        <v>41074</v>
      </c>
      <c r="K10" s="21">
        <f>IF(FLOW_THRU_100PCT="Y",1,INDEX(VariabilityMatrix,D6L1703C1,D6L1703C9))</f>
        <v>0.40262314166846025</v>
      </c>
      <c r="L10" s="16" t="s">
        <v>41054</v>
      </c>
      <c r="M10" s="15">
        <f>IF(D6L1703C2&lt;&gt;0,D6L1703C2*D6L1703C4,D6L1703C3*D6L1703C4)</f>
        <v>4.5026253687011227E-4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2.2513126843505614E-4</v>
      </c>
      <c r="R10" s="16" t="s">
        <v>41056</v>
      </c>
      <c r="S10" s="15">
        <f>D6L1703C5-D6L1703C7</f>
        <v>2.2513126843505614E-4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2.1476247294218524E-4</v>
      </c>
      <c r="X10" s="16" t="s">
        <v>41058</v>
      </c>
      <c r="Y10" s="33">
        <f>D6L1703C7-D6L1703C10</f>
        <v>1.0368795492870895E-5</v>
      </c>
      <c r="Z10" s="16" t="s">
        <v>41059</v>
      </c>
      <c r="AA10" s="33">
        <f>CHOOSE(MIN(D6L1703C9,RUN_YEARS),B7L816C7,B7L816C16,B7L816C25,B7L816C34,B7L816C43)</f>
        <v>254168.4</v>
      </c>
      <c r="AB10" s="16" t="s">
        <v>41060</v>
      </c>
      <c r="AC10" s="33">
        <f>IF(D6L1703C12=0,0,D6L1703C10/D6L1703C12)</f>
        <v>8.4496134429844645E-10</v>
      </c>
      <c r="AD10" s="16" t="s">
        <v>41061</v>
      </c>
      <c r="AE10" s="33">
        <f>IF(D6L1703C5=0,0,D6L1703C10/D6L1703C5)</f>
        <v>0.47697166731892243</v>
      </c>
      <c r="AF10" s="16" t="s">
        <v>41062</v>
      </c>
      <c r="AG10" s="33">
        <f>CHOOSE(MIN(D6L1703C9,RUN_YEARS),B7L816C5,B7L816C14,B7L816C23,B7L816C32,B7L816C41)</f>
        <v>4719.7404868265985</v>
      </c>
      <c r="AH10" s="16" t="s">
        <v>41063</v>
      </c>
      <c r="AI10" s="33">
        <f>IF(D6L1703C15=0,0,D6L1703C11/D6L1703C15)</f>
        <v>2.1968994951759604E-9</v>
      </c>
      <c r="AJ10" s="16" t="s">
        <v>41064</v>
      </c>
      <c r="AK10" s="33">
        <f>IF(D6L1703C5=0,0,D6L1703C11/D6L1703C5)</f>
        <v>2.3028332681077558E-2</v>
      </c>
      <c r="AL10" s="16" t="s">
        <v>41065</v>
      </c>
      <c r="AM10" s="33">
        <f>D6L1703C8*CHOOSE(MIN(D6L1703C9,RUN_YEARS),B7L816C4,B7L816C13,B7L816C22,B7L816C31,B7L816C40)</f>
        <v>3.9532939314863894E-5</v>
      </c>
      <c r="AN10" s="16" t="s">
        <v>41066</v>
      </c>
      <c r="AO10" s="33">
        <f>D6L1703C8-D6L1703C18</f>
        <v>1.8559832912019223E-4</v>
      </c>
      <c r="AP10" s="16" t="s">
        <v>41067</v>
      </c>
      <c r="AQ10" s="33">
        <f>CHOOSE(MIN(D6L1703C9,RUN_YEARS),B7L816C2,B7L816C11,B7L816C20,B7L816C29,B7L816C38)</f>
        <v>406.62502422183792</v>
      </c>
      <c r="AR10" s="16" t="s">
        <v>41068</v>
      </c>
      <c r="AS10" s="33">
        <f>IF(D6L1703C20=0,0,D6L1703C18/D6L1703C20)</f>
        <v>9.7222101346365607E-8</v>
      </c>
      <c r="AT10" s="16" t="s">
        <v>41069</v>
      </c>
      <c r="AU10" s="33">
        <f>IF(D6L1703C5=0,0,D6L1703C18/D6L1703C5)</f>
        <v>8.7799752539190271E-2</v>
      </c>
      <c r="AV10" s="16" t="s">
        <v>41070</v>
      </c>
      <c r="AW10" s="33">
        <f>CHOOSE(MIN(D6L1703C9,RUN_YEARS),B7L816C1,B7L816C10,B7L816C19,B7L816C28,B7L816C37)</f>
        <v>1909.0137587026179</v>
      </c>
      <c r="AX10" s="16" t="s">
        <v>41071</v>
      </c>
      <c r="AY10" s="33">
        <f>IF(D6L1703C23=0,0,D6L1703C19/D6L1703C23)</f>
        <v>9.7222101346365594E-8</v>
      </c>
      <c r="AZ10" s="16" t="s">
        <v>41072</v>
      </c>
      <c r="BA10" s="33">
        <f>IF(D6L1703C5=0,0,D6L1703C19/D6L1703C5)</f>
        <v>0.41220024746080969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0.42892458391448107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278035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5032.1776540440196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398.8713351289868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2027.651810215094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1.8425637921853848E-2</v>
      </c>
      <c r="J12" s="16" t="s">
        <v>41116</v>
      </c>
      <c r="K12" s="21">
        <f>IF(FLOW_THRU_100PCT="Y",1,INDEX(VariabilityMatrix,D6L1705C1,D6L1705C9))</f>
        <v>0.18685333051376601</v>
      </c>
      <c r="L12" s="16" t="s">
        <v>41096</v>
      </c>
      <c r="M12" s="15">
        <f>IF(D6L1705C2&lt;&gt;0,D6L1705C2*D6L1705C4,D6L1705C3*D6L1705C4)</f>
        <v>3.442891812539138E-3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1.721445906269569E-3</v>
      </c>
      <c r="R12" s="16" t="s">
        <v>41098</v>
      </c>
      <c r="S12" s="15">
        <f>D6L1705C5-D6L1705C7</f>
        <v>1.721445906269569E-3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1.6421618482254595E-3</v>
      </c>
      <c r="X12" s="16" t="s">
        <v>41100</v>
      </c>
      <c r="Y12" s="33">
        <f>D6L1705C7-D6L1705C10</f>
        <v>7.9284058044109445E-5</v>
      </c>
      <c r="Z12" s="16" t="s">
        <v>41101</v>
      </c>
      <c r="AA12" s="33">
        <f>CHOOSE(MIN(D6L1705C9,RUN_YEARS),B7L816C7,B7L816C16,B7L816C25,B7L816C34,B7L816C43)</f>
        <v>254168.4</v>
      </c>
      <c r="AB12" s="16" t="s">
        <v>41102</v>
      </c>
      <c r="AC12" s="33">
        <f>IF(D6L1705C12=0,0,D6L1705C10/D6L1705C12)</f>
        <v>6.4609205873958348E-9</v>
      </c>
      <c r="AD12" s="16" t="s">
        <v>41103</v>
      </c>
      <c r="AE12" s="33">
        <f>IF(D6L1705C5=0,0,D6L1705C10/D6L1705C5)</f>
        <v>0.47697166731892243</v>
      </c>
      <c r="AF12" s="16" t="s">
        <v>41104</v>
      </c>
      <c r="AG12" s="33">
        <f>CHOOSE(MIN(D6L1705C9,RUN_YEARS),B7L816C5,B7L816C14,B7L816C23,B7L816C32,B7L816C41)</f>
        <v>4719.7404868265985</v>
      </c>
      <c r="AH12" s="16" t="s">
        <v>41105</v>
      </c>
      <c r="AI12" s="33">
        <f>IF(D6L1705C15=0,0,D6L1705C11/D6L1705C15)</f>
        <v>1.6798393527229182E-8</v>
      </c>
      <c r="AJ12" s="16" t="s">
        <v>41106</v>
      </c>
      <c r="AK12" s="33">
        <f>IF(D6L1705C5=0,0,D6L1705C11/D6L1705C5)</f>
        <v>2.3028332681077578E-2</v>
      </c>
      <c r="AL12" s="16" t="s">
        <v>41107</v>
      </c>
      <c r="AM12" s="33">
        <f>D6L1705C8*CHOOSE(MIN(D6L1705C9,RUN_YEARS),B7L816C4,B7L816C13,B7L816C22,B7L816C31,B7L816C40)</f>
        <v>3.022850491601406E-4</v>
      </c>
      <c r="AN12" s="16" t="s">
        <v>41108</v>
      </c>
      <c r="AO12" s="33">
        <f>D6L1705C8-D6L1705C18</f>
        <v>1.4191608571094284E-3</v>
      </c>
      <c r="AP12" s="16" t="s">
        <v>41109</v>
      </c>
      <c r="AQ12" s="33">
        <f>CHOOSE(MIN(D6L1705C9,RUN_YEARS),B7L816C2,B7L816C11,B7L816C20,B7L816C29,B7L816C38)</f>
        <v>406.62502422183792</v>
      </c>
      <c r="AR12" s="16" t="s">
        <v>41110</v>
      </c>
      <c r="AS12" s="33">
        <f>IF(D6L1705C20=0,0,D6L1705C18/D6L1705C20)</f>
        <v>7.4340001513341754E-7</v>
      </c>
      <c r="AT12" s="16" t="s">
        <v>41111</v>
      </c>
      <c r="AU12" s="33">
        <f>IF(D6L1705C5=0,0,D6L1705C18/D6L1705C5)</f>
        <v>8.7799752539190271E-2</v>
      </c>
      <c r="AV12" s="16" t="s">
        <v>41112</v>
      </c>
      <c r="AW12" s="33">
        <f>CHOOSE(MIN(D6L1705C9,RUN_YEARS),B7L816C1,B7L816C10,B7L816C19,B7L816C28,B7L816C37)</f>
        <v>1909.0137587026179</v>
      </c>
      <c r="AX12" s="16" t="s">
        <v>41113</v>
      </c>
      <c r="AY12" s="33">
        <f>IF(D6L1705C23=0,0,D6L1705C19/D6L1705C23)</f>
        <v>7.4340001513341754E-7</v>
      </c>
      <c r="AZ12" s="16" t="s">
        <v>41114</v>
      </c>
      <c r="BA12" s="33">
        <f>IF(D6L1705C5=0,0,D6L1705C19/D6L1705C5)</f>
        <v>0.41220024746080974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8.1791285601508744E-3</v>
      </c>
      <c r="J13" s="16" t="s">
        <v>41137</v>
      </c>
      <c r="K13" s="21">
        <f>IF(FLOW_THRU_100PCT="Y",1,INDEX(VariabilityMatrix,D6L1706C1,D6L1706C9))</f>
        <v>0.40262314166846025</v>
      </c>
      <c r="L13" s="16" t="s">
        <v>41117</v>
      </c>
      <c r="M13" s="15">
        <f>IF(D6L1706C2&lt;&gt;0,D6L1706C2*D6L1706C4,D6L1706C3*D6L1706C4)</f>
        <v>3.2931064369981747E-3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1.6465532184990873E-3</v>
      </c>
      <c r="R13" s="16" t="s">
        <v>41119</v>
      </c>
      <c r="S13" s="15">
        <f>D6L1706C5-D6L1706C7</f>
        <v>1.6465532184990873E-3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1.5707184679136954E-3</v>
      </c>
      <c r="X13" s="16" t="s">
        <v>41121</v>
      </c>
      <c r="Y13" s="33">
        <f>D6L1706C7-D6L1706C10</f>
        <v>7.5834750585391901E-5</v>
      </c>
      <c r="Z13" s="16" t="s">
        <v>41122</v>
      </c>
      <c r="AA13" s="33">
        <f>CHOOSE(MIN(D6L1706C9,RUN_YEARS),B7L816C7,B7L816C16,B7L816C25,B7L816C34,B7L816C43)</f>
        <v>254168.4</v>
      </c>
      <c r="AB13" s="16" t="s">
        <v>41123</v>
      </c>
      <c r="AC13" s="33">
        <f>IF(D6L1706C12=0,0,D6L1706C10/D6L1706C12)</f>
        <v>6.1798337948922661E-9</v>
      </c>
      <c r="AD13" s="16" t="s">
        <v>41124</v>
      </c>
      <c r="AE13" s="33">
        <f>IF(D6L1706C5=0,0,D6L1706C10/D6L1706C5)</f>
        <v>0.47697166731892243</v>
      </c>
      <c r="AF13" s="16" t="s">
        <v>41125</v>
      </c>
      <c r="AG13" s="33">
        <f>CHOOSE(MIN(D6L1706C9,RUN_YEARS),B7L816C5,B7L816C14,B7L816C23,B7L816C32,B7L816C41)</f>
        <v>4719.7404868265985</v>
      </c>
      <c r="AH13" s="16" t="s">
        <v>41126</v>
      </c>
      <c r="AI13" s="33">
        <f>IF(D6L1706C15=0,0,D6L1706C11/D6L1706C15)</f>
        <v>1.6067567866719882E-8</v>
      </c>
      <c r="AJ13" s="16" t="s">
        <v>41127</v>
      </c>
      <c r="AK13" s="33">
        <f>IF(D6L1706C5=0,0,D6L1706C11/D6L1706C5)</f>
        <v>2.3028332681077547E-2</v>
      </c>
      <c r="AL13" s="16" t="s">
        <v>41128</v>
      </c>
      <c r="AM13" s="33">
        <f>D6L1706C8*CHOOSE(MIN(D6L1706C9,RUN_YEARS),B7L816C4,B7L816C13,B7L816C22,B7L816C31,B7L816C40)</f>
        <v>2.8913393025365434E-4</v>
      </c>
      <c r="AN13" s="16" t="s">
        <v>41129</v>
      </c>
      <c r="AO13" s="33">
        <f>D6L1706C8-D6L1706C18</f>
        <v>1.3574192882454331E-3</v>
      </c>
      <c r="AP13" s="16" t="s">
        <v>41130</v>
      </c>
      <c r="AQ13" s="33">
        <f>CHOOSE(MIN(D6L1706C9,RUN_YEARS),B7L816C2,B7L816C11,B7L816C20,B7L816C29,B7L816C38)</f>
        <v>406.62502422183792</v>
      </c>
      <c r="AR13" s="16" t="s">
        <v>41131</v>
      </c>
      <c r="AS13" s="33">
        <f>IF(D6L1706C20=0,0,D6L1706C18/D6L1706C20)</f>
        <v>7.110578863339083E-7</v>
      </c>
      <c r="AT13" s="16" t="s">
        <v>41132</v>
      </c>
      <c r="AU13" s="33">
        <f>IF(D6L1706C5=0,0,D6L1706C18/D6L1706C5)</f>
        <v>8.7799752539190284E-2</v>
      </c>
      <c r="AV13" s="16" t="s">
        <v>41133</v>
      </c>
      <c r="AW13" s="33">
        <f>CHOOSE(MIN(D6L1706C9,RUN_YEARS),B7L816C1,B7L816C10,B7L816C19,B7L816C28,B7L816C37)</f>
        <v>1909.0137587026179</v>
      </c>
      <c r="AX13" s="16" t="s">
        <v>41134</v>
      </c>
      <c r="AY13" s="33">
        <f>IF(D6L1706C23=0,0,D6L1706C19/D6L1706C23)</f>
        <v>7.110578863339083E-7</v>
      </c>
      <c r="AZ13" s="16" t="s">
        <v>41135</v>
      </c>
      <c r="BA13" s="33">
        <f>IF(D6L1706C5=0,0,D6L1706C19/D6L1706C5)</f>
        <v>0.41220024746080974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7.4553010955095828E-5</v>
      </c>
      <c r="J14" s="16" t="s">
        <v>41158</v>
      </c>
      <c r="K14" s="21">
        <f>IF(FLOW_THRU_100PCT="Y",1,INDEX(VariabilityMatrix,D6L1707C1,D6L1707C9))</f>
        <v>0.42892458391448107</v>
      </c>
      <c r="L14" s="16" t="s">
        <v>41138</v>
      </c>
      <c r="M14" s="15">
        <f>IF(D6L1707C2&lt;&gt;0,D6L1707C2*D6L1707C4,D6L1707C3*D6L1707C4)</f>
        <v>3.1977619203486231E-5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1.5988809601743115E-5</v>
      </c>
      <c r="R14" s="16" t="s">
        <v>41140</v>
      </c>
      <c r="S14" s="15">
        <f>D6L1707C5-D6L1707C7</f>
        <v>1.5988809601743115E-5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1.5270229151918176E-5</v>
      </c>
      <c r="X14" s="16" t="s">
        <v>41142</v>
      </c>
      <c r="Y14" s="33">
        <f>D6L1707C7-D6L1707C10</f>
        <v>7.1858044982493969E-7</v>
      </c>
      <c r="Z14" s="16" t="s">
        <v>41143</v>
      </c>
      <c r="AA14" s="33">
        <f>CHOOSE(MIN(D6L1707C9,RUN_YEARS),B7L816C7,B7L816C16,B7L816C25,B7L816C34,B7L816C43)</f>
        <v>278035</v>
      </c>
      <c r="AB14" s="16" t="s">
        <v>41144</v>
      </c>
      <c r="AC14" s="33">
        <f>IF(D6L1707C12=0,0,D6L1707C10/D6L1707C12)</f>
        <v>5.4921967205273348E-11</v>
      </c>
      <c r="AD14" s="16" t="s">
        <v>41145</v>
      </c>
      <c r="AE14" s="33">
        <f>IF(D6L1707C5=0,0,D6L1707C10/D6L1707C5)</f>
        <v>0.47752864447936766</v>
      </c>
      <c r="AF14" s="16" t="s">
        <v>41146</v>
      </c>
      <c r="AG14" s="33">
        <f>CHOOSE(MIN(D6L1707C9,RUN_YEARS),B7L816C5,B7L816C14,B7L816C23,B7L816C32,B7L816C41)</f>
        <v>5032.1776540440196</v>
      </c>
      <c r="AH14" s="16" t="s">
        <v>41147</v>
      </c>
      <c r="AI14" s="33">
        <f>IF(D6L1707C15=0,0,D6L1707C11/D6L1707C15)</f>
        <v>1.4279711473371082E-10</v>
      </c>
      <c r="AJ14" s="16" t="s">
        <v>41148</v>
      </c>
      <c r="AK14" s="33">
        <f>IF(D6L1707C5=0,0,D6L1707C11/D6L1707C5)</f>
        <v>2.2471355520632362E-2</v>
      </c>
      <c r="AL14" s="16" t="s">
        <v>41149</v>
      </c>
      <c r="AM14" s="33">
        <f>D6L1707C8*CHOOSE(MIN(D6L1707C9,RUN_YEARS),B7L816C4,B7L816C13,B7L816C22,B7L816C31,B7L816C40)</f>
        <v>2.6282369674516808E-6</v>
      </c>
      <c r="AN14" s="16" t="s">
        <v>41150</v>
      </c>
      <c r="AO14" s="33">
        <f>D6L1707C8-D6L1707C18</f>
        <v>1.3360572634291434E-5</v>
      </c>
      <c r="AP14" s="16" t="s">
        <v>41151</v>
      </c>
      <c r="AQ14" s="33">
        <f>CHOOSE(MIN(D6L1707C9,RUN_YEARS),B7L816C2,B7L816C11,B7L816C20,B7L816C29,B7L816C38)</f>
        <v>398.8713351289868</v>
      </c>
      <c r="AR14" s="16" t="s">
        <v>41152</v>
      </c>
      <c r="AS14" s="33">
        <f>IF(D6L1707C20=0,0,D6L1707C18/D6L1707C20)</f>
        <v>6.5891848723643247E-9</v>
      </c>
      <c r="AT14" s="16" t="s">
        <v>41153</v>
      </c>
      <c r="AU14" s="33">
        <f>IF(D6L1707C5=0,0,D6L1707C18/D6L1707C5)</f>
        <v>8.218988883216008E-2</v>
      </c>
      <c r="AV14" s="16" t="s">
        <v>41154</v>
      </c>
      <c r="AW14" s="33">
        <f>CHOOSE(MIN(D6L1707C9,RUN_YEARS),B7L816C1,B7L816C10,B7L816C19,B7L816C28,B7L816C37)</f>
        <v>2027.651810215094</v>
      </c>
      <c r="AX14" s="16" t="s">
        <v>41155</v>
      </c>
      <c r="AY14" s="33">
        <f>IF(D6L1707C23=0,0,D6L1707C19/D6L1707C23)</f>
        <v>6.5891848723643239E-9</v>
      </c>
      <c r="AZ14" s="16" t="s">
        <v>41156</v>
      </c>
      <c r="BA14" s="33">
        <f>IF(D6L1707C5=0,0,D6L1707C19/D6L1707C5)</f>
        <v>0.41781011116783989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0.42892458391448107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278035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5032.1776540440196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398.8713351289868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2027.651810215094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0.42892458391448107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278035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5032.1776540440196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398.8713351289868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2027.651810215094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0.42892458391448107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278035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5032.1776540440196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398.8713351289868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2027.651810215094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0.42892458391448107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278035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5032.1776540440196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398.8713351289868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2027.651810215094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0.42892458391448107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278035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5032.1776540440196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398.8713351289868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2027.651810215094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1.5451369882865178E-3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1.3288178099264054E-3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6.6440890496320269E-4</v>
      </c>
      <c r="R20" s="16" t="s">
        <v>41266</v>
      </c>
      <c r="S20" s="15">
        <f>D6L1713C5-D6L1713C7</f>
        <v>6.6440890496320269E-4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6.3454856753419843E-4</v>
      </c>
      <c r="X20" s="16" t="s">
        <v>41268</v>
      </c>
      <c r="Y20" s="33">
        <f>D6L1713C7-D6L1713C10</f>
        <v>2.9860337429004269E-5</v>
      </c>
      <c r="Z20" s="16" t="s">
        <v>41269</v>
      </c>
      <c r="AA20" s="33">
        <f>CHOOSE(MIN(D6L1713C9,RUN_YEARS),B7L816C7,B7L816C16,B7L816C25,B7L816C34,B7L816C43)</f>
        <v>278035</v>
      </c>
      <c r="AB20" s="16" t="s">
        <v>41270</v>
      </c>
      <c r="AC20" s="33">
        <f>IF(D6L1713C12=0,0,D6L1713C10/D6L1713C12)</f>
        <v>2.2822614690028177E-9</v>
      </c>
      <c r="AD20" s="16" t="s">
        <v>41271</v>
      </c>
      <c r="AE20" s="33">
        <f>IF(D6L1713C5=0,0,D6L1713C10/D6L1713C5)</f>
        <v>0.47752864447936771</v>
      </c>
      <c r="AF20" s="16" t="s">
        <v>41272</v>
      </c>
      <c r="AG20" s="33">
        <f>CHOOSE(MIN(D6L1713C9,RUN_YEARS),B7L816C5,B7L816C14,B7L816C23,B7L816C32,B7L816C41)</f>
        <v>5032.1776540440196</v>
      </c>
      <c r="AH20" s="16" t="s">
        <v>41273</v>
      </c>
      <c r="AI20" s="33">
        <f>IF(D6L1713C15=0,0,D6L1713C11/D6L1713C15)</f>
        <v>5.9338798194073183E-9</v>
      </c>
      <c r="AJ20" s="16" t="s">
        <v>41274</v>
      </c>
      <c r="AK20" s="33">
        <f>IF(D6L1713C5=0,0,D6L1713C11/D6L1713C5)</f>
        <v>2.2471355520632313E-2</v>
      </c>
      <c r="AL20" s="16" t="s">
        <v>41275</v>
      </c>
      <c r="AM20" s="33">
        <f>D6L1713C8*CHOOSE(MIN(D6L1713C9,RUN_YEARS),B7L816C4,B7L816C13,B7L816C22,B7L816C31,B7L816C40)</f>
        <v>1.0921538807604568E-4</v>
      </c>
      <c r="AN20" s="16" t="s">
        <v>41276</v>
      </c>
      <c r="AO20" s="33">
        <f>D6L1713C8-D6L1713C18</f>
        <v>5.5519351688715704E-4</v>
      </c>
      <c r="AP20" s="16" t="s">
        <v>41277</v>
      </c>
      <c r="AQ20" s="33">
        <f>CHOOSE(MIN(D6L1713C9,RUN_YEARS),B7L816C2,B7L816C11,B7L816C20,B7L816C29,B7L816C38)</f>
        <v>398.8713351289868</v>
      </c>
      <c r="AR20" s="16" t="s">
        <v>41278</v>
      </c>
      <c r="AS20" s="33">
        <f>IF(D6L1713C20=0,0,D6L1713C18/D6L1713C20)</f>
        <v>2.7381107253728238E-7</v>
      </c>
      <c r="AT20" s="16" t="s">
        <v>41279</v>
      </c>
      <c r="AU20" s="33">
        <f>IF(D6L1713C5=0,0,D6L1713C18/D6L1713C5)</f>
        <v>8.218988883216008E-2</v>
      </c>
      <c r="AV20" s="16" t="s">
        <v>41280</v>
      </c>
      <c r="AW20" s="33">
        <f>CHOOSE(MIN(D6L1713C9,RUN_YEARS),B7L816C1,B7L816C10,B7L816C19,B7L816C28,B7L816C37)</f>
        <v>2027.651810215094</v>
      </c>
      <c r="AX20" s="16" t="s">
        <v>41281</v>
      </c>
      <c r="AY20" s="33">
        <f>IF(D6L1713C23=0,0,D6L1713C19/D6L1713C23)</f>
        <v>2.7381107253728238E-7</v>
      </c>
      <c r="AZ20" s="16" t="s">
        <v>41282</v>
      </c>
      <c r="BA20" s="33">
        <f>IF(D6L1713C5=0,0,D6L1713C19/D6L1713C5)</f>
        <v>0.41781011116783995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1.8379336872544739E-4</v>
      </c>
      <c r="J21" s="16" t="s">
        <v>41304</v>
      </c>
      <c r="K21" s="21">
        <f>IF(FLOW_THRU_100PCT="Y",1,INDEX(VariabilityMatrix,D6L1714C1,D6L1714C9))</f>
        <v>0.40262314166846025</v>
      </c>
      <c r="L21" s="16" t="s">
        <v>41284</v>
      </c>
      <c r="M21" s="15">
        <f>IF(D6L1714C2&lt;&gt;0,D6L1714C2*D6L1714C4,D6L1714C3*D6L1714C4)</f>
        <v>7.3999463534069358E-5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3.6999731767034679E-5</v>
      </c>
      <c r="R21" s="16" t="s">
        <v>41286</v>
      </c>
      <c r="S21" s="15">
        <f>D6L1714C5-D6L1714C7</f>
        <v>3.6999731767034679E-5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3.5295647502550865E-5</v>
      </c>
      <c r="X21" s="16" t="s">
        <v>41288</v>
      </c>
      <c r="Y21" s="33">
        <f>D6L1714C7-D6L1714C10</f>
        <v>1.7040842644838142E-6</v>
      </c>
      <c r="Z21" s="16" t="s">
        <v>41289</v>
      </c>
      <c r="AA21" s="33">
        <f>CHOOSE(MIN(D6L1714C9,RUN_YEARS),B7L816C7,B7L816C16,B7L816C25,B7L816C34,B7L816C43)</f>
        <v>254168.4</v>
      </c>
      <c r="AB21" s="16" t="s">
        <v>41290</v>
      </c>
      <c r="AC21" s="33">
        <f>IF(D6L1714C12=0,0,D6L1714C10/D6L1714C12)</f>
        <v>1.3886717429291315E-10</v>
      </c>
      <c r="AD21" s="16" t="s">
        <v>41291</v>
      </c>
      <c r="AE21" s="33">
        <f>IF(D6L1714C5=0,0,D6L1714C10/D6L1714C5)</f>
        <v>0.47697166731892249</v>
      </c>
      <c r="AF21" s="16" t="s">
        <v>41292</v>
      </c>
      <c r="AG21" s="33">
        <f>CHOOSE(MIN(D6L1714C9,RUN_YEARS),B7L816C5,B7L816C14,B7L816C23,B7L816C32,B7L816C41)</f>
        <v>4719.7404868265985</v>
      </c>
      <c r="AH21" s="16" t="s">
        <v>41293</v>
      </c>
      <c r="AI21" s="33">
        <f>IF(D6L1714C15=0,0,D6L1714C11/D6L1714C15)</f>
        <v>3.6105465316157363E-10</v>
      </c>
      <c r="AJ21" s="16" t="s">
        <v>41294</v>
      </c>
      <c r="AK21" s="33">
        <f>IF(D6L1714C5=0,0,D6L1714C11/D6L1714C5)</f>
        <v>2.302833268107753E-2</v>
      </c>
      <c r="AL21" s="16" t="s">
        <v>41295</v>
      </c>
      <c r="AM21" s="33">
        <f>D6L1714C8*CHOOSE(MIN(D6L1714C9,RUN_YEARS),B7L816C4,B7L816C13,B7L816C22,B7L816C31,B7L816C40)</f>
        <v>6.4971345863241238E-6</v>
      </c>
      <c r="AN21" s="16" t="s">
        <v>41296</v>
      </c>
      <c r="AO21" s="33">
        <f>D6L1714C8-D6L1714C18</f>
        <v>3.0502597180710556E-5</v>
      </c>
      <c r="AP21" s="16" t="s">
        <v>41297</v>
      </c>
      <c r="AQ21" s="33">
        <f>CHOOSE(MIN(D6L1714C9,RUN_YEARS),B7L816C2,B7L816C11,B7L816C20,B7L816C29,B7L816C38)</f>
        <v>406.62502422183792</v>
      </c>
      <c r="AR21" s="16" t="s">
        <v>41298</v>
      </c>
      <c r="AS21" s="33">
        <f>IF(D6L1714C20=0,0,D6L1714C18/D6L1714C20)</f>
        <v>1.5978196616791478E-8</v>
      </c>
      <c r="AT21" s="16" t="s">
        <v>41299</v>
      </c>
      <c r="AU21" s="33">
        <f>IF(D6L1714C5=0,0,D6L1714C18/D6L1714C5)</f>
        <v>8.7799752539190271E-2</v>
      </c>
      <c r="AV21" s="16" t="s">
        <v>41300</v>
      </c>
      <c r="AW21" s="33">
        <f>CHOOSE(MIN(D6L1714C9,RUN_YEARS),B7L816C1,B7L816C10,B7L816C19,B7L816C28,B7L816C37)</f>
        <v>1909.0137587026179</v>
      </c>
      <c r="AX21" s="16" t="s">
        <v>41301</v>
      </c>
      <c r="AY21" s="33">
        <f>IF(D6L1714C23=0,0,D6L1714C19/D6L1714C23)</f>
        <v>1.5978196616791481E-8</v>
      </c>
      <c r="AZ21" s="16" t="s">
        <v>41302</v>
      </c>
      <c r="BA21" s="33">
        <f>IF(D6L1714C5=0,0,D6L1714C19/D6L1714C5)</f>
        <v>0.41220024746080974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4.8498181916838449E-4</v>
      </c>
      <c r="J22" s="16" t="s">
        <v>41325</v>
      </c>
      <c r="K22" s="21">
        <f>IF(FLOW_THRU_100PCT="Y",1,INDEX(VariabilityMatrix,D6L1715C1,D6L1715C9))</f>
        <v>0.40783523378507236</v>
      </c>
      <c r="L22" s="16" t="s">
        <v>41305</v>
      </c>
      <c r="M22" s="15">
        <f>IF(D6L1715C2&lt;&gt;0,D6L1715C2*D6L1715C4,D6L1715C3*D6L1715C4)</f>
        <v>1.9779267360204778E-4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9.8896336801023888E-5</v>
      </c>
      <c r="R22" s="16" t="s">
        <v>41307</v>
      </c>
      <c r="S22" s="15">
        <f>D6L1715C5-D6L1715C7</f>
        <v>9.8896336801023888E-5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9.4238533100391659E-5</v>
      </c>
      <c r="X22" s="16" t="s">
        <v>41309</v>
      </c>
      <c r="Y22" s="33">
        <f>D6L1715C7-D6L1715C10</f>
        <v>4.6578037006322296E-6</v>
      </c>
      <c r="Z22" s="16" t="s">
        <v>41310</v>
      </c>
      <c r="AA22" s="33">
        <f>CHOOSE(MIN(D6L1715C9,RUN_YEARS),B7L816C7,B7L816C16,B7L816C25,B7L816C34,B7L816C43)</f>
        <v>267277</v>
      </c>
      <c r="AB22" s="16" t="s">
        <v>41311</v>
      </c>
      <c r="AC22" s="33">
        <f>IF(D6L1715C12=0,0,D6L1715C10/D6L1715C12)</f>
        <v>3.5258751445276498E-10</v>
      </c>
      <c r="AD22" s="16" t="s">
        <v>41312</v>
      </c>
      <c r="AE22" s="33">
        <f>IF(D6L1715C5=0,0,D6L1715C10/D6L1715C5)</f>
        <v>0.47645108074122311</v>
      </c>
      <c r="AF22" s="16" t="s">
        <v>41313</v>
      </c>
      <c r="AG22" s="33">
        <f>CHOOSE(MIN(D6L1715C9,RUN_YEARS),B7L816C5,B7L816C14,B7L816C23,B7L816C32,B7L816C41)</f>
        <v>5080.9030052072967</v>
      </c>
      <c r="AH22" s="16" t="s">
        <v>41314</v>
      </c>
      <c r="AI22" s="33">
        <f>IF(D6L1715C15=0,0,D6L1715C11/D6L1715C15)</f>
        <v>9.1672753757718995E-10</v>
      </c>
      <c r="AJ22" s="16" t="s">
        <v>41315</v>
      </c>
      <c r="AK22" s="33">
        <f>IF(D6L1715C5=0,0,D6L1715C11/D6L1715C5)</f>
        <v>2.3548919258776866E-2</v>
      </c>
      <c r="AL22" s="16" t="s">
        <v>41316</v>
      </c>
      <c r="AM22" s="33">
        <f>D6L1715C8*CHOOSE(MIN(D6L1715C9,RUN_YEARS),B7L816C4,B7L816C13,B7L816C22,B7L816C31,B7L816C40)</f>
        <v>1.6979725416630856E-5</v>
      </c>
      <c r="AN22" s="16" t="s">
        <v>41317</v>
      </c>
      <c r="AO22" s="33">
        <f>D6L1715C8-D6L1715C18</f>
        <v>8.1916611384393029E-5</v>
      </c>
      <c r="AP22" s="16" t="s">
        <v>41318</v>
      </c>
      <c r="AQ22" s="33">
        <f>CHOOSE(MIN(D6L1715C9,RUN_YEARS),B7L816C2,B7L816C11,B7L816C20,B7L816C29,B7L816C38)</f>
        <v>423.98949538929764</v>
      </c>
      <c r="AR22" s="16" t="s">
        <v>41319</v>
      </c>
      <c r="AS22" s="33">
        <f>IF(D6L1715C20=0,0,D6L1715C18/D6L1715C20)</f>
        <v>4.0047514387214838E-8</v>
      </c>
      <c r="AT22" s="16" t="s">
        <v>41320</v>
      </c>
      <c r="AU22" s="33">
        <f>IF(D6L1715C5=0,0,D6L1715C18/D6L1715C5)</f>
        <v>8.584607866110093E-2</v>
      </c>
      <c r="AV22" s="16" t="s">
        <v>41321</v>
      </c>
      <c r="AW22" s="33">
        <f>CHOOSE(MIN(D6L1715C9,RUN_YEARS),B7L816C1,B7L816C10,B7L816C19,B7L816C28,B7L816C37)</f>
        <v>2045.4855348162359</v>
      </c>
      <c r="AX22" s="16" t="s">
        <v>41322</v>
      </c>
      <c r="AY22" s="33">
        <f>IF(D6L1715C23=0,0,D6L1715C19/D6L1715C23)</f>
        <v>4.0047514387214831E-8</v>
      </c>
      <c r="AZ22" s="16" t="s">
        <v>41323</v>
      </c>
      <c r="BA22" s="33">
        <f>IF(D6L1715C5=0,0,D6L1715C19/D6L1715C5)</f>
        <v>0.41415392133889906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0.37879453329153412</v>
      </c>
      <c r="J23" s="16" t="s">
        <v>41346</v>
      </c>
      <c r="K23" s="21">
        <f>IF(FLOW_THRU_100PCT="Y",1,INDEX(VariabilityMatrix,D6L1716C1,D6L1716C9))</f>
        <v>0.1797053940088115</v>
      </c>
      <c r="L23" s="16" t="s">
        <v>41326</v>
      </c>
      <c r="M23" s="15">
        <f>IF(D6L1716C2&lt;&gt;0,D6L1716C2*D6L1716C4,D6L1716C3*D6L1716C4)</f>
        <v>6.8071420853538997E-2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3.4035710426769498E-2</v>
      </c>
      <c r="R23" s="16" t="s">
        <v>41328</v>
      </c>
      <c r="S23" s="15">
        <f>D6L1716C5-D6L1716C7</f>
        <v>3.4035710426769498E-2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3.2432702033259292E-2</v>
      </c>
      <c r="X23" s="16" t="s">
        <v>41330</v>
      </c>
      <c r="Y23" s="33">
        <f>D6L1716C7-D6L1716C10</f>
        <v>1.6030083935102066E-3</v>
      </c>
      <c r="Z23" s="16" t="s">
        <v>41331</v>
      </c>
      <c r="AA23" s="33">
        <f>CHOOSE(MIN(D6L1716C9,RUN_YEARS),B7L816C7,B7L816C16,B7L816C25,B7L816C34,B7L816C43)</f>
        <v>267277</v>
      </c>
      <c r="AB23" s="16" t="s">
        <v>41332</v>
      </c>
      <c r="AC23" s="33">
        <f>IF(D6L1716C12=0,0,D6L1716C10/D6L1716C12)</f>
        <v>1.2134490447460609E-7</v>
      </c>
      <c r="AD23" s="16" t="s">
        <v>41333</v>
      </c>
      <c r="AE23" s="33">
        <f>IF(D6L1716C5=0,0,D6L1716C10/D6L1716C5)</f>
        <v>0.47645108074122317</v>
      </c>
      <c r="AF23" s="16" t="s">
        <v>41334</v>
      </c>
      <c r="AG23" s="33">
        <f>CHOOSE(MIN(D6L1716C9,RUN_YEARS),B7L816C5,B7L816C14,B7L816C23,B7L816C32,B7L816C41)</f>
        <v>5080.9030052072967</v>
      </c>
      <c r="AH23" s="16" t="s">
        <v>41335</v>
      </c>
      <c r="AI23" s="33">
        <f>IF(D6L1716C15=0,0,D6L1716C11/D6L1716C15)</f>
        <v>3.1549675163397558E-7</v>
      </c>
      <c r="AJ23" s="16" t="s">
        <v>41336</v>
      </c>
      <c r="AK23" s="33">
        <f>IF(D6L1716C5=0,0,D6L1716C11/D6L1716C5)</f>
        <v>2.3548919258776821E-2</v>
      </c>
      <c r="AL23" s="16" t="s">
        <v>41337</v>
      </c>
      <c r="AM23" s="33">
        <f>D6L1716C8*CHOOSE(MIN(D6L1716C9,RUN_YEARS),B7L816C4,B7L816C13,B7L816C22,B7L816C31,B7L816C40)</f>
        <v>5.8436645491658145E-3</v>
      </c>
      <c r="AN23" s="16" t="s">
        <v>41338</v>
      </c>
      <c r="AO23" s="33">
        <f>D6L1716C8-D6L1716C18</f>
        <v>2.8192045877603683E-2</v>
      </c>
      <c r="AP23" s="16" t="s">
        <v>41339</v>
      </c>
      <c r="AQ23" s="33">
        <f>CHOOSE(MIN(D6L1716C9,RUN_YEARS),B7L816C2,B7L816C11,B7L816C20,B7L816C29,B7L816C38)</f>
        <v>423.98949538929764</v>
      </c>
      <c r="AR23" s="16" t="s">
        <v>41340</v>
      </c>
      <c r="AS23" s="33">
        <f>IF(D6L1716C20=0,0,D6L1716C18/D6L1716C20)</f>
        <v>1.3782569173795905E-5</v>
      </c>
      <c r="AT23" s="16" t="s">
        <v>41341</v>
      </c>
      <c r="AU23" s="33">
        <f>IF(D6L1716C5=0,0,D6L1716C18/D6L1716C5)</f>
        <v>8.584607866110093E-2</v>
      </c>
      <c r="AV23" s="16" t="s">
        <v>41342</v>
      </c>
      <c r="AW23" s="33">
        <f>CHOOSE(MIN(D6L1716C9,RUN_YEARS),B7L816C1,B7L816C10,B7L816C19,B7L816C28,B7L816C37)</f>
        <v>2045.4855348162359</v>
      </c>
      <c r="AX23" s="16" t="s">
        <v>41343</v>
      </c>
      <c r="AY23" s="33">
        <f>IF(D6L1716C23=0,0,D6L1716C19/D6L1716C23)</f>
        <v>1.3782569173795905E-5</v>
      </c>
      <c r="AZ23" s="16" t="s">
        <v>41344</v>
      </c>
      <c r="BA23" s="33">
        <f>IF(D6L1716C5=0,0,D6L1716C19/D6L1716C5)</f>
        <v>0.41415392133889906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5.1721768835264803E-2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4.448072119832773E-2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2.2240360599163865E-2</v>
      </c>
      <c r="R24" s="16" t="s">
        <v>41349</v>
      </c>
      <c r="S24" s="15">
        <f>D6L1717C5-D6L1717C7</f>
        <v>2.2240360599163865E-2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2.1192887687092283E-2</v>
      </c>
      <c r="X24" s="16" t="s">
        <v>41351</v>
      </c>
      <c r="Y24" s="33">
        <f>D6L1717C7-D6L1717C10</f>
        <v>1.0474729120715821E-3</v>
      </c>
      <c r="Z24" s="16" t="s">
        <v>41352</v>
      </c>
      <c r="AA24" s="33">
        <f>CHOOSE(MIN(D6L1717C9,RUN_YEARS),B7L816C7,B7L816C16,B7L816C25,B7L816C34,B7L816C43)</f>
        <v>267277</v>
      </c>
      <c r="AB24" s="16" t="s">
        <v>41353</v>
      </c>
      <c r="AC24" s="33">
        <f>IF(D6L1717C12=0,0,D6L1717C10/D6L1717C12)</f>
        <v>7.9291849605810763E-8</v>
      </c>
      <c r="AD24" s="16" t="s">
        <v>41354</v>
      </c>
      <c r="AE24" s="33">
        <f>IF(D6L1717C5=0,0,D6L1717C10/D6L1717C5)</f>
        <v>0.47645108074122317</v>
      </c>
      <c r="AF24" s="16" t="s">
        <v>41355</v>
      </c>
      <c r="AG24" s="33">
        <f>CHOOSE(MIN(D6L1717C9,RUN_YEARS),B7L816C5,B7L816C14,B7L816C23,B7L816C32,B7L816C41)</f>
        <v>5080.9030052072967</v>
      </c>
      <c r="AH24" s="16" t="s">
        <v>41356</v>
      </c>
      <c r="AI24" s="33">
        <f>IF(D6L1717C15=0,0,D6L1717C11/D6L1717C15)</f>
        <v>2.0615880897510777E-7</v>
      </c>
      <c r="AJ24" s="16" t="s">
        <v>41357</v>
      </c>
      <c r="AK24" s="33">
        <f>IF(D6L1717C5=0,0,D6L1717C11/D6L1717C5)</f>
        <v>2.3548919258776817E-2</v>
      </c>
      <c r="AL24" s="16" t="s">
        <v>41358</v>
      </c>
      <c r="AM24" s="33">
        <f>D6L1717C8*CHOOSE(MIN(D6L1717C9,RUN_YEARS),B7L816C4,B7L816C13,B7L816C22,B7L816C31,B7L816C40)</f>
        <v>3.8184954908941421E-3</v>
      </c>
      <c r="AN24" s="16" t="s">
        <v>41359</v>
      </c>
      <c r="AO24" s="33">
        <f>D6L1717C8-D6L1717C18</f>
        <v>1.8421865108269722E-2</v>
      </c>
      <c r="AP24" s="16" t="s">
        <v>41360</v>
      </c>
      <c r="AQ24" s="33">
        <f>CHOOSE(MIN(D6L1717C9,RUN_YEARS),B7L816C2,B7L816C11,B7L816C20,B7L816C29,B7L816C38)</f>
        <v>423.98949538929764</v>
      </c>
      <c r="AR24" s="16" t="s">
        <v>41361</v>
      </c>
      <c r="AS24" s="33">
        <f>IF(D6L1717C20=0,0,D6L1717C18/D6L1717C20)</f>
        <v>9.0061087183022897E-6</v>
      </c>
      <c r="AT24" s="16" t="s">
        <v>41362</v>
      </c>
      <c r="AU24" s="33">
        <f>IF(D6L1717C5=0,0,D6L1717C18/D6L1717C5)</f>
        <v>8.584607866110093E-2</v>
      </c>
      <c r="AV24" s="16" t="s">
        <v>41363</v>
      </c>
      <c r="AW24" s="33">
        <f>CHOOSE(MIN(D6L1717C9,RUN_YEARS),B7L816C1,B7L816C10,B7L816C19,B7L816C28,B7L816C37)</f>
        <v>2045.4855348162359</v>
      </c>
      <c r="AX24" s="16" t="s">
        <v>41364</v>
      </c>
      <c r="AY24" s="33">
        <f>IF(D6L1717C23=0,0,D6L1717C19/D6L1717C23)</f>
        <v>9.006108718302288E-6</v>
      </c>
      <c r="AZ24" s="16" t="s">
        <v>41365</v>
      </c>
      <c r="BA24" s="33">
        <f>IF(D6L1717C5=0,0,D6L1717C19/D6L1717C5)</f>
        <v>0.41415392133889906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0.41143562599225691</v>
      </c>
      <c r="J25" s="16" t="s">
        <v>41387</v>
      </c>
      <c r="K25" s="21">
        <f>IF(FLOW_THRU_100PCT="Y",1,INDEX(VariabilityMatrix,D6L1718C1,D6L1718C9))</f>
        <v>0.18438491573682433</v>
      </c>
      <c r="L25" s="16" t="s">
        <v>41367</v>
      </c>
      <c r="M25" s="15">
        <f>IF(D6L1718C2&lt;&gt;0,D6L1718C2*D6L1718C4,D6L1718C3*D6L1718C4)</f>
        <v>7.5862523229709863E-2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3.7931261614854932E-2</v>
      </c>
      <c r="R25" s="16" t="s">
        <v>41369</v>
      </c>
      <c r="S25" s="15">
        <f>D6L1718C5-D6L1718C7</f>
        <v>3.7931261614854932E-2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3.6226527884667889E-2</v>
      </c>
      <c r="X25" s="16" t="s">
        <v>41371</v>
      </c>
      <c r="Y25" s="33">
        <f>D6L1718C7-D6L1718C10</f>
        <v>1.7047337301870427E-3</v>
      </c>
      <c r="Z25" s="16" t="s">
        <v>41372</v>
      </c>
      <c r="AA25" s="33">
        <f>CHOOSE(MIN(D6L1718C9,RUN_YEARS),B7L816C7,B7L816C16,B7L816C25,B7L816C34,B7L816C43)</f>
        <v>278035</v>
      </c>
      <c r="AB25" s="16" t="s">
        <v>41373</v>
      </c>
      <c r="AC25" s="33">
        <f>IF(D6L1718C12=0,0,D6L1718C10/D6L1718C12)</f>
        <v>1.302948473561526E-7</v>
      </c>
      <c r="AD25" s="16" t="s">
        <v>41374</v>
      </c>
      <c r="AE25" s="33">
        <f>IF(D6L1718C5=0,0,D6L1718C10/D6L1718C5)</f>
        <v>0.4775286444793676</v>
      </c>
      <c r="AF25" s="16" t="s">
        <v>41375</v>
      </c>
      <c r="AG25" s="33">
        <f>CHOOSE(MIN(D6L1718C9,RUN_YEARS),B7L816C5,B7L816C14,B7L816C23,B7L816C32,B7L816C41)</f>
        <v>5032.1776540440196</v>
      </c>
      <c r="AH25" s="16" t="s">
        <v>41376</v>
      </c>
      <c r="AI25" s="33">
        <f>IF(D6L1718C15=0,0,D6L1718C11/D6L1718C15)</f>
        <v>3.3876660312599734E-7</v>
      </c>
      <c r="AJ25" s="16" t="s">
        <v>41377</v>
      </c>
      <c r="AK25" s="33">
        <f>IF(D6L1718C5=0,0,D6L1718C11/D6L1718C5)</f>
        <v>2.2471355520632376E-2</v>
      </c>
      <c r="AL25" s="16" t="s">
        <v>41378</v>
      </c>
      <c r="AM25" s="33">
        <f>D6L1718C8*CHOOSE(MIN(D6L1718C9,RUN_YEARS),B7L816C4,B7L816C13,B7L816C22,B7L816C31,B7L816C40)</f>
        <v>6.2351323507770151E-3</v>
      </c>
      <c r="AN25" s="16" t="s">
        <v>41379</v>
      </c>
      <c r="AO25" s="33">
        <f>D6L1718C8-D6L1718C18</f>
        <v>3.1696129264077916E-2</v>
      </c>
      <c r="AP25" s="16" t="s">
        <v>41380</v>
      </c>
      <c r="AQ25" s="33">
        <f>CHOOSE(MIN(D6L1718C9,RUN_YEARS),B7L816C2,B7L816C11,B7L816C20,B7L816C29,B7L816C38)</f>
        <v>398.8713351289868</v>
      </c>
      <c r="AR25" s="16" t="s">
        <v>41381</v>
      </c>
      <c r="AS25" s="33">
        <f>IF(D6L1718C20=0,0,D6L1718C18/D6L1718C20)</f>
        <v>1.5631938927776552E-5</v>
      </c>
      <c r="AT25" s="16" t="s">
        <v>41382</v>
      </c>
      <c r="AU25" s="33">
        <f>IF(D6L1718C5=0,0,D6L1718C18/D6L1718C5)</f>
        <v>8.218988883216008E-2</v>
      </c>
      <c r="AV25" s="16" t="s">
        <v>41383</v>
      </c>
      <c r="AW25" s="33">
        <f>CHOOSE(MIN(D6L1718C9,RUN_YEARS),B7L816C1,B7L816C10,B7L816C19,B7L816C28,B7L816C37)</f>
        <v>2027.651810215094</v>
      </c>
      <c r="AX25" s="16" t="s">
        <v>41384</v>
      </c>
      <c r="AY25" s="33">
        <f>IF(D6L1718C23=0,0,D6L1718C19/D6L1718C23)</f>
        <v>1.5631938927776548E-5</v>
      </c>
      <c r="AZ25" s="16" t="s">
        <v>41385</v>
      </c>
      <c r="BA25" s="33">
        <f>IF(D6L1718C5=0,0,D6L1718C19/D6L1718C5)</f>
        <v>0.41781011116783989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0.34160305265432611</v>
      </c>
      <c r="J26" s="16" t="s">
        <v>41408</v>
      </c>
      <c r="K26" s="21">
        <f>IF(FLOW_THRU_100PCT="Y",1,INDEX(VariabilityMatrix,D6L1719C1,D6L1719C9))</f>
        <v>0.1797053940088115</v>
      </c>
      <c r="L26" s="16" t="s">
        <v>41388</v>
      </c>
      <c r="M26" s="15">
        <f>IF(D6L1719C2&lt;&gt;0,D6L1719C2*D6L1719C4,D6L1719C3*D6L1719C4)</f>
        <v>6.1387911171858454E-2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3.0693955585929227E-2</v>
      </c>
      <c r="R26" s="16" t="s">
        <v>41390</v>
      </c>
      <c r="S26" s="15">
        <f>D6L1719C5-D6L1719C7</f>
        <v>3.0693955585929227E-2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2.924833662227817E-2</v>
      </c>
      <c r="X26" s="16" t="s">
        <v>41392</v>
      </c>
      <c r="Y26" s="33">
        <f>D6L1719C7-D6L1719C10</f>
        <v>1.4456189636510575E-3</v>
      </c>
      <c r="Z26" s="16" t="s">
        <v>41393</v>
      </c>
      <c r="AA26" s="33">
        <f>CHOOSE(MIN(D6L1719C9,RUN_YEARS),B7L816C7,B7L816C16,B7L816C25,B7L816C34,B7L816C43)</f>
        <v>267277</v>
      </c>
      <c r="AB26" s="16" t="s">
        <v>41394</v>
      </c>
      <c r="AC26" s="33">
        <f>IF(D6L1719C12=0,0,D6L1719C10/D6L1719C12)</f>
        <v>1.0943080258412871E-7</v>
      </c>
      <c r="AD26" s="16" t="s">
        <v>41395</v>
      </c>
      <c r="AE26" s="33">
        <f>IF(D6L1719C5=0,0,D6L1719C10/D6L1719C5)</f>
        <v>0.47645108074122322</v>
      </c>
      <c r="AF26" s="16" t="s">
        <v>41396</v>
      </c>
      <c r="AG26" s="33">
        <f>CHOOSE(MIN(D6L1719C9,RUN_YEARS),B7L816C5,B7L816C14,B7L816C23,B7L816C32,B7L816C41)</f>
        <v>5080.9030052072967</v>
      </c>
      <c r="AH26" s="16" t="s">
        <v>41397</v>
      </c>
      <c r="AI26" s="33">
        <f>IF(D6L1719C15=0,0,D6L1719C11/D6L1719C15)</f>
        <v>2.8452008671873425E-7</v>
      </c>
      <c r="AJ26" s="16" t="s">
        <v>41398</v>
      </c>
      <c r="AK26" s="33">
        <f>IF(D6L1719C5=0,0,D6L1719C11/D6L1719C5)</f>
        <v>2.3548919258776807E-2</v>
      </c>
      <c r="AL26" s="16" t="s">
        <v>41399</v>
      </c>
      <c r="AM26" s="33">
        <f>D6L1719C8*CHOOSE(MIN(D6L1719C9,RUN_YEARS),B7L816C4,B7L816C13,B7L816C22,B7L816C31,B7L816C40)</f>
        <v>5.2699114513000377E-3</v>
      </c>
      <c r="AN26" s="16" t="s">
        <v>41400</v>
      </c>
      <c r="AO26" s="33">
        <f>D6L1719C8-D6L1719C18</f>
        <v>2.542404413462919E-2</v>
      </c>
      <c r="AP26" s="16" t="s">
        <v>41401</v>
      </c>
      <c r="AQ26" s="33">
        <f>CHOOSE(MIN(D6L1719C9,RUN_YEARS),B7L816C2,B7L816C11,B7L816C20,B7L816C29,B7L816C38)</f>
        <v>423.98949538929764</v>
      </c>
      <c r="AR26" s="16" t="s">
        <v>41402</v>
      </c>
      <c r="AS26" s="33">
        <f>IF(D6L1719C20=0,0,D6L1719C18/D6L1719C20)</f>
        <v>1.2429344379066097E-5</v>
      </c>
      <c r="AT26" s="16" t="s">
        <v>41403</v>
      </c>
      <c r="AU26" s="33">
        <f>IF(D6L1719C5=0,0,D6L1719C18/D6L1719C5)</f>
        <v>8.584607866110093E-2</v>
      </c>
      <c r="AV26" s="16" t="s">
        <v>41404</v>
      </c>
      <c r="AW26" s="33">
        <f>CHOOSE(MIN(D6L1719C9,RUN_YEARS),B7L816C1,B7L816C10,B7L816C19,B7L816C28,B7L816C37)</f>
        <v>2045.4855348162359</v>
      </c>
      <c r="AX26" s="16" t="s">
        <v>41405</v>
      </c>
      <c r="AY26" s="33">
        <f>IF(D6L1719C23=0,0,D6L1719C19/D6L1719C23)</f>
        <v>1.2429344379066096E-5</v>
      </c>
      <c r="AZ26" s="16" t="s">
        <v>41406</v>
      </c>
      <c r="BA26" s="33">
        <f>IF(D6L1719C5=0,0,D6L1719C19/D6L1719C5)</f>
        <v>0.41415392133889906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0.11250800014017015</v>
      </c>
      <c r="J27" s="16" t="s">
        <v>41429</v>
      </c>
      <c r="K27" s="21">
        <f>IF(FLOW_THRU_100PCT="Y",1,INDEX(VariabilityMatrix,D6L1720C1,D6L1720C9))</f>
        <v>0.18438491573682433</v>
      </c>
      <c r="L27" s="16" t="s">
        <v>41409</v>
      </c>
      <c r="M27" s="15">
        <f>IF(D6L1720C2&lt;&gt;0,D6L1720C2*D6L1720C4,D6L1720C3*D6L1720C4)</f>
        <v>2.0744778125563895E-2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1.0372389062781947E-2</v>
      </c>
      <c r="R27" s="16" t="s">
        <v>41411</v>
      </c>
      <c r="S27" s="15">
        <f>D6L1720C5-D6L1720C7</f>
        <v>1.0372389062781947E-2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9.9062257783257644E-3</v>
      </c>
      <c r="X27" s="16" t="s">
        <v>41413</v>
      </c>
      <c r="Y27" s="33">
        <f>D6L1720C7-D6L1720C10</f>
        <v>4.6616328445618291E-4</v>
      </c>
      <c r="Z27" s="16" t="s">
        <v>41414</v>
      </c>
      <c r="AA27" s="33">
        <f>CHOOSE(MIN(D6L1720C9,RUN_YEARS),B7L816C7,B7L816C16,B7L816C25,B7L816C34,B7L816C43)</f>
        <v>278035</v>
      </c>
      <c r="AB27" s="16" t="s">
        <v>41415</v>
      </c>
      <c r="AC27" s="33">
        <f>IF(D6L1720C12=0,0,D6L1720C10/D6L1720C12)</f>
        <v>3.5629419959090634E-8</v>
      </c>
      <c r="AD27" s="16" t="s">
        <v>41416</v>
      </c>
      <c r="AE27" s="33">
        <f>IF(D6L1720C5=0,0,D6L1720C10/D6L1720C5)</f>
        <v>0.47752864447936766</v>
      </c>
      <c r="AF27" s="16" t="s">
        <v>41417</v>
      </c>
      <c r="AG27" s="33">
        <f>CHOOSE(MIN(D6L1720C9,RUN_YEARS),B7L816C5,B7L816C14,B7L816C23,B7L816C32,B7L816C41)</f>
        <v>5032.1776540440196</v>
      </c>
      <c r="AH27" s="16" t="s">
        <v>41418</v>
      </c>
      <c r="AI27" s="33">
        <f>IF(D6L1720C15=0,0,D6L1720C11/D6L1720C15)</f>
        <v>9.2636491893635579E-8</v>
      </c>
      <c r="AJ27" s="16" t="s">
        <v>41419</v>
      </c>
      <c r="AK27" s="33">
        <f>IF(D6L1720C5=0,0,D6L1720C11/D6L1720C5)</f>
        <v>2.2471355520632324E-2</v>
      </c>
      <c r="AL27" s="16" t="s">
        <v>41420</v>
      </c>
      <c r="AM27" s="33">
        <f>D6L1720C8*CHOOSE(MIN(D6L1720C9,RUN_YEARS),B7L816C4,B7L816C13,B7L816C22,B7L816C31,B7L816C40)</f>
        <v>1.7050110079879226E-3</v>
      </c>
      <c r="AN27" s="16" t="s">
        <v>41421</v>
      </c>
      <c r="AO27" s="33">
        <f>D6L1720C8-D6L1720C18</f>
        <v>8.6673780547940251E-3</v>
      </c>
      <c r="AP27" s="16" t="s">
        <v>41422</v>
      </c>
      <c r="AQ27" s="33">
        <f>CHOOSE(MIN(D6L1720C9,RUN_YEARS),B7L816C2,B7L816C11,B7L816C20,B7L816C29,B7L816C38)</f>
        <v>398.8713351289868</v>
      </c>
      <c r="AR27" s="16" t="s">
        <v>41423</v>
      </c>
      <c r="AS27" s="33">
        <f>IF(D6L1720C20=0,0,D6L1720C18/D6L1720C20)</f>
        <v>4.2745889659796108E-6</v>
      </c>
      <c r="AT27" s="16" t="s">
        <v>41424</v>
      </c>
      <c r="AU27" s="33">
        <f>IF(D6L1720C5=0,0,D6L1720C18/D6L1720C5)</f>
        <v>8.218988883216008E-2</v>
      </c>
      <c r="AV27" s="16" t="s">
        <v>41425</v>
      </c>
      <c r="AW27" s="33">
        <f>CHOOSE(MIN(D6L1720C9,RUN_YEARS),B7L816C1,B7L816C10,B7L816C19,B7L816C28,B7L816C37)</f>
        <v>2027.651810215094</v>
      </c>
      <c r="AX27" s="16" t="s">
        <v>41426</v>
      </c>
      <c r="AY27" s="33">
        <f>IF(D6L1720C23=0,0,D6L1720C19/D6L1720C23)</f>
        <v>4.2745889659796108E-6</v>
      </c>
      <c r="AZ27" s="16" t="s">
        <v>41427</v>
      </c>
      <c r="BA27" s="33">
        <f>IF(D6L1720C5=0,0,D6L1720C19/D6L1720C5)</f>
        <v>0.41781011116783995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0.18438491573682433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278035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5032.1776540440196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398.8713351289868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2027.651810215094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0.18438491573682433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278035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5032.1776540440196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398.8713351289868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2027.651810215094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0.18438491573682433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278035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5032.1776540440196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398.8713351289868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2027.651810215094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0.18438491573682433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278035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5032.1776540440196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398.8713351289868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2027.651810215094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0.18438491573682433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278035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5032.1776540440196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398.8713351289868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2027.651810215094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0.10525499015415765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9.0519291532575583E-2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4.5259645766287791E-2</v>
      </c>
      <c r="R33" s="16" t="s">
        <v>41537</v>
      </c>
      <c r="S33" s="15">
        <f>D6L1726C5-D6L1726C7</f>
        <v>4.5259645766287791E-2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4.322555458478352E-2</v>
      </c>
      <c r="X33" s="16" t="s">
        <v>41539</v>
      </c>
      <c r="Y33" s="33">
        <f>D6L1726C7-D6L1726C10</f>
        <v>2.0340911815042717E-3</v>
      </c>
      <c r="Z33" s="16" t="s">
        <v>41540</v>
      </c>
      <c r="AA33" s="33">
        <f>CHOOSE(MIN(D6L1726C9,RUN_YEARS),B7L816C7,B7L816C16,B7L816C25,B7L816C34,B7L816C43)</f>
        <v>278035</v>
      </c>
      <c r="AB33" s="16" t="s">
        <v>41541</v>
      </c>
      <c r="AC33" s="33">
        <f>IF(D6L1726C12=0,0,D6L1726C10/D6L1726C12)</f>
        <v>1.5546803310656398E-7</v>
      </c>
      <c r="AD33" s="16" t="s">
        <v>41542</v>
      </c>
      <c r="AE33" s="33">
        <f>IF(D6L1726C5=0,0,D6L1726C10/D6L1726C5)</f>
        <v>0.47752864447936766</v>
      </c>
      <c r="AF33" s="16" t="s">
        <v>41543</v>
      </c>
      <c r="AG33" s="33">
        <f>CHOOSE(MIN(D6L1726C9,RUN_YEARS),B7L816C5,B7L816C14,B7L816C23,B7L816C32,B7L816C41)</f>
        <v>5032.1776540440196</v>
      </c>
      <c r="AH33" s="16" t="s">
        <v>41544</v>
      </c>
      <c r="AI33" s="33">
        <f>IF(D6L1726C15=0,0,D6L1726C11/D6L1726C15)</f>
        <v>4.0421688607706659E-7</v>
      </c>
      <c r="AJ33" s="16" t="s">
        <v>41545</v>
      </c>
      <c r="AK33" s="33">
        <f>IF(D6L1726C5=0,0,D6L1726C11/D6L1726C5)</f>
        <v>2.2471355520632352E-2</v>
      </c>
      <c r="AL33" s="16" t="s">
        <v>41546</v>
      </c>
      <c r="AM33" s="33">
        <f>D6L1726C8*CHOOSE(MIN(D6L1726C9,RUN_YEARS),B7L816C4,B7L816C13,B7L816C22,B7L816C31,B7L816C40)</f>
        <v>7.4397705082282764E-3</v>
      </c>
      <c r="AN33" s="16" t="s">
        <v>41547</v>
      </c>
      <c r="AO33" s="33">
        <f>D6L1726C8-D6L1726C18</f>
        <v>3.7819875258059514E-2</v>
      </c>
      <c r="AP33" s="16" t="s">
        <v>41548</v>
      </c>
      <c r="AQ33" s="33">
        <f>CHOOSE(MIN(D6L1726C9,RUN_YEARS),B7L816C2,B7L816C11,B7L816C20,B7L816C29,B7L816C38)</f>
        <v>398.8713351289868</v>
      </c>
      <c r="AR33" s="16" t="s">
        <v>41549</v>
      </c>
      <c r="AS33" s="33">
        <f>IF(D6L1726C20=0,0,D6L1726C18/D6L1726C20)</f>
        <v>1.8652056071721492E-5</v>
      </c>
      <c r="AT33" s="16" t="s">
        <v>41550</v>
      </c>
      <c r="AU33" s="33">
        <f>IF(D6L1726C5=0,0,D6L1726C18/D6L1726C5)</f>
        <v>8.218988883216008E-2</v>
      </c>
      <c r="AV33" s="16" t="s">
        <v>41551</v>
      </c>
      <c r="AW33" s="33">
        <f>CHOOSE(MIN(D6L1726C9,RUN_YEARS),B7L816C1,B7L816C10,B7L816C19,B7L816C28,B7L816C37)</f>
        <v>2027.651810215094</v>
      </c>
      <c r="AX33" s="16" t="s">
        <v>41552</v>
      </c>
      <c r="AY33" s="33">
        <f>IF(D6L1726C23=0,0,D6L1726C19/D6L1726C23)</f>
        <v>1.8652056071721492E-5</v>
      </c>
      <c r="AZ33" s="16" t="s">
        <v>41553</v>
      </c>
      <c r="BA33" s="33">
        <f>IF(D6L1726C5=0,0,D6L1726C19/D6L1726C5)</f>
        <v>0.41781011116783989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4.3631120526500325E-3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3.7522763652790281E-3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1.876138182639514E-3</v>
      </c>
      <c r="R34" s="16" t="s">
        <v>41557</v>
      </c>
      <c r="S34" s="15">
        <f>D6L1727C5-D6L1727C7</f>
        <v>1.876138182639514E-3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1.7877761294769416E-3</v>
      </c>
      <c r="X34" s="16" t="s">
        <v>41559</v>
      </c>
      <c r="Y34" s="33">
        <f>D6L1727C7-D6L1727C10</f>
        <v>8.8362053162572467E-5</v>
      </c>
      <c r="Z34" s="16" t="s">
        <v>41560</v>
      </c>
      <c r="AA34" s="33">
        <f>CHOOSE(MIN(D6L1727C9,RUN_YEARS),B7L816C7,B7L816C16,B7L816C25,B7L816C34,B7L816C43)</f>
        <v>267277</v>
      </c>
      <c r="AB34" s="16" t="s">
        <v>41561</v>
      </c>
      <c r="AC34" s="33">
        <f>IF(D6L1727C12=0,0,D6L1727C10/D6L1727C12)</f>
        <v>6.6888513769495379E-9</v>
      </c>
      <c r="AD34" s="16" t="s">
        <v>41562</v>
      </c>
      <c r="AE34" s="33">
        <f>IF(D6L1727C5=0,0,D6L1727C10/D6L1727C5)</f>
        <v>0.47645108074122317</v>
      </c>
      <c r="AF34" s="16" t="s">
        <v>41563</v>
      </c>
      <c r="AG34" s="33">
        <f>CHOOSE(MIN(D6L1727C9,RUN_YEARS),B7L816C5,B7L816C14,B7L816C23,B7L816C32,B7L816C41)</f>
        <v>5080.9030052072967</v>
      </c>
      <c r="AH34" s="16" t="s">
        <v>41564</v>
      </c>
      <c r="AI34" s="33">
        <f>IF(D6L1727C15=0,0,D6L1727C11/D6L1727C15)</f>
        <v>1.73910135800688E-8</v>
      </c>
      <c r="AJ34" s="16" t="s">
        <v>41565</v>
      </c>
      <c r="AK34" s="33">
        <f>IF(D6L1727C5=0,0,D6L1727C11/D6L1727C5)</f>
        <v>2.3548919258776842E-2</v>
      </c>
      <c r="AL34" s="16" t="s">
        <v>41566</v>
      </c>
      <c r="AM34" s="33">
        <f>D6L1727C8*CHOOSE(MIN(D6L1727C9,RUN_YEARS),B7L816C4,B7L816C13,B7L816C22,B7L816C31,B7L816C40)</f>
        <v>3.2211821201193333E-4</v>
      </c>
      <c r="AN34" s="16" t="s">
        <v>41567</v>
      </c>
      <c r="AO34" s="33">
        <f>D6L1727C8-D6L1727C18</f>
        <v>1.5540199706275807E-3</v>
      </c>
      <c r="AP34" s="16" t="s">
        <v>41568</v>
      </c>
      <c r="AQ34" s="33">
        <f>CHOOSE(MIN(D6L1727C9,RUN_YEARS),B7L816C2,B7L816C11,B7L816C20,B7L816C29,B7L816C38)</f>
        <v>423.98949538929764</v>
      </c>
      <c r="AR34" s="16" t="s">
        <v>41569</v>
      </c>
      <c r="AS34" s="33">
        <f>IF(D6L1727C20=0,0,D6L1727C18/D6L1727C20)</f>
        <v>7.5973158654832151E-7</v>
      </c>
      <c r="AT34" s="16" t="s">
        <v>41570</v>
      </c>
      <c r="AU34" s="33">
        <f>IF(D6L1727C5=0,0,D6L1727C18/D6L1727C5)</f>
        <v>8.584607866110093E-2</v>
      </c>
      <c r="AV34" s="16" t="s">
        <v>41571</v>
      </c>
      <c r="AW34" s="33">
        <f>CHOOSE(MIN(D6L1727C9,RUN_YEARS),B7L816C1,B7L816C10,B7L816C19,B7L816C28,B7L816C37)</f>
        <v>2045.4855348162359</v>
      </c>
      <c r="AX34" s="16" t="s">
        <v>41572</v>
      </c>
      <c r="AY34" s="33">
        <f>IF(D6L1727C23=0,0,D6L1727C19/D6L1727C23)</f>
        <v>7.597315865483214E-7</v>
      </c>
      <c r="AZ34" s="16" t="s">
        <v>41573</v>
      </c>
      <c r="BA34" s="33">
        <f>IF(D6L1727C5=0,0,D6L1727C19/D6L1727C5)</f>
        <v>0.41415392133889906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3.4326644555450687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2.0884273817971399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1.04421369089857</v>
      </c>
      <c r="R35" s="16" t="s">
        <v>41577</v>
      </c>
      <c r="S35" s="15">
        <f>SUM(D6L1701C8:D6L1727C8)-2*SUM(D6L1709C8,D6L1711C8,D6L1722C8,D6L1724C8,D6L1727C8)</f>
        <v>1.04421369089857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0.9952415641864234</v>
      </c>
      <c r="X35" s="16" t="s">
        <v>41579</v>
      </c>
      <c r="Y35" s="33">
        <f>SUM(D6L1701C11:D6L1727C11)-2*SUM(D6L1709C11,D6L1711C11,D6L1722C11,D6L1724C11,D6L1727C11)</f>
        <v>4.8972126712146562E-2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3.711482533192033E-6</v>
      </c>
      <c r="AD35" s="16" t="s">
        <v>41581</v>
      </c>
      <c r="AE35" s="33">
        <f>IF(D6L1728C5=0,0,D6L1728C10/D6L1728C5)</f>
        <v>0.47655071603686555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9.6498545862992855E-6</v>
      </c>
      <c r="AJ35" s="16" t="s">
        <v>41583</v>
      </c>
      <c r="AK35" s="33">
        <f>IF(D6L1728C5=0,0,D6L1728C11/D6L1728C5)</f>
        <v>2.3449283963134459E-2</v>
      </c>
      <c r="AL35" s="16" t="s">
        <v>41584</v>
      </c>
      <c r="AM35" s="33">
        <f>SUM(D6L1701C18:D6L1727C18)-2*SUM(D6L1709C18,D6L1711C18,D6L1722C18,D6L1724C18,D6L1727C18)</f>
        <v>0.17861282185219382</v>
      </c>
      <c r="AN35" s="16" t="s">
        <v>41585</v>
      </c>
      <c r="AO35" s="33">
        <f>SUM(D6L1701C19:D6L1727C19)-2*SUM(D6L1709C19,D6L1711C19,D6L1722C19,D6L1724C19,D6L1727C19)</f>
        <v>0.86560086904637634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4.2365249825357187E-4</v>
      </c>
      <c r="AT35" s="16" t="s">
        <v>41587</v>
      </c>
      <c r="AU35" s="33">
        <f>IF(D6L1728C5=0,0,D6L1728C18/D6L1728C5)</f>
        <v>8.5525033529532335E-2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4.2365249825357187E-4</v>
      </c>
      <c r="AZ35" s="16" t="s">
        <v>41589</v>
      </c>
      <c r="BA35" s="33">
        <f>IF(D6L1728C5=0,0,D6L1728C19/D6L1728C5)</f>
        <v>0.41447496647046778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1.1531951109111248E-2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5.7659755545556241E-3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2.882987777277812E-3</v>
      </c>
      <c r="R36" s="16" t="s">
        <v>41594</v>
      </c>
      <c r="S36" s="15">
        <f>D6L1729C5-D6L1729C7</f>
        <v>2.882987777277812E-3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2.7534184906681173E-3</v>
      </c>
      <c r="X36" s="16" t="s">
        <v>41596</v>
      </c>
      <c r="Y36" s="33">
        <f>D6L1729C7-D6L1729C10</f>
        <v>1.295692866096947E-4</v>
      </c>
      <c r="Z36" s="16" t="s">
        <v>41597</v>
      </c>
      <c r="AA36" s="33">
        <f>CHOOSE(MIN(D6L1729C9,RUN_YEARS),B7L816C7,B7L816C16,B7L816C25,B7L816C34,B7L816C43)</f>
        <v>278035</v>
      </c>
      <c r="AB36" s="16" t="s">
        <v>41598</v>
      </c>
      <c r="AC36" s="33">
        <f>IF(D6L1729C12=0,0,D6L1729C10/D6L1729C12)</f>
        <v>9.9031362622264001E-9</v>
      </c>
      <c r="AD36" s="16" t="s">
        <v>41599</v>
      </c>
      <c r="AE36" s="33">
        <f>IF(D6L1729C5=0,0,D6L1729C10/D6L1729C5)</f>
        <v>0.47752864447936766</v>
      </c>
      <c r="AF36" s="16" t="s">
        <v>41600</v>
      </c>
      <c r="AG36" s="33">
        <f>CHOOSE(MIN(D6L1729C9,RUN_YEARS),B7L816C5,B7L816C14,B7L816C23,B7L816C32,B7L816C41)</f>
        <v>5032.1776540440196</v>
      </c>
      <c r="AH36" s="16" t="s">
        <v>41601</v>
      </c>
      <c r="AI36" s="33">
        <f>IF(D6L1729C15=0,0,D6L1729C11/D6L1729C15)</f>
        <v>2.5748154281788651E-8</v>
      </c>
      <c r="AJ36" s="16" t="s">
        <v>41602</v>
      </c>
      <c r="AK36" s="33">
        <f>IF(D6L1729C5=0,0,D6L1729C11/D6L1729C5)</f>
        <v>2.2471355520632348E-2</v>
      </c>
      <c r="AL36" s="16" t="s">
        <v>41603</v>
      </c>
      <c r="AM36" s="33">
        <f>D6L1729C8*CHOOSE(MIN(D6L1729C9,RUN_YEARS),B7L816C4,B7L816C13,B7L816C22,B7L816C31,B7L816C40)</f>
        <v>4.7390488983787931E-4</v>
      </c>
      <c r="AN36" s="16" t="s">
        <v>41604</v>
      </c>
      <c r="AO36" s="33">
        <f>D6L1729C8-D6L1729C18</f>
        <v>2.4090828874399326E-3</v>
      </c>
      <c r="AP36" s="16" t="s">
        <v>41605</v>
      </c>
      <c r="AQ36" s="33">
        <f>CHOOSE(MIN(D6L1729C9,RUN_YEARS),B7L816C2,B7L816C11,B7L816C20,B7L816C29,B7L816C38)</f>
        <v>398.8713351289868</v>
      </c>
      <c r="AR36" s="16" t="s">
        <v>41606</v>
      </c>
      <c r="AS36" s="33">
        <f>IF(D6L1729C20=0,0,D6L1729C18/D6L1729C20)</f>
        <v>1.18811468285789E-6</v>
      </c>
      <c r="AT36" s="16" t="s">
        <v>41607</v>
      </c>
      <c r="AU36" s="33">
        <f>IF(D6L1729C5=0,0,D6L1729C18/D6L1729C5)</f>
        <v>8.218988883216008E-2</v>
      </c>
      <c r="AV36" s="16" t="s">
        <v>41608</v>
      </c>
      <c r="AW36" s="33">
        <f>CHOOSE(MIN(D6L1729C9,RUN_YEARS),B7L816C1,B7L816C10,B7L816C19,B7L816C28,B7L816C37)</f>
        <v>2027.651810215094</v>
      </c>
      <c r="AX36" s="16" t="s">
        <v>41609</v>
      </c>
      <c r="AY36" s="33">
        <f>IF(D6L1729C23=0,0,D6L1729C19/D6L1729C23)</f>
        <v>1.1881146828578898E-6</v>
      </c>
      <c r="AZ36" s="16" t="s">
        <v>41610</v>
      </c>
      <c r="BA36" s="33">
        <f>IF(D6L1729C5=0,0,D6L1729C19/D6L1729C5)</f>
        <v>0.41781011116783989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278035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5032.1776540440196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398.8713351289868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2027.651810215094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278035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5032.1776540440196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398.8713351289868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2027.651810215094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278035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5032.1776540440196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398.8713351289868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2027.651810215094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278035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5032.1776540440196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398.8713351289868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2027.651810215094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278035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5032.1776540440196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398.8713351289868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2027.651810215094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1.1531951109111248E-2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5.7659755545556241E-3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2.882987777277812E-3</v>
      </c>
      <c r="R44" s="16" t="s">
        <v>41714</v>
      </c>
      <c r="S44" s="15">
        <f>SUM(D6L1729C8:D6L1736C8)</f>
        <v>2.882987777277812E-3</v>
      </c>
      <c r="U44" s="21" t="str">
        <f>NULL_VALUE</f>
        <v>n/a</v>
      </c>
      <c r="V44" s="16" t="s">
        <v>41715</v>
      </c>
      <c r="W44" s="33">
        <f>SUM(D6L1729C10:D6L1736C10)</f>
        <v>2.7534184906681173E-3</v>
      </c>
      <c r="X44" s="16" t="s">
        <v>41716</v>
      </c>
      <c r="Y44" s="33">
        <f>SUM(D6L1729C11:D6L1736C11)</f>
        <v>1.295692866096947E-4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9.9031362622264001E-9</v>
      </c>
      <c r="AD44" s="16" t="s">
        <v>41718</v>
      </c>
      <c r="AE44" s="33">
        <f>IF(D6L1737C5=0,0,D6L1737C10/D6L1737C5)</f>
        <v>0.47752864447936766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2.5748154281788651E-8</v>
      </c>
      <c r="AJ44" s="16" t="s">
        <v>41720</v>
      </c>
      <c r="AK44" s="33">
        <f>IF(D6L1737C5=0,0,D6L1737C11/D6L1737C5)</f>
        <v>2.2471355520632348E-2</v>
      </c>
      <c r="AL44" s="16" t="s">
        <v>41721</v>
      </c>
      <c r="AM44" s="33">
        <f>SUM(D6L1729C18:D6L1736C18)</f>
        <v>4.7390488983787931E-4</v>
      </c>
      <c r="AN44" s="16" t="s">
        <v>41722</v>
      </c>
      <c r="AO44" s="33">
        <f>SUM(D6L1729C19:D6L1736C19)</f>
        <v>2.4090828874399326E-3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1.18811468285789E-6</v>
      </c>
      <c r="AT44" s="16" t="s">
        <v>41724</v>
      </c>
      <c r="AU44" s="33">
        <f>IF(D6L1737C5=0,0,D6L1737C18/D6L1737C5)</f>
        <v>8.218988883216008E-2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1.1881146828578898E-6</v>
      </c>
      <c r="AZ44" s="16" t="s">
        <v>41726</v>
      </c>
      <c r="BA44" s="33">
        <f>IF(D6L1737C5=0,0,D6L1737C19/D6L1737C5)</f>
        <v>0.41781011116783989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4.5971774830120868E-2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2.2985887415060434E-2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1.1492943707530217E-2</v>
      </c>
      <c r="R45" s="16" t="s">
        <v>41731</v>
      </c>
      <c r="S45" s="15">
        <f>D6L1738C5-D6L1738C7</f>
        <v>1.1492943707530217E-2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1.0976419659469164E-2</v>
      </c>
      <c r="X45" s="16" t="s">
        <v>41733</v>
      </c>
      <c r="Y45" s="33">
        <f>D6L1738C7-D6L1738C10</f>
        <v>5.1652404806105251E-4</v>
      </c>
      <c r="Z45" s="16" t="s">
        <v>41734</v>
      </c>
      <c r="AA45" s="33">
        <f>CHOOSE(MIN(D6L1738C9,RUN_YEARS),B7L816C7,B7L816C16,B7L816C25,B7L816C34,B7L816C43)</f>
        <v>278035</v>
      </c>
      <c r="AB45" s="16" t="s">
        <v>41735</v>
      </c>
      <c r="AC45" s="33">
        <f>IF(D6L1738C12=0,0,D6L1738C10/D6L1738C12)</f>
        <v>3.9478553633424439E-8</v>
      </c>
      <c r="AD45" s="16" t="s">
        <v>41736</v>
      </c>
      <c r="AE45" s="33">
        <f>IF(D6L1738C5=0,0,D6L1738C10/D6L1738C5)</f>
        <v>0.4775286444793676</v>
      </c>
      <c r="AF45" s="16" t="s">
        <v>41737</v>
      </c>
      <c r="AG45" s="33">
        <f>CHOOSE(MIN(D6L1738C9,RUN_YEARS),B7L816C5,B7L816C14,B7L816C23,B7L816C32,B7L816C41)</f>
        <v>5032.1776540440196</v>
      </c>
      <c r="AH45" s="16" t="s">
        <v>41738</v>
      </c>
      <c r="AI45" s="33">
        <f>IF(D6L1738C15=0,0,D6L1738C11/D6L1738C15)</f>
        <v>1.0264423944690371E-7</v>
      </c>
      <c r="AJ45" s="16" t="s">
        <v>41739</v>
      </c>
      <c r="AK45" s="33">
        <f>IF(D6L1738C5=0,0,D6L1738C11/D6L1738C5)</f>
        <v>2.2471355520632376E-2</v>
      </c>
      <c r="AL45" s="16" t="s">
        <v>41740</v>
      </c>
      <c r="AM45" s="33">
        <f>D6L1738C8*CHOOSE(MIN(D6L1738C9,RUN_YEARS),B7L816C4,B7L816C13,B7L816C22,B7L816C31,B7L816C40)</f>
        <v>1.8892075313523644E-3</v>
      </c>
      <c r="AN45" s="16" t="s">
        <v>41741</v>
      </c>
      <c r="AO45" s="33">
        <f>D6L1738C8-D6L1738C18</f>
        <v>9.6037361761778517E-3</v>
      </c>
      <c r="AP45" s="16" t="s">
        <v>41742</v>
      </c>
      <c r="AQ45" s="33">
        <f>CHOOSE(MIN(D6L1738C9,RUN_YEARS),B7L816C2,B7L816C11,B7L816C20,B7L816C29,B7L816C38)</f>
        <v>398.8713351289868</v>
      </c>
      <c r="AR45" s="16" t="s">
        <v>41743</v>
      </c>
      <c r="AS45" s="33">
        <f>IF(D6L1738C20=0,0,D6L1738C18/D6L1738C20)</f>
        <v>4.7363833020024707E-6</v>
      </c>
      <c r="AT45" s="16" t="s">
        <v>41744</v>
      </c>
      <c r="AU45" s="33">
        <f>IF(D6L1738C5=0,0,D6L1738C18/D6L1738C5)</f>
        <v>8.218988883216008E-2</v>
      </c>
      <c r="AV45" s="16" t="s">
        <v>41745</v>
      </c>
      <c r="AW45" s="33">
        <f>CHOOSE(MIN(D6L1738C9,RUN_YEARS),B7L816C1,B7L816C10,B7L816C19,B7L816C28,B7L816C37)</f>
        <v>2027.651810215094</v>
      </c>
      <c r="AX45" s="16" t="s">
        <v>41746</v>
      </c>
      <c r="AY45" s="33">
        <f>IF(D6L1738C23=0,0,D6L1738C19/D6L1738C23)</f>
        <v>4.7363833020024698E-6</v>
      </c>
      <c r="AZ45" s="16" t="s">
        <v>41747</v>
      </c>
      <c r="BA45" s="33">
        <f>IF(D6L1738C5=0,0,D6L1738C19/D6L1738C5)</f>
        <v>0.41781011116783989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278035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5032.1776540440196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398.8713351289868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2027.651810215094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4.5971774830120868E-2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2.2985887415060434E-2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1.1492943707530217E-2</v>
      </c>
      <c r="R47" s="16" t="s">
        <v>41771</v>
      </c>
      <c r="S47" s="15">
        <f>SUM(D6L1738C8:D6L1739C8)</f>
        <v>1.1492943707530217E-2</v>
      </c>
      <c r="U47" s="21" t="str">
        <f>NULL_VALUE</f>
        <v>n/a</v>
      </c>
      <c r="V47" s="16" t="s">
        <v>41772</v>
      </c>
      <c r="W47" s="33">
        <f>SUM(D6L1738C10:D6L1739C10)</f>
        <v>1.0976419659469164E-2</v>
      </c>
      <c r="X47" s="16" t="s">
        <v>41773</v>
      </c>
      <c r="Y47" s="33">
        <f>SUM(D6L1738C11:D6L1739C11)</f>
        <v>5.1652404806105251E-4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3.9478553633424439E-8</v>
      </c>
      <c r="AD47" s="16" t="s">
        <v>41775</v>
      </c>
      <c r="AE47" s="33">
        <f>IF(D6L1740C5=0,0,D6L1740C10/D6L1740C5)</f>
        <v>0.4775286444793676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1.0264423944690371E-7</v>
      </c>
      <c r="AJ47" s="16" t="s">
        <v>41777</v>
      </c>
      <c r="AK47" s="33">
        <f>IF(D6L1740C5=0,0,D6L1740C11/D6L1740C5)</f>
        <v>2.2471355520632376E-2</v>
      </c>
      <c r="AL47" s="16" t="s">
        <v>41778</v>
      </c>
      <c r="AM47" s="33">
        <f>SUM(D6L1738C18:D6L1739C18)</f>
        <v>1.8892075313523644E-3</v>
      </c>
      <c r="AN47" s="16" t="s">
        <v>41779</v>
      </c>
      <c r="AO47" s="33">
        <f>SUM(D6L1738C19:D6L1739C19)</f>
        <v>9.6037361761778517E-3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4.7363833020024707E-6</v>
      </c>
      <c r="AT47" s="16" t="s">
        <v>41781</v>
      </c>
      <c r="AU47" s="33">
        <f>IF(D6L1740C5=0,0,D6L1740C18/D6L1740C5)</f>
        <v>8.218988883216008E-2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4.7363833020024698E-6</v>
      </c>
      <c r="AZ47" s="16" t="s">
        <v>41783</v>
      </c>
      <c r="BA47" s="33">
        <f>IF(D6L1740C5=0,0,D6L1740C19/D6L1740C5)</f>
        <v>0.41781011116783989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3.4901681814843006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2.1171792447667559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1.0585896223833779</v>
      </c>
      <c r="R48" s="16" t="s">
        <v>41788</v>
      </c>
      <c r="S48" s="15">
        <f>SUM(D6L1728C8,D6L1737C8,D6L1740C8)</f>
        <v>1.0585896223833779</v>
      </c>
      <c r="U48" s="21" t="str">
        <f>NULL_VALUE</f>
        <v>n/a</v>
      </c>
      <c r="V48" s="16" t="s">
        <v>41789</v>
      </c>
      <c r="W48" s="33">
        <f>SUM(D6L1728C10,D6L1737C10,D6L1740C10)</f>
        <v>1.0089714023365608</v>
      </c>
      <c r="X48" s="16" t="s">
        <v>41790</v>
      </c>
      <c r="Y48" s="33">
        <f>SUM(D6L1728C11,D6L1737C11,D6L1740C11)</f>
        <v>4.9618220046817312E-2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3.7608642230876838E-6</v>
      </c>
      <c r="AD48" s="16" t="s">
        <v>41792</v>
      </c>
      <c r="AE48" s="33">
        <f>IF(D6L1741C5=0,0,D6L1741C10/D6L1741C5)</f>
        <v>0.47656399656785625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9.7782469800279771E-6</v>
      </c>
      <c r="AJ48" s="16" t="s">
        <v>41794</v>
      </c>
      <c r="AK48" s="33">
        <f>IF(D6L1741C5=0,0,D6L1741C11/D6L1741C5)</f>
        <v>2.34360034321438E-2</v>
      </c>
      <c r="AL48" s="16" t="s">
        <v>41795</v>
      </c>
      <c r="AM48" s="33">
        <f>SUM(D6L1728C18,D6L1737C18,D6L1740C18)</f>
        <v>0.18097593427338404</v>
      </c>
      <c r="AN48" s="16" t="s">
        <v>41796</v>
      </c>
      <c r="AO48" s="33">
        <f>SUM(D6L1728C19,D6L1737C19,D6L1740C19)</f>
        <v>0.87761368810999407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4.2957699623843223E-4</v>
      </c>
      <c r="AT48" s="16" t="s">
        <v>41798</v>
      </c>
      <c r="AU48" s="33">
        <f>IF(D6L1741C5=0,0,D6L1741C18/D6L1741C5)</f>
        <v>8.5479741368483741E-2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4.2957699623843223E-4</v>
      </c>
      <c r="AZ48" s="16" t="s">
        <v>41800</v>
      </c>
      <c r="BA48" s="33">
        <f>IF(D6L1741C5=0,0,D6L1741C19/D6L1741C5)</f>
        <v>0.41452025863151631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384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384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1032</v>
      </c>
      <c r="R9" s="16" t="s">
        <v>41826</v>
      </c>
      <c r="S9" s="21">
        <f>IF(D6L1802C7=0,0,D6L1802C5/D6L1802C7)</f>
        <v>0.37209302325581395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1145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1145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8189</v>
      </c>
      <c r="R10" s="16" t="s">
        <v>41830</v>
      </c>
      <c r="S10" s="21">
        <f>IF(D6L1803C7=0,0,D6L1803C5/D6L1803C7)</f>
        <v>0.1398217120527537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785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785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34649</v>
      </c>
      <c r="R11" s="16" t="s">
        <v>41834</v>
      </c>
      <c r="S11" s="21">
        <f>IF(D6L1804C7=0,0,D6L1804C5/D6L1804C7)</f>
        <v>2.2655776501486334E-2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4753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115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115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193896</v>
      </c>
      <c r="R13" s="16" t="s">
        <v>41842</v>
      </c>
      <c r="S13" s="21">
        <f>IF(D6L1806C7=0,0,D6L1806C5/D6L1806C7)</f>
        <v>5.9310145645088085E-4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285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7852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4578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360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6351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6351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55180</v>
      </c>
      <c r="R18" s="16" t="s">
        <v>41862</v>
      </c>
      <c r="S18" s="21">
        <f>IF(D6L1811C7=0,0,D6L1811C5/D6L1811C7)</f>
        <v>0.11509604929322219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3952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3952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43223</v>
      </c>
      <c r="R19" s="16" t="s">
        <v>41866</v>
      </c>
      <c r="S19" s="21">
        <f>IF(D6L1812C7=0,0,D6L1812C5/D6L1812C7)</f>
        <v>9.1432801980427081E-2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14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14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50</v>
      </c>
      <c r="R20" s="16" t="s">
        <v>41870</v>
      </c>
      <c r="S20" s="21">
        <f>IF(D6L1813C7=0,0,D6L1813C5/D6L1813C7)</f>
        <v>0.28000000000000003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1875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1875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11573</v>
      </c>
      <c r="R21" s="16" t="s">
        <v>41874</v>
      </c>
      <c r="S21" s="21">
        <f>IF(D6L1814C7=0,0,D6L1814C5/D6L1814C7)</f>
        <v>0.16201503499524755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24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24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31900</v>
      </c>
      <c r="R22" s="16" t="s">
        <v>41878</v>
      </c>
      <c r="S22" s="21">
        <f>IF(D6L1815C7=0,0,D6L1815C5/D6L1815C7)</f>
        <v>7.5235109717868335E-4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21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21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273433</v>
      </c>
      <c r="R23" s="16" t="s">
        <v>41883</v>
      </c>
      <c r="S23" s="21">
        <f>IF(D6L1816C7=0,0,D6L1816C5/D6L1816C7)</f>
        <v>7.680126392937209E-5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304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2118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2118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43223</v>
      </c>
      <c r="R25" s="16" t="s">
        <v>41892</v>
      </c>
      <c r="S25" s="21">
        <f>IF(D6L1818C7=0,0,D6L1818C5/D6L1818C7)</f>
        <v>4.9001688915623627E-2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16784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16784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714480</v>
      </c>
      <c r="R26" s="16" t="s">
        <v>41896</v>
      </c>
      <c r="S26" s="21">
        <f>SUM(D6L1801C8:D6L1818C8)</f>
        <v>1.2335383408121336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-0.47767999999999999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-0.71651999999999993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48.05819116790969</v>
      </c>
      <c r="F9" s="16" t="s">
        <v>41934</v>
      </c>
      <c r="G9" s="6">
        <f>D6L237C10</f>
        <v>193.90080940817256</v>
      </c>
      <c r="H9" s="16" t="s">
        <v>41935</v>
      </c>
      <c r="I9" s="6">
        <f>D6L240C10</f>
        <v>22.689500624622127</v>
      </c>
      <c r="J9" s="16" t="s">
        <v>41936</v>
      </c>
      <c r="K9" s="6">
        <f>D6L228C11</f>
        <v>2.0363595252898228</v>
      </c>
      <c r="L9" s="16" t="s">
        <v>41937</v>
      </c>
      <c r="M9" s="6">
        <f>D6L237C11</f>
        <v>7.607851340159959</v>
      </c>
      <c r="N9" s="16" t="s">
        <v>41938</v>
      </c>
      <c r="O9" s="6">
        <f>D6L240C11</f>
        <v>0.89024047017369679</v>
      </c>
      <c r="P9" s="16" t="s">
        <v>41939</v>
      </c>
      <c r="Q9" s="6">
        <f>D6L228C18</f>
        <v>10.138311071984795</v>
      </c>
      <c r="R9" s="16" t="s">
        <v>41940</v>
      </c>
      <c r="S9" s="6">
        <f>D6L237C18</f>
        <v>85.719147493098561</v>
      </c>
      <c r="T9" s="16" t="s">
        <v>41941</v>
      </c>
      <c r="U9" s="6">
        <f>D6L240C18</f>
        <v>6.311080779953917</v>
      </c>
      <c r="V9" s="16" t="s">
        <v>41942</v>
      </c>
      <c r="W9" s="6">
        <f>D6L228C19</f>
        <v>39.956239621214735</v>
      </c>
      <c r="X9" s="16" t="s">
        <v>41943</v>
      </c>
      <c r="Y9" s="6">
        <f>D6L237C19</f>
        <v>353.58951325523395</v>
      </c>
      <c r="Z9" s="16" t="s">
        <v>41944</v>
      </c>
      <c r="AA9" s="6">
        <f>D6L240C19</f>
        <v>26.033063164540142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103.28019863539694</v>
      </c>
      <c r="F10" s="16" t="s">
        <v>41946</v>
      </c>
      <c r="G10" s="6">
        <f>D6L337C10</f>
        <v>1702.7386449938679</v>
      </c>
      <c r="H10" s="16" t="s">
        <v>41947</v>
      </c>
      <c r="I10" s="6">
        <f>D6L340C10</f>
        <v>25.185525727349244</v>
      </c>
      <c r="J10" s="16" t="s">
        <v>41948</v>
      </c>
      <c r="K10" s="6">
        <f>D6L328C11</f>
        <v>4.9537895598197021</v>
      </c>
      <c r="L10" s="16" t="s">
        <v>41949</v>
      </c>
      <c r="M10" s="6">
        <f>D6L337C11</f>
        <v>83.839843456321674</v>
      </c>
      <c r="N10" s="16" t="s">
        <v>41950</v>
      </c>
      <c r="O10" s="6">
        <f>D6L340C11</f>
        <v>1.2400908034560567</v>
      </c>
      <c r="P10" s="16" t="s">
        <v>41951</v>
      </c>
      <c r="Q10" s="6">
        <f>D6L328C18</f>
        <v>20.522347542722702</v>
      </c>
      <c r="R10" s="16" t="s">
        <v>41952</v>
      </c>
      <c r="S10" s="6">
        <f>D6L337C18</f>
        <v>806.74835707924922</v>
      </c>
      <c r="T10" s="16" t="s">
        <v>41953</v>
      </c>
      <c r="U10" s="6">
        <f>D6L340C18</f>
        <v>6.5105248328303045</v>
      </c>
      <c r="V10" s="16" t="s">
        <v>41954</v>
      </c>
      <c r="W10" s="6">
        <f>D6L328C19</f>
        <v>87.711640652493955</v>
      </c>
      <c r="X10" s="16" t="s">
        <v>41955</v>
      </c>
      <c r="Y10" s="6">
        <f>D6L337C19</f>
        <v>3824.6301313709405</v>
      </c>
      <c r="Z10" s="16" t="s">
        <v>41956</v>
      </c>
      <c r="AA10" s="6">
        <f>D6L340C19</f>
        <v>30.865076114726449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2.1875783981520271</v>
      </c>
      <c r="F11" s="16" t="s">
        <v>41958</v>
      </c>
      <c r="G11" s="6">
        <f>D6L437C10</f>
        <v>375.19806357489938</v>
      </c>
      <c r="H11" s="16" t="s">
        <v>41959</v>
      </c>
      <c r="I11" s="6">
        <f>D6L440C10</f>
        <v>2.4246227518596477E-2</v>
      </c>
      <c r="J11" s="16" t="s">
        <v>41960</v>
      </c>
      <c r="K11" s="6">
        <f>D6L428C11</f>
        <v>0.1140478332720251</v>
      </c>
      <c r="L11" s="16" t="s">
        <v>41961</v>
      </c>
      <c r="M11" s="6">
        <f>D6L437C11</f>
        <v>16.808291025074624</v>
      </c>
      <c r="N11" s="16" t="s">
        <v>41962</v>
      </c>
      <c r="O11" s="6">
        <f>D6L440C11</f>
        <v>1.0861933681365794E-3</v>
      </c>
      <c r="P11" s="16" t="s">
        <v>41963</v>
      </c>
      <c r="Q11" s="6">
        <f>D6L428C18</f>
        <v>0.3724535405160182</v>
      </c>
      <c r="R11" s="16" t="s">
        <v>41964</v>
      </c>
      <c r="S11" s="6">
        <f>D6L437C18</f>
        <v>131.65849876751906</v>
      </c>
      <c r="T11" s="16" t="s">
        <v>41965</v>
      </c>
      <c r="U11" s="6">
        <f>D6L440C18</f>
        <v>4.2924082722737749E-3</v>
      </c>
      <c r="V11" s="16" t="s">
        <v>41966</v>
      </c>
      <c r="W11" s="6">
        <f>D6L428C19</f>
        <v>1.9291726909080344</v>
      </c>
      <c r="X11" s="16" t="s">
        <v>41967</v>
      </c>
      <c r="Y11" s="6">
        <f>D6L437C19</f>
        <v>645.34785583245491</v>
      </c>
      <c r="Z11" s="16" t="s">
        <v>41968</v>
      </c>
      <c r="AA11" s="6">
        <f>D6L440C19</f>
        <v>2.1040012614459282E-2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440.31977020873035</v>
      </c>
      <c r="F12" s="16" t="s">
        <v>41970</v>
      </c>
      <c r="G12" s="6">
        <f>D6L537C10</f>
        <v>506.76577075621674</v>
      </c>
      <c r="H12" s="16" t="s">
        <v>41971</v>
      </c>
      <c r="I12" s="6">
        <f>D6L540C10</f>
        <v>352.00978164658733</v>
      </c>
      <c r="J12" s="16" t="s">
        <v>41972</v>
      </c>
      <c r="K12" s="6">
        <f>D6L528C11</f>
        <v>21.188002831762901</v>
      </c>
      <c r="L12" s="16" t="s">
        <v>41973</v>
      </c>
      <c r="M12" s="6">
        <f>D6L537C11</f>
        <v>21.708173630122538</v>
      </c>
      <c r="N12" s="16" t="s">
        <v>41974</v>
      </c>
      <c r="O12" s="6">
        <f>D6L540C11</f>
        <v>15.078937648220977</v>
      </c>
      <c r="P12" s="16" t="s">
        <v>41975</v>
      </c>
      <c r="Q12" s="6">
        <f>D6L528C18</f>
        <v>76.960220801805605</v>
      </c>
      <c r="R12" s="16" t="s">
        <v>41976</v>
      </c>
      <c r="S12" s="6">
        <f>D6L537C18</f>
        <v>513.59577860923628</v>
      </c>
      <c r="T12" s="16" t="s">
        <v>41977</v>
      </c>
      <c r="U12" s="6">
        <f>D6L540C18</f>
        <v>91.182982812160674</v>
      </c>
      <c r="V12" s="16" t="s">
        <v>41978</v>
      </c>
      <c r="W12" s="6">
        <f>D6L528C19</f>
        <v>384.54755223868756</v>
      </c>
      <c r="X12" s="16" t="s">
        <v>41979</v>
      </c>
      <c r="Y12" s="6">
        <f>D6L537C19</f>
        <v>2566.8781657771033</v>
      </c>
      <c r="Z12" s="16" t="s">
        <v>41980</v>
      </c>
      <c r="AA12" s="6">
        <f>D6L540C19</f>
        <v>455.71949268111655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8415.0955462017282</v>
      </c>
      <c r="F13" s="16" t="s">
        <v>41982</v>
      </c>
      <c r="G13" s="6">
        <f>D6L637C10</f>
        <v>-7143.5011273225355</v>
      </c>
      <c r="H13" s="16" t="s">
        <v>41983</v>
      </c>
      <c r="I13" s="6">
        <f>D6L640C10</f>
        <v>7094.6600923717542</v>
      </c>
      <c r="J13" s="16" t="s">
        <v>41984</v>
      </c>
      <c r="K13" s="6">
        <f>D6L628C11</f>
        <v>491.52982927923358</v>
      </c>
      <c r="L13" s="16" t="s">
        <v>41985</v>
      </c>
      <c r="M13" s="6">
        <f>D6L637C11</f>
        <v>-386.99293967621031</v>
      </c>
      <c r="N13" s="16" t="s">
        <v>41986</v>
      </c>
      <c r="O13" s="6">
        <f>D6L640C11</f>
        <v>384.34701922970299</v>
      </c>
      <c r="P13" s="16" t="s">
        <v>41987</v>
      </c>
      <c r="Q13" s="6">
        <f>D6L628C18</f>
        <v>1352.8521477336049</v>
      </c>
      <c r="R13" s="16" t="s">
        <v>41988</v>
      </c>
      <c r="S13" s="6">
        <f>D6L637C18</f>
        <v>289.5538713595256</v>
      </c>
      <c r="T13" s="16" t="s">
        <v>41989</v>
      </c>
      <c r="U13" s="6">
        <f>D6L640C18</f>
        <v>1643.1896787997307</v>
      </c>
      <c r="V13" s="16" t="s">
        <v>41990</v>
      </c>
      <c r="W13" s="6">
        <f>D6L628C19</f>
        <v>7553.7732277473588</v>
      </c>
      <c r="X13" s="16" t="s">
        <v>41991</v>
      </c>
      <c r="Y13" s="6">
        <f>D6L637C19</f>
        <v>1671.5520616417307</v>
      </c>
      <c r="Z13" s="16" t="s">
        <v>41992</v>
      </c>
      <c r="AA13" s="6">
        <f>D6L640C19</f>
        <v>9485.8931858509895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349.71399269883199</v>
      </c>
      <c r="F14" s="16" t="s">
        <v>41994</v>
      </c>
      <c r="G14" s="6">
        <f>D6L737C10</f>
        <v>-149.53642325860289</v>
      </c>
      <c r="H14" s="16" t="s">
        <v>41995</v>
      </c>
      <c r="I14" s="6">
        <f>D6L740C10</f>
        <v>171.3779256676209</v>
      </c>
      <c r="J14" s="16" t="s">
        <v>41996</v>
      </c>
      <c r="K14" s="6">
        <f>D6L728C11</f>
        <v>13.193044582980894</v>
      </c>
      <c r="L14" s="16" t="s">
        <v>41997</v>
      </c>
      <c r="M14" s="6">
        <f>D6L737C11</f>
        <v>-5.2948220265067114</v>
      </c>
      <c r="N14" s="16" t="s">
        <v>41998</v>
      </c>
      <c r="O14" s="6">
        <f>D6L740C11</f>
        <v>6.0681912533958204</v>
      </c>
      <c r="P14" s="16" t="s">
        <v>41999</v>
      </c>
      <c r="Q14" s="6">
        <f>D6L728C18</f>
        <v>73.405492333230853</v>
      </c>
      <c r="R14" s="16" t="s">
        <v>42000</v>
      </c>
      <c r="S14" s="6">
        <f>D6L737C18</f>
        <v>402.87399359276264</v>
      </c>
      <c r="T14" s="16" t="s">
        <v>42001</v>
      </c>
      <c r="U14" s="6">
        <f>D6L740C18</f>
        <v>51.490388781326331</v>
      </c>
      <c r="V14" s="16" t="s">
        <v>42002</v>
      </c>
      <c r="W14" s="6">
        <f>D6L728C19</f>
        <v>289.50154494858214</v>
      </c>
      <c r="X14" s="16" t="s">
        <v>42003</v>
      </c>
      <c r="Y14" s="6">
        <f>D6L737C19</f>
        <v>1645.6947611221276</v>
      </c>
      <c r="Z14" s="16" t="s">
        <v>42004</v>
      </c>
      <c r="AA14" s="6">
        <f>D6L740C19</f>
        <v>210.3324225768356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0.17180218672237085</v>
      </c>
      <c r="F15" s="16" t="s">
        <v>42006</v>
      </c>
      <c r="G15" s="6">
        <f>D6L837C10</f>
        <v>1.9748079940403549</v>
      </c>
      <c r="H15" s="16" t="s">
        <v>42007</v>
      </c>
      <c r="I15" s="6">
        <f>D6L840C10</f>
        <v>1.8909088034765084E-3</v>
      </c>
      <c r="J15" s="16" t="s">
        <v>42008</v>
      </c>
      <c r="K15" s="6">
        <f>D6L828C11</f>
        <v>2.2334284273908076E-3</v>
      </c>
      <c r="L15" s="16" t="s">
        <v>42009</v>
      </c>
      <c r="M15" s="6">
        <f>D6L837C11</f>
        <v>2.5672503922524757E-2</v>
      </c>
      <c r="N15" s="16" t="s">
        <v>42010</v>
      </c>
      <c r="O15" s="6">
        <f>D6L840C11</f>
        <v>2.4581814445194744E-5</v>
      </c>
      <c r="P15" s="16" t="s">
        <v>42011</v>
      </c>
      <c r="Q15" s="6">
        <f>D6L828C18</f>
        <v>6.7192381909691706E-2</v>
      </c>
      <c r="R15" s="16" t="s">
        <v>42012</v>
      </c>
      <c r="S15" s="6">
        <f>D6L837C18</f>
        <v>576.0883142246895</v>
      </c>
      <c r="T15" s="16" t="s">
        <v>42013</v>
      </c>
      <c r="U15" s="6">
        <f>D6L840C18</f>
        <v>6.9841229456078357E-4</v>
      </c>
      <c r="V15" s="16" t="s">
        <v>42014</v>
      </c>
      <c r="W15" s="6">
        <f>D6L828C19</f>
        <v>0.10684323324006995</v>
      </c>
      <c r="X15" s="16" t="s">
        <v>42015</v>
      </c>
      <c r="Y15" s="6">
        <f>D6L837C19</f>
        <v>1003.9121662732733</v>
      </c>
      <c r="Z15" s="16" t="s">
        <v>42016</v>
      </c>
      <c r="AA15" s="6">
        <f>D6L840C19</f>
        <v>1.2170783233609195E-3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19.372958269815861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3.6270417301841391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10.650849351196143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155.34915064880386</v>
      </c>
      <c r="Z16" s="16" t="s">
        <v>42028</v>
      </c>
      <c r="AA16" s="6">
        <f>D6L940C19</f>
        <v>0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69.295249119150355</v>
      </c>
      <c r="F17" s="16" t="s">
        <v>42030</v>
      </c>
      <c r="G17" s="6">
        <f>D6L1037C10</f>
        <v>-59.724642970118275</v>
      </c>
      <c r="H17" s="16" t="s">
        <v>42031</v>
      </c>
      <c r="I17" s="6">
        <f>D6L1040C10</f>
        <v>7.8337338356629305</v>
      </c>
      <c r="J17" s="16" t="s">
        <v>42032</v>
      </c>
      <c r="K17" s="6">
        <f>D6L1028C11</f>
        <v>3.6993028763011759</v>
      </c>
      <c r="L17" s="16" t="s">
        <v>42033</v>
      </c>
      <c r="M17" s="6">
        <f>D6L1037C11</f>
        <v>-3.3389058274340835</v>
      </c>
      <c r="N17" s="16" t="s">
        <v>42034</v>
      </c>
      <c r="O17" s="6">
        <f>D6L1040C11</f>
        <v>0.43794484577411419</v>
      </c>
      <c r="P17" s="16" t="s">
        <v>42035</v>
      </c>
      <c r="Q17" s="6">
        <f>D6L1028C18</f>
        <v>12.071921706029416</v>
      </c>
      <c r="R17" s="16" t="s">
        <v>42036</v>
      </c>
      <c r="S17" s="6">
        <f>D6L1037C18</f>
        <v>35.87275873327664</v>
      </c>
      <c r="T17" s="16" t="s">
        <v>42037</v>
      </c>
      <c r="U17" s="6">
        <f>D6L1040C18</f>
        <v>2.2935262844093347</v>
      </c>
      <c r="V17" s="16" t="s">
        <v>42038</v>
      </c>
      <c r="W17" s="6">
        <f>D6L1028C19</f>
        <v>60.922630289422138</v>
      </c>
      <c r="X17" s="16" t="s">
        <v>42039</v>
      </c>
      <c r="Y17" s="6">
        <f>D6L1037C19</f>
        <v>180.86369246917099</v>
      </c>
      <c r="Z17" s="16" t="s">
        <v>42040</v>
      </c>
      <c r="AA17" s="6">
        <f>D6L1040C19</f>
        <v>11.563527512830365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317.28618648059592</v>
      </c>
      <c r="H18" s="16" t="s">
        <v>42043</v>
      </c>
      <c r="I18" s="6">
        <f>D6L1140C10</f>
        <v>-3.1447464106631733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4.1247204242477915</v>
      </c>
      <c r="N18" s="16" t="s">
        <v>42046</v>
      </c>
      <c r="O18" s="6">
        <f>D6L1140C11</f>
        <v>-4.0881703338621372E-2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449.79026053461894</v>
      </c>
      <c r="T18" s="16" t="s">
        <v>42049</v>
      </c>
      <c r="U18" s="6">
        <f>D6L1140C18</f>
        <v>-1.7462281994343414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783.82064637022472</v>
      </c>
      <c r="Z18" s="16" t="s">
        <v>42052</v>
      </c>
      <c r="AA18" s="6">
        <f>D6L1140C19</f>
        <v>-3.0430399145674523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1006.964123922192</v>
      </c>
      <c r="F19" s="16" t="s">
        <v>42054</v>
      </c>
      <c r="G19" s="6">
        <f>D6L1237C10</f>
        <v>-2149.4452950410846</v>
      </c>
      <c r="H19" s="16" t="s">
        <v>42055</v>
      </c>
      <c r="I19" s="6">
        <f>D6L1240C10</f>
        <v>240.35994536616877</v>
      </c>
      <c r="J19" s="16" t="s">
        <v>42056</v>
      </c>
      <c r="K19" s="6">
        <f>D6L1228C11</f>
        <v>43.889850623157301</v>
      </c>
      <c r="L19" s="16" t="s">
        <v>42057</v>
      </c>
      <c r="M19" s="6">
        <f>D6L1237C11</f>
        <v>-86.730092941489218</v>
      </c>
      <c r="N19" s="16" t="s">
        <v>42058</v>
      </c>
      <c r="O19" s="6">
        <f>D6L1240C11</f>
        <v>9.6985210319672852</v>
      </c>
      <c r="P19" s="16" t="s">
        <v>42059</v>
      </c>
      <c r="Q19" s="6">
        <f>D6L1228C18</f>
        <v>187.67812843901081</v>
      </c>
      <c r="R19" s="16" t="s">
        <v>42060</v>
      </c>
      <c r="S19" s="6">
        <f>D6L1237C18</f>
        <v>-156.33144649123517</v>
      </c>
      <c r="T19" s="16" t="s">
        <v>42061</v>
      </c>
      <c r="U19" s="6">
        <f>D6L1240C18</f>
        <v>64.672656514832212</v>
      </c>
      <c r="V19" s="16" t="s">
        <v>42062</v>
      </c>
      <c r="W19" s="6">
        <f>D6L1228C19</f>
        <v>863.17584610633844</v>
      </c>
      <c r="X19" s="16" t="s">
        <v>42063</v>
      </c>
      <c r="Y19" s="6">
        <f>D6L1237C19</f>
        <v>-732.24394149133877</v>
      </c>
      <c r="Z19" s="16" t="s">
        <v>42064</v>
      </c>
      <c r="AA19" s="6">
        <f>D6L1240C19</f>
        <v>302.92152971149881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-0.51391138127099589</v>
      </c>
      <c r="F20" s="16" t="s">
        <v>42066</v>
      </c>
      <c r="G20" s="6">
        <f>D6L1337C10</f>
        <v>4.5041363502196488</v>
      </c>
      <c r="H20" s="16" t="s">
        <v>42067</v>
      </c>
      <c r="I20" s="6">
        <f>D6L1340C10</f>
        <v>0.3632448586171137</v>
      </c>
      <c r="J20" s="16" t="s">
        <v>42068</v>
      </c>
      <c r="K20" s="6">
        <f>D6L1328C11</f>
        <v>-8.1954641782891382E-3</v>
      </c>
      <c r="L20" s="16" t="s">
        <v>42069</v>
      </c>
      <c r="M20" s="6">
        <f>D6L1337C11</f>
        <v>8.3515251048015743E-2</v>
      </c>
      <c r="N20" s="16" t="s">
        <v>42070</v>
      </c>
      <c r="O20" s="6">
        <f>D6L1340C11</f>
        <v>6.7352502678632575E-3</v>
      </c>
      <c r="P20" s="16" t="s">
        <v>42071</v>
      </c>
      <c r="Q20" s="6">
        <f>D6L1328C18</f>
        <v>-0.1831408952149286</v>
      </c>
      <c r="R20" s="16" t="s">
        <v>42072</v>
      </c>
      <c r="S20" s="6">
        <f>D6L1337C18</f>
        <v>2.2524497656412814</v>
      </c>
      <c r="T20" s="16" t="s">
        <v>42073</v>
      </c>
      <c r="U20" s="6">
        <f>D6L1340C18</f>
        <v>0.17338380256946262</v>
      </c>
      <c r="V20" s="16" t="s">
        <v>42074</v>
      </c>
      <c r="W20" s="6">
        <f>D6L1328C19</f>
        <v>-0.33896595023435638</v>
      </c>
      <c r="X20" s="16" t="s">
        <v>42075</v>
      </c>
      <c r="Y20" s="6">
        <f>D6L1337C19</f>
        <v>5.1352018356263827</v>
      </c>
      <c r="Z20" s="16" t="s">
        <v>42076</v>
      </c>
      <c r="AA20" s="6">
        <f>D6L1340C19</f>
        <v>0.39528553968398827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1022.0914063637512</v>
      </c>
      <c r="F21" s="16" t="s">
        <v>42078</v>
      </c>
      <c r="G21" s="6">
        <f>D6L1437C10</f>
        <v>-1241.1923282083578</v>
      </c>
      <c r="H21" s="16" t="s">
        <v>42079</v>
      </c>
      <c r="I21" s="6">
        <f>D6L1440C10</f>
        <v>791.38611385111597</v>
      </c>
      <c r="J21" s="16" t="s">
        <v>42080</v>
      </c>
      <c r="K21" s="6">
        <f>D6L1428C11</f>
        <v>49.161463630341402</v>
      </c>
      <c r="L21" s="16" t="s">
        <v>42081</v>
      </c>
      <c r="M21" s="6">
        <f>D6L1437C11</f>
        <v>-57.933730833106019</v>
      </c>
      <c r="N21" s="16" t="s">
        <v>42082</v>
      </c>
      <c r="O21" s="6">
        <f>D6L1440C11</f>
        <v>36.938634781193862</v>
      </c>
      <c r="P21" s="16" t="s">
        <v>42083</v>
      </c>
      <c r="Q21" s="6">
        <f>D6L1428C18</f>
        <v>199.34842877644908</v>
      </c>
      <c r="R21" s="16" t="s">
        <v>42084</v>
      </c>
      <c r="S21" s="6">
        <f>D6L1437C18</f>
        <v>102.60254823036939</v>
      </c>
      <c r="T21" s="16" t="s">
        <v>42085</v>
      </c>
      <c r="U21" s="6">
        <f>D6L1440C18</f>
        <v>220.34220002089421</v>
      </c>
      <c r="V21" s="16" t="s">
        <v>42086</v>
      </c>
      <c r="W21" s="6">
        <f>D6L1428C19</f>
        <v>871.90444121764381</v>
      </c>
      <c r="X21" s="16" t="s">
        <v>42087</v>
      </c>
      <c r="Y21" s="6">
        <f>D6L1437C19</f>
        <v>473.07139272816676</v>
      </c>
      <c r="Z21" s="16" t="s">
        <v>42088</v>
      </c>
      <c r="AA21" s="6">
        <f>D6L1440C19</f>
        <v>1015.9356978798634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-8.8665567962210261</v>
      </c>
      <c r="H22" s="16" t="s">
        <v>42091</v>
      </c>
      <c r="I22" s="6">
        <f>D6L1540C10</f>
        <v>0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-0.1334432037789739</v>
      </c>
      <c r="N22" s="16" t="s">
        <v>42094</v>
      </c>
      <c r="O22" s="6">
        <f>D6L1540C11</f>
        <v>0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1.3704031043276199</v>
      </c>
      <c r="T22" s="16" t="s">
        <v>42097</v>
      </c>
      <c r="U22" s="6">
        <f>D6L1540C18</f>
        <v>0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2.6295968956723801</v>
      </c>
      <c r="Z22" s="16" t="s">
        <v>42100</v>
      </c>
      <c r="AA22" s="6">
        <f>D6L1540C19</f>
        <v>0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512.67089766097217</v>
      </c>
      <c r="H23" s="16" t="s">
        <v>42103</v>
      </c>
      <c r="I23" s="6">
        <f>D6L1640C10</f>
        <v>1999.8692283516725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20.686264826145724</v>
      </c>
      <c r="N23" s="16" t="s">
        <v>42106</v>
      </c>
      <c r="O23" s="6">
        <f>D6L1640C11</f>
        <v>80.694700370334232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390.56800250582108</v>
      </c>
      <c r="T23" s="16" t="s">
        <v>42109</v>
      </c>
      <c r="U23" s="6">
        <f>D6L1640C18</f>
        <v>546.5935454142849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1829.3891599812969</v>
      </c>
      <c r="Z23" s="16" t="s">
        <v>42112</v>
      </c>
      <c r="AA23" s="6">
        <f>D6L1640C19</f>
        <v>2560.2002736558898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0.9952415641864234</v>
      </c>
      <c r="F24" s="16" t="s">
        <v>42114</v>
      </c>
      <c r="G24" s="6">
        <f>D6L1737C10</f>
        <v>2.7534184906681173E-3</v>
      </c>
      <c r="H24" s="16" t="s">
        <v>42115</v>
      </c>
      <c r="I24" s="6">
        <f>D6L1740C10</f>
        <v>1.0976419659469164E-2</v>
      </c>
      <c r="J24" s="16" t="s">
        <v>42116</v>
      </c>
      <c r="K24" s="6">
        <f>D6L1728C11</f>
        <v>4.8972126712146562E-2</v>
      </c>
      <c r="L24" s="16" t="s">
        <v>42117</v>
      </c>
      <c r="M24" s="6">
        <f>D6L1737C11</f>
        <v>1.295692866096947E-4</v>
      </c>
      <c r="N24" s="16" t="s">
        <v>42118</v>
      </c>
      <c r="O24" s="6">
        <f>D6L1740C11</f>
        <v>5.1652404806105251E-4</v>
      </c>
      <c r="P24" s="16" t="s">
        <v>42119</v>
      </c>
      <c r="Q24" s="6">
        <f>D6L1728C18</f>
        <v>0.17861282185219382</v>
      </c>
      <c r="R24" s="16" t="s">
        <v>42120</v>
      </c>
      <c r="S24" s="6">
        <f>D6L1737C18</f>
        <v>4.7390488983787931E-4</v>
      </c>
      <c r="T24" s="16" t="s">
        <v>42121</v>
      </c>
      <c r="U24" s="6">
        <f>D6L1740C18</f>
        <v>1.8892075313523644E-3</v>
      </c>
      <c r="V24" s="16" t="s">
        <v>42122</v>
      </c>
      <c r="W24" s="6">
        <f>D6L1728C19</f>
        <v>0.86560086904637634</v>
      </c>
      <c r="X24" s="16" t="s">
        <v>42123</v>
      </c>
      <c r="Y24" s="6">
        <f>D6L1737C19</f>
        <v>2.4090828874399326E-3</v>
      </c>
      <c r="Z24" s="16" t="s">
        <v>42124</v>
      </c>
      <c r="AA24" s="6">
        <f>D6L1740C19</f>
        <v>9.6037361761778517E-3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11456.663947521294</v>
      </c>
      <c r="F25" s="16" t="s">
        <v>42126</v>
      </c>
      <c r="G25" s="6">
        <f>SUM(D6L1901C2:D6L1916C2)</f>
        <v>-7117.8540981081187</v>
      </c>
      <c r="H25" s="16" t="s">
        <v>42127</v>
      </c>
      <c r="I25" s="6">
        <f>SUM(D6L1901C3:D6L1916C3)</f>
        <v>10702.61648302683</v>
      </c>
      <c r="J25" s="16" t="s">
        <v>42128</v>
      </c>
      <c r="K25" s="6">
        <f>SUM(D6L1901C4:D6L1916C4)</f>
        <v>629.75972870640794</v>
      </c>
      <c r="L25" s="16" t="s">
        <v>42129</v>
      </c>
      <c r="M25" s="6">
        <f>SUM(D6L1901C5:D6L1916C5)</f>
        <v>-381.91256032129832</v>
      </c>
      <c r="N25" s="16" t="s">
        <v>42130</v>
      </c>
      <c r="O25" s="6">
        <f>SUM(D6L1901C6:D6L1916C6)</f>
        <v>534.88356475633077</v>
      </c>
      <c r="P25" s="16" t="s">
        <v>42131</v>
      </c>
      <c r="Q25" s="6">
        <f>SUM(D6L1901C7:D6L1916C7)</f>
        <v>1933.233503432049</v>
      </c>
      <c r="R25" s="16" t="s">
        <v>42132</v>
      </c>
      <c r="S25" s="6">
        <f>SUM(D6L1901C8:D6L1916C8)</f>
        <v>3643.0137868600964</v>
      </c>
      <c r="T25" s="16" t="s">
        <v>42133</v>
      </c>
      <c r="U25" s="6">
        <f>SUM(D6L1901C9:D6L1916C9)</f>
        <v>2631.0187306641246</v>
      </c>
      <c r="V25" s="16" t="s">
        <v>42134</v>
      </c>
      <c r="W25" s="6">
        <f>SUM(D6L1901C10:D6L1916C10)</f>
        <v>10153.190172795656</v>
      </c>
      <c r="X25" s="16" t="s">
        <v>42135</v>
      </c>
      <c r="Y25" s="6">
        <f>SUM(D6L1901C11:D6L1916C11)</f>
        <v>14409.619554710491</v>
      </c>
      <c r="Z25" s="16" t="s">
        <v>42136</v>
      </c>
      <c r="AA25" s="6">
        <f>SUM(D6L1901C12:D6L1916C12)</f>
        <v>14096.122251864344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11457.65918908548</v>
      </c>
      <c r="F26" s="16" t="s">
        <v>42138</v>
      </c>
      <c r="G26" s="6">
        <f>SUM(D6L1917C2:D6L1918C2)</f>
        <v>-7117.8513446896277</v>
      </c>
      <c r="H26" s="16" t="s">
        <v>42139</v>
      </c>
      <c r="I26" s="6">
        <f>SUM(D6L1917C3:D6L1918C3)</f>
        <v>10702.627459446489</v>
      </c>
      <c r="J26" s="16" t="s">
        <v>42140</v>
      </c>
      <c r="K26" s="6">
        <f>SUM(D6L1917C4:D6L1918C4)</f>
        <v>629.80870083312004</v>
      </c>
      <c r="L26" s="16" t="s">
        <v>42141</v>
      </c>
      <c r="M26" s="6">
        <f>SUM(D6L1917C5:D6L1918C5)</f>
        <v>-381.91243075201169</v>
      </c>
      <c r="N26" s="16" t="s">
        <v>42142</v>
      </c>
      <c r="O26" s="6">
        <f>SUM(D6L1917C6:D6L1918C6)</f>
        <v>534.88408128037884</v>
      </c>
      <c r="P26" s="16" t="s">
        <v>42143</v>
      </c>
      <c r="Q26" s="6">
        <f>SUM(D6L1917C7:D6L1918C7)</f>
        <v>1933.4121162539011</v>
      </c>
      <c r="R26" s="16" t="s">
        <v>42144</v>
      </c>
      <c r="S26" s="6">
        <f>SUM(D6L1917C8:D6L1918C8)</f>
        <v>3643.0142607649864</v>
      </c>
      <c r="T26" s="16" t="s">
        <v>42145</v>
      </c>
      <c r="U26" s="6">
        <f>SUM(D6L1917C9:D6L1918C9)</f>
        <v>2631.020619871656</v>
      </c>
      <c r="V26" s="16" t="s">
        <v>42146</v>
      </c>
      <c r="W26" s="6">
        <f>SUM(D6L1917C10:D6L1918C10)</f>
        <v>10154.055773664702</v>
      </c>
      <c r="X26" s="16" t="s">
        <v>42147</v>
      </c>
      <c r="Y26" s="6">
        <f>SUM(D6L1917C11:D6L1918C11)</f>
        <v>14409.621963793379</v>
      </c>
      <c r="Z26" s="16" t="s">
        <v>42148</v>
      </c>
      <c r="AA26" s="6">
        <f>SUM(D6L1917C12:D6L1918C12)</f>
        <v>14096.131855600521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278035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5032.1776540440196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398.8713351289868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2027.651810215094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4.1205833609154585E-2</v>
      </c>
      <c r="F31" s="16" t="s">
        <v>42153</v>
      </c>
      <c r="G31" s="6">
        <f>IF(D6L1920C1=0,0,D6L1918C2/D6L1920C1)</f>
        <v>-2.5600568626640959E-2</v>
      </c>
      <c r="H31" s="16" t="s">
        <v>42154</v>
      </c>
      <c r="I31" s="6">
        <f>IF(D6L1920C1=0,0,D6L1918C3/D6L1920C1)</f>
        <v>3.8493774104076214E-2</v>
      </c>
      <c r="J31" s="16" t="s">
        <v>42155</v>
      </c>
      <c r="K31" s="6">
        <f>IF(D6L1921C1=0,0,D6L1918C4/D6L1921C1)</f>
        <v>0.12514656119112028</v>
      </c>
      <c r="L31" s="16" t="s">
        <v>42156</v>
      </c>
      <c r="M31" s="6">
        <f>IF(D6L1921C1=0,0,D6L1918C5/D6L1921C1)</f>
        <v>-7.5894093288694037E-2</v>
      </c>
      <c r="N31" s="16" t="s">
        <v>42157</v>
      </c>
      <c r="O31" s="6">
        <f>IF(D6L1921C1=0,0,D6L1918C6/D6L1921C1)</f>
        <v>0.10629266324222102</v>
      </c>
      <c r="P31" s="16" t="s">
        <v>42158</v>
      </c>
      <c r="Q31" s="6">
        <f>IF(D6L1922C1=0,0,D6L1918C7/D6L1922C1)</f>
        <v>4.8467596770444308</v>
      </c>
      <c r="R31" s="16" t="s">
        <v>42159</v>
      </c>
      <c r="S31" s="6">
        <f>IF(D6L1922C1=0,0,D6L1918C8/D6L1922C1)</f>
        <v>9.1333055700330554</v>
      </c>
      <c r="T31" s="16" t="s">
        <v>42160</v>
      </c>
      <c r="U31" s="6">
        <f>IF(D6L1922C1=0,0,D6L1918C9/D6L1922C1)</f>
        <v>6.5961589589116683</v>
      </c>
      <c r="V31" s="16" t="s">
        <v>42161</v>
      </c>
      <c r="W31" s="6">
        <f>IF(D6L1923C1=0,0,D6L1918C10/D6L1923C1)</f>
        <v>5.007363750346566</v>
      </c>
      <c r="X31" s="16" t="s">
        <v>42162</v>
      </c>
      <c r="Y31" s="6">
        <f>IF(D6L1923C1=0,0,D6L1918C11/D6L1923C1)</f>
        <v>7.1065552192523205</v>
      </c>
      <c r="Z31" s="16" t="s">
        <v>42163</v>
      </c>
      <c r="AA31" s="6">
        <f>IF(D6L1923C1=0,0,D6L1918C12/D6L1923C1)</f>
        <v>6.9519442050403235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0.40262314166846025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0.40262314166846025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0.42892458391448107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0.40262314166846025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0.40262314166846025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0.42892458391448107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0.42892458391448107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0.42892458391448107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0.42892458391448107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0.42892458391448107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0.42892458391448107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0.40262314166846025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0.40783523378507236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0.40783523378507236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0.42892458391448107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0.40783523378507236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0.42892458391448107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0.42892458391448107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0.42892458391448107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0.42892458391448107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0.42892458391448107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0.42892458391448107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0.40262314166846025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0.40262314166846025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0.42892458391448107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0.40262314166846025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0.40262314166846025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0.42892458391448107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0.42892458391448107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0.42892458391448107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0.42892458391448107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0.42892458391448107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0.42892458391448107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0.40262314166846025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0.40783523378507236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0.40783523378507236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0.42892458391448107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0.40783523378507236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0.42892458391448107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0.42892458391448107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0.42892458391448107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0.42892458391448107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0.42892458391448107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0.42892458391448107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199.43334577870166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199.43334577870166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199.43334577870166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199.43334577870166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0.40262314166846025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188.18691413040423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0.40262314166846025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188.18691413040423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0.40262314166846025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188.18691413040423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0.40262314166846025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188.18691413040423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0.40262314166846025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188.18691413040423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0.40262314166846025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188.18691413040423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0.42892458391448107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191.24156448894499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0.42892458391448107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191.24156448894499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0.42892458391448107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191.24156448894499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0.40262314166846025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188.18691413040423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0.40262314166846025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188.18691413040423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0.40262314166846025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188.18691413040423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0.40262314166846025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188.18691413040423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0.40262314166846025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188.18691413040423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0.40262314166846025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188.18691413040423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0.42892458391448107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191.24156448894499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0.42892458391448107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191.24156448894499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0.42892458391448107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191.24156448894499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0.42892458391448107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191.24156448894499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0.42892458391448107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191.24156448894499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0.42892458391448107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191.24156448894499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0.42892458391448107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191.24156448894499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0.42892458391448107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191.24156448894499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0.42892458391448107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191.24156448894499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0.42892458391448107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191.24156448894499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0.42892458391448107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191.24156448894499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0.42892458391448107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191.24156448894499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0.42892458391448107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191.24156448894499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0.42892458391448107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191.24156448894499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0.42892458391448107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191.24156448894499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0.42892458391448107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191.24156448894499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0.42892458391448107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191.24156448894499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0.42892458391448107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191.24156448894499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191.24156448894499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191.24156448894499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191.24156448894499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0.40262314166846025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188.18691413040423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0.40262314166846025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188.18691413040423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0.40262314166846025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188.18691413040423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0.40783523378507236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199.43334577870166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0.40783523378507236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199.43334577870166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0.40783523378507236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199.43334577870166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0.40783523378507236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199.43334577870166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0.40783523378507236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199.43334577870166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0.40783523378507236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199.43334577870166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199.43334577870166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199.43334577870166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199.43334577870166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0.42892458391448107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191.24156448894499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0.42892458391448107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191.24156448894499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0.42892458391448107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191.24156448894499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199.43334577870166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199.43334577870166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199.43334577870166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0.40783523378507236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199.43334577870166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0.40783523378507236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199.43334577870166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0.40783523378507236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199.43334577870166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0.42892458391448107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191.24156448894499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0.42892458391448107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191.24156448894499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0.42892458391448107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191.24156448894499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0.42892458391448107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191.24156448894499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0.42892458391448107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191.24156448894499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0.42892458391448107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191.24156448894499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0.42892458391448107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191.24156448894499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0.42892458391448107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191.24156448894499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0.42892458391448107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191.24156448894499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0.42892458391448107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191.24156448894499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0.42892458391448107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191.24156448894499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0.42892458391448107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191.24156448894499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0.42892458391448107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191.24156448894499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0.42892458391448107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191.24156448894499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0.42892458391448107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191.24156448894499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0.42892458391448107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191.24156448894499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0.42892458391448107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191.24156448894499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0.42892458391448107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191.24156448894499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191.24156448894499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191.24156448894499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191.24156448894499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191.24156448894499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191.24156448894499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191.24156448894499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191.24156448894499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191.24156448894499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191.24156448894499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191.24156448894499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191.24156448894499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191.24156448894499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191.24156448894499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191.24156448894499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191.24156448894499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191.24156448894499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191.24156448894499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191.24156448894499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191.24156448894499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191.24156448894499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191.24156448894499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191.24156448894499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191.24156448894499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191.24156448894499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191.24156448894499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191.24156448894499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191.24156448894499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191.24156448894499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191.24156448894499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191.24156448894499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191.24156448894499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15.012075410062474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15.012075410062474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191.24156448894499</v>
      </c>
      <c r="R37" s="16" t="s">
        <v>43184</v>
      </c>
      <c r="S37" s="21">
        <f>IF(D7L430C7=0,0,D7L430C5/D7L430C7)</f>
        <v>7.8497974277606741E-2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15.012075410062474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15.012075410062474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7.8497974277606741E-2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764.98667560911554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676.01824999999997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676.01824999999997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764.98667560911554</v>
      </c>
      <c r="R9" s="16" t="s">
        <v>43222</v>
      </c>
      <c r="S9" s="21">
        <f>IF(D7L502C7=0,0,D7L502C5/D7L502C7)</f>
        <v>0.88369937876594384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764.98667560911554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254.70491666666669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254.70491666666669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764.98667560911554</v>
      </c>
      <c r="R11" s="16" t="s">
        <v>43230</v>
      </c>
      <c r="S11" s="21">
        <f>IF(D7L504C7=0,0,D7L504C5/D7L504C7)</f>
        <v>0.33295340270320345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0.40262314166846025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721.84759911464209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19.851275383988188</v>
      </c>
      <c r="J13" s="16" t="s">
        <v>43241</v>
      </c>
      <c r="K13" s="21">
        <f>IF(FLOW_THRU_100PCT="Y",1,INDEX(VariabilityMatrix,D7L506C1,D7L506C6))</f>
        <v>0.40262314166846025</v>
      </c>
      <c r="L13" s="16" t="s">
        <v>43237</v>
      </c>
      <c r="M13" s="15">
        <f>IF(D7L506C2&lt;&gt;0,D7L506C2*D7L506C4,D7L506C3*D7L506C4)</f>
        <v>7.9925828612270937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721.84759911464209</v>
      </c>
      <c r="R13" s="16" t="s">
        <v>43239</v>
      </c>
      <c r="S13" s="21">
        <f>IF(D7L506C7=0,0,D7L506C5/D7L506C7)</f>
        <v>1.1072396543301007E-2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7.4794096792590503</v>
      </c>
      <c r="J14" s="16" t="s">
        <v>43246</v>
      </c>
      <c r="K14" s="21">
        <f>IF(FLOW_THRU_100PCT="Y",1,INDEX(VariabilityMatrix,D7L507C1,D7L507C6))</f>
        <v>0.40262314166846025</v>
      </c>
      <c r="L14" s="16" t="s">
        <v>43242</v>
      </c>
      <c r="M14" s="15">
        <f>IF(D7L507C2&lt;&gt;0,D7L507C2*D7L507C4,D7L507C3*D7L507C4)</f>
        <v>3.0113834228887693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721.84759911464209</v>
      </c>
      <c r="R14" s="16" t="s">
        <v>43244</v>
      </c>
      <c r="S14" s="21">
        <f>IF(D7L507C7=0,0,D7L507C5/D7L507C7)</f>
        <v>4.1717717515196845E-3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0.40262314166846025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721.84759911464209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3.8960975721248174</v>
      </c>
      <c r="J16" s="16" t="s">
        <v>43256</v>
      </c>
      <c r="K16" s="21">
        <f>IF(FLOW_THRU_100PCT="Y",1,INDEX(VariabilityMatrix,D7L509C1,D7L509C6))</f>
        <v>0.40262314166846025</v>
      </c>
      <c r="L16" s="16" t="s">
        <v>43252</v>
      </c>
      <c r="M16" s="15">
        <f>IF(D7L509C2&lt;&gt;0,D7L509C2*D7L509C4,D7L509C3*D7L509C4)</f>
        <v>1.5686590447357545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721.84759911464209</v>
      </c>
      <c r="R16" s="16" t="s">
        <v>43254</v>
      </c>
      <c r="S16" s="21">
        <f>IF(D7L509C7=0,0,D7L509C5/D7L509C7)</f>
        <v>2.1731166615498072E-3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1.4679414460086753</v>
      </c>
      <c r="J17" s="16" t="s">
        <v>43261</v>
      </c>
      <c r="K17" s="21">
        <f>IF(FLOW_THRU_100PCT="Y",1,INDEX(VariabilityMatrix,D7L510C1,D7L510C6))</f>
        <v>0.40262314166846025</v>
      </c>
      <c r="L17" s="16" t="s">
        <v>43257</v>
      </c>
      <c r="M17" s="15">
        <f>IF(D7L510C2&lt;&gt;0,D7L510C2*D7L510C4,D7L510C3*D7L510C4)</f>
        <v>0.59102719677735527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721.84759911464209</v>
      </c>
      <c r="R17" s="16" t="s">
        <v>43259</v>
      </c>
      <c r="S17" s="21">
        <f>IF(D7L510C7=0,0,D7L510C5/D7L510C7)</f>
        <v>8.1877005271231739E-4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0.42892458391448107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733.56463075648821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0.42892458391448107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733.56463075648821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0.42892458391448107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733.56463075648821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0.40262314166846025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721.84759911464209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64.192645877353954</v>
      </c>
      <c r="J22" s="16" t="s">
        <v>43286</v>
      </c>
      <c r="K22" s="21">
        <f>IF(FLOW_THRU_100PCT="Y",1,INDEX(VariabilityMatrix,D7L515C1,D7L515C6))</f>
        <v>0.40262314166846025</v>
      </c>
      <c r="L22" s="16" t="s">
        <v>43282</v>
      </c>
      <c r="M22" s="15">
        <f>IF(D7L515C2&lt;&gt;0,D7L515C2*D7L515C4,D7L515C3*D7L515C4)</f>
        <v>25.845444755151181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721.84759911464209</v>
      </c>
      <c r="R22" s="16" t="s">
        <v>43284</v>
      </c>
      <c r="S22" s="21">
        <f>IF(D7L515C7=0,0,D7L515C5/D7L515C7)</f>
        <v>3.5804572581319166E-2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24.186007580127143</v>
      </c>
      <c r="J23" s="16" t="s">
        <v>43291</v>
      </c>
      <c r="K23" s="21">
        <f>IF(FLOW_THRU_100PCT="Y",1,INDEX(VariabilityMatrix,D7L516C1,D7L516C6))</f>
        <v>0.40262314166846025</v>
      </c>
      <c r="L23" s="16" t="s">
        <v>43287</v>
      </c>
      <c r="M23" s="15">
        <f>IF(D7L516C2&lt;&gt;0,D7L516C2*D7L516C4,D7L516C3*D7L516C4)</f>
        <v>9.7378463563279833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721.84759911464209</v>
      </c>
      <c r="R23" s="16" t="s">
        <v>43289</v>
      </c>
      <c r="S23" s="21">
        <f>IF(D7L516C7=0,0,D7L516C5/D7L516C7)</f>
        <v>1.3490169349141858E-2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0.40262314166846025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721.84759911464209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28.495073303507713</v>
      </c>
      <c r="J25" s="16" t="s">
        <v>43301</v>
      </c>
      <c r="K25" s="21">
        <f>IF(FLOW_THRU_100PCT="Y",1,INDEX(VariabilityMatrix,D7L518C1,D7L518C6))</f>
        <v>0.40262314166846025</v>
      </c>
      <c r="L25" s="16" t="s">
        <v>43297</v>
      </c>
      <c r="M25" s="15">
        <f>IF(D7L518C2&lt;&gt;0,D7L518C2*D7L518C4,D7L518C3*D7L518C4)</f>
        <v>11.472775935531345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721.84759911464209</v>
      </c>
      <c r="R25" s="16" t="s">
        <v>43299</v>
      </c>
      <c r="S25" s="21">
        <f>IF(D7L518C7=0,0,D7L518C5/D7L518C7)</f>
        <v>1.5893626230249838E-2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10.736152864483307</v>
      </c>
      <c r="J26" s="16" t="s">
        <v>43306</v>
      </c>
      <c r="K26" s="21">
        <f>IF(FLOW_THRU_100PCT="Y",1,INDEX(VariabilityMatrix,D7L519C1,D7L519C6))</f>
        <v>0.40262314166846025</v>
      </c>
      <c r="L26" s="16" t="s">
        <v>43302</v>
      </c>
      <c r="M26" s="15">
        <f>IF(D7L519C2&lt;&gt;0,D7L519C2*D7L519C4,D7L519C3*D7L519C4)</f>
        <v>4.3226235957311081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721.84759911464209</v>
      </c>
      <c r="R26" s="16" t="s">
        <v>43304</v>
      </c>
      <c r="S26" s="21">
        <f>IF(D7L519C7=0,0,D7L519C5/D7L519C7)</f>
        <v>5.988277305393655E-3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0.42892458391448107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733.56463075648821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0.25973347851662598</v>
      </c>
      <c r="J28" s="16" t="s">
        <v>43316</v>
      </c>
      <c r="K28" s="21">
        <f>IF(FLOW_THRU_100PCT="Y",1,INDEX(VariabilityMatrix,D7L521C1,D7L521C6))</f>
        <v>0.42892458391448107</v>
      </c>
      <c r="L28" s="16" t="s">
        <v>43312</v>
      </c>
      <c r="M28" s="15">
        <f>IF(D7L521C2&lt;&gt;0,D7L521C2*D7L521C4,D7L521C3*D7L521C4)</f>
        <v>0.11140607420140461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733.56463075648821</v>
      </c>
      <c r="R28" s="16" t="s">
        <v>43314</v>
      </c>
      <c r="S28" s="21">
        <f>IF(D7L521C7=0,0,D7L521C5/D7L521C7)</f>
        <v>1.5186947343210529E-4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9.7860366937017884E-2</v>
      </c>
      <c r="J29" s="16" t="s">
        <v>43321</v>
      </c>
      <c r="K29" s="21">
        <f>IF(FLOW_THRU_100PCT="Y",1,INDEX(VariabilityMatrix,D7L522C1,D7L522C6))</f>
        <v>0.42892458391448107</v>
      </c>
      <c r="L29" s="16" t="s">
        <v>43317</v>
      </c>
      <c r="M29" s="15">
        <f>IF(D7L522C2&lt;&gt;0,D7L522C2*D7L522C4,D7L522C3*D7L522C4)</f>
        <v>4.1974717170178838E-2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733.56463075648821</v>
      </c>
      <c r="R29" s="16" t="s">
        <v>43319</v>
      </c>
      <c r="S29" s="21">
        <f>IF(D7L522C7=0,0,D7L522C5/D7L522C7)</f>
        <v>5.7220203115426148E-5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0.42892458391448107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733.56463075648821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0.42892458391448107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733.56463075648821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0.42892458391448107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733.56463075648821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0.42892458391448107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733.56463075648821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0.42892458391448107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733.56463075648821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0.42892458391448107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733.56463075648821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0.42892458391448107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733.56463075648821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0.42892458391448107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733.56463075648821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0.42892458391448107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733.56463075648821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0.42892458391448107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733.56463075648821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0.42892458391448107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733.56463075648821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0.42892458391448107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733.56463075648821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0.42892458391448107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733.56463075648821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0.42892458391448107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733.56463075648821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0.42892458391448107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733.56463075648821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733.56463075648821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5.383066352532464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5.383066352532464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733.56463075648821</v>
      </c>
      <c r="R46" s="16" t="s">
        <v>43403</v>
      </c>
      <c r="S46" s="21">
        <f>IF(D7L539C7=0,0,D7L539C5/D7L539C7)</f>
        <v>7.338230507353086E-3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2.0281900181436212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2.0281900181436212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733.56463075648821</v>
      </c>
      <c r="R47" s="16" t="s">
        <v>43407</v>
      </c>
      <c r="S47" s="21">
        <f>IF(D7L540C7=0,0,D7L540C5/D7L540C7)</f>
        <v>2.7648416146400776E-3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0.40262314166846025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721.84759911464209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0.64031338742444699</v>
      </c>
      <c r="J49" s="16" t="s">
        <v>43418</v>
      </c>
      <c r="K49" s="21">
        <f>IF(FLOW_THRU_100PCT="Y",1,INDEX(VariabilityMatrix,D7L542C1,D7L542C6))</f>
        <v>0.40262314166846025</v>
      </c>
      <c r="L49" s="16" t="s">
        <v>43414</v>
      </c>
      <c r="M49" s="15">
        <f>IF(D7L542C2&lt;&gt;0,D7L542C2*D7L542C4,D7L542C3*D7L542C4)</f>
        <v>0.25780498769720478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721.84759911464209</v>
      </c>
      <c r="R49" s="16" t="s">
        <v>43416</v>
      </c>
      <c r="S49" s="21">
        <f>IF(D7L542C7=0,0,D7L542C5/D7L542C7)</f>
        <v>3.5714600701506358E-4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0.24125231528068192</v>
      </c>
      <c r="J50" s="16" t="s">
        <v>43423</v>
      </c>
      <c r="K50" s="21">
        <f>IF(FLOW_THRU_100PCT="Y",1,INDEX(VariabilityMatrix,D7L543C1,D7L543C6))</f>
        <v>0.40262314166846025</v>
      </c>
      <c r="L50" s="16" t="s">
        <v>43419</v>
      </c>
      <c r="M50" s="15">
        <f>IF(D7L543C2&lt;&gt;0,D7L543C2*D7L543C4,D7L543C3*D7L543C4)</f>
        <v>9.7133765113098028E-2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721.84759911464209</v>
      </c>
      <c r="R50" s="16" t="s">
        <v>43421</v>
      </c>
      <c r="S50" s="21">
        <f>IF(D7L543C7=0,0,D7L543C5/D7L543C7)</f>
        <v>1.3456270441604873E-4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0.40783523378507236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764.98667560911554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1.6896167344038815</v>
      </c>
      <c r="J52" s="16" t="s">
        <v>43433</v>
      </c>
      <c r="K52" s="21">
        <f>IF(FLOW_THRU_100PCT="Y",1,INDEX(VariabilityMatrix,D7L545C1,D7L545C6))</f>
        <v>0.40783523378507236</v>
      </c>
      <c r="L52" s="16" t="s">
        <v>43429</v>
      </c>
      <c r="M52" s="15">
        <f>IF(D7L545C2&lt;&gt;0,D7L545C2*D7L545C4,D7L545C3*D7L545C4)</f>
        <v>0.68908523588277748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764.98667560911554</v>
      </c>
      <c r="R52" s="16" t="s">
        <v>43431</v>
      </c>
      <c r="S52" s="21">
        <f>IF(D7L545C7=0,0,D7L545C5/D7L545C7)</f>
        <v>9.0078070357774262E-4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0.6366006975920343</v>
      </c>
      <c r="J53" s="16" t="s">
        <v>43438</v>
      </c>
      <c r="K53" s="21">
        <f>IF(FLOW_THRU_100PCT="Y",1,INDEX(VariabilityMatrix,D7L546C1,D7L546C6))</f>
        <v>0.40783523378507236</v>
      </c>
      <c r="L53" s="16" t="s">
        <v>43434</v>
      </c>
      <c r="M53" s="15">
        <f>IF(D7L546C2&lt;&gt;0,D7L546C2*D7L546C4,D7L546C3*D7L546C4)</f>
        <v>0.25962819433018747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764.98667560911554</v>
      </c>
      <c r="R53" s="16" t="s">
        <v>43436</v>
      </c>
      <c r="S53" s="21">
        <f>IF(D7L546C7=0,0,D7L546C5/D7L546C7)</f>
        <v>3.3938917187473921E-4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0.40783523378507236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764.98667560911554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1.5177786284746264</v>
      </c>
      <c r="J55" s="16" t="s">
        <v>43448</v>
      </c>
      <c r="K55" s="21">
        <f>IF(FLOW_THRU_100PCT="Y",1,INDEX(VariabilityMatrix,D7L548C1,D7L548C6))</f>
        <v>0.40783523378507236</v>
      </c>
      <c r="L55" s="16" t="s">
        <v>43444</v>
      </c>
      <c r="M55" s="15">
        <f>IF(D7L548C2&lt;&gt;0,D7L548C2*D7L548C4,D7L548C3*D7L548C4)</f>
        <v>0.61900360177793579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764.98667560911554</v>
      </c>
      <c r="R55" s="16" t="s">
        <v>43446</v>
      </c>
      <c r="S55" s="21">
        <f>IF(D7L548C7=0,0,D7L548C5/D7L548C7)</f>
        <v>8.0916912871071677E-4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0.57185686789384371</v>
      </c>
      <c r="J56" s="16" t="s">
        <v>43453</v>
      </c>
      <c r="K56" s="21">
        <f>IF(FLOW_THRU_100PCT="Y",1,INDEX(VariabilityMatrix,D7L549C1,D7L549C6))</f>
        <v>0.40783523378507236</v>
      </c>
      <c r="L56" s="16" t="s">
        <v>43449</v>
      </c>
      <c r="M56" s="15">
        <f>IF(D7L549C2&lt;&gt;0,D7L549C2*D7L549C4,D7L549C3*D7L549C4)</f>
        <v>0.233223379409085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764.98667560911554</v>
      </c>
      <c r="R56" s="16" t="s">
        <v>43451</v>
      </c>
      <c r="S56" s="21">
        <f>IF(D7L549C7=0,0,D7L549C5/D7L549C7)</f>
        <v>3.0487247274389772E-4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764.98667560911554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10.039209440618396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10.039209440618396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764.98667560911554</v>
      </c>
      <c r="R58" s="16" t="s">
        <v>43460</v>
      </c>
      <c r="S58" s="21">
        <f>IF(D7L551C7=0,0,D7L551C5/D7L551C7)</f>
        <v>1.3123378172076976E-2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3.7824955228234187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3.7824955228234187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764.98667560911554</v>
      </c>
      <c r="R59" s="16" t="s">
        <v>43464</v>
      </c>
      <c r="S59" s="21">
        <f>IF(D7L552C7=0,0,D7L552C5/D7L552C7)</f>
        <v>4.944524713207105E-3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0.42892458391448107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733.56463075648821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0.42892458391448107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733.56463075648821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0.42892458391448107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733.56463075648821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764.98667560911554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0.27121448740162768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0.27121448740162768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764.98667560911554</v>
      </c>
      <c r="R64" s="16" t="s">
        <v>43487</v>
      </c>
      <c r="S64" s="21">
        <f>IF(D7L557C7=0,0,D7L557C5/D7L557C7)</f>
        <v>3.5453491681495625E-4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764.98667560911554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0.40783523378507236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764.98667560911554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9.8421707260147429</v>
      </c>
      <c r="J67" s="16" t="s">
        <v>43502</v>
      </c>
      <c r="K67" s="21">
        <f>IF(FLOW_THRU_100PCT="Y",1,INDEX(VariabilityMatrix,D7L560C1,D7L560C6))</f>
        <v>0.40783523378507236</v>
      </c>
      <c r="L67" s="16" t="s">
        <v>43498</v>
      </c>
      <c r="M67" s="15">
        <f>IF(D7L560C2&lt;&gt;0,D7L560C2*D7L560C4,D7L560C3*D7L560C4)</f>
        <v>4.0139839989968182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764.98667560911554</v>
      </c>
      <c r="R67" s="16" t="s">
        <v>43500</v>
      </c>
      <c r="S67" s="21">
        <f>IF(D7L560C7=0,0,D7L560C5/D7L560C7)</f>
        <v>5.2471292990831642E-3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3.7082568031095198</v>
      </c>
      <c r="J68" s="16" t="s">
        <v>43507</v>
      </c>
      <c r="K68" s="21">
        <f>IF(FLOW_THRU_100PCT="Y",1,INDEX(VariabilityMatrix,D7L561C1,D7L561C6))</f>
        <v>0.40783523378507236</v>
      </c>
      <c r="L68" s="16" t="s">
        <v>43503</v>
      </c>
      <c r="M68" s="15">
        <f>IF(D7L561C2&lt;&gt;0,D7L561C2*D7L561C4,D7L561C3*D7L561C4)</f>
        <v>1.512357780231256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764.98667560911554</v>
      </c>
      <c r="R68" s="16" t="s">
        <v>43505</v>
      </c>
      <c r="S68" s="21">
        <f>IF(D7L561C7=0,0,D7L561C5/D7L561C7)</f>
        <v>1.9769727087430001E-3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0.42892458391448107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733.56463075648821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11.387759962492508</v>
      </c>
      <c r="J70" s="16" t="s">
        <v>43517</v>
      </c>
      <c r="K70" s="21">
        <f>IF(FLOW_THRU_100PCT="Y",1,INDEX(VariabilityMatrix,D7L563C1,D7L563C6))</f>
        <v>0.42892458391448107</v>
      </c>
      <c r="L70" s="16" t="s">
        <v>43513</v>
      </c>
      <c r="M70" s="15">
        <f>IF(D7L563C2&lt;&gt;0,D7L563C2*D7L563C4,D7L563C3*D7L563C4)</f>
        <v>4.8844902036300857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733.56463075648821</v>
      </c>
      <c r="R70" s="16" t="s">
        <v>43515</v>
      </c>
      <c r="S70" s="21">
        <f>IF(D7L563C7=0,0,D7L563C5/D7L563C7)</f>
        <v>6.6585683099155933E-3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4.2905919363370124</v>
      </c>
      <c r="J71" s="16" t="s">
        <v>43522</v>
      </c>
      <c r="K71" s="21">
        <f>IF(FLOW_THRU_100PCT="Y",1,INDEX(VariabilityMatrix,D7L564C1,D7L564C6))</f>
        <v>0.42892458391448107</v>
      </c>
      <c r="L71" s="16" t="s">
        <v>43518</v>
      </c>
      <c r="M71" s="15">
        <f>IF(D7L564C2&lt;&gt;0,D7L564C2*D7L564C4,D7L564C3*D7L564C4)</f>
        <v>1.8403403610401807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733.56463075648821</v>
      </c>
      <c r="R71" s="16" t="s">
        <v>43520</v>
      </c>
      <c r="S71" s="21">
        <f>IF(D7L564C7=0,0,D7L564C5/D7L564C7)</f>
        <v>2.508763759700806E-3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0.42892458391448107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733.56463075648821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0.42892458391448107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733.56463075648821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0.42892458391448107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733.56463075648821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0.42892458391448107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733.56463075648821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0.42892458391448107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733.56463075648821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0.42892458391448107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733.56463075648821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0.42892458391448107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733.56463075648821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0.42892458391448107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733.56463075648821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0.42892458391448107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733.56463075648821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0.42892458391448107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733.56463075648821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0.42892458391448107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733.56463075648821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0.42892458391448107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733.56463075648821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0.42892458391448107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733.56463075648821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0.42892458391448107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733.56463075648821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0.42892458391448107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733.56463075648821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733.56463075648821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733.56463075648821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0.10218609247963989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0.10218609247963989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733.56463075648821</v>
      </c>
      <c r="R89" s="16" t="s">
        <v>43608</v>
      </c>
      <c r="S89" s="21">
        <f>IF(D7L582C7=0,0,D7L582C5/D7L582C7)</f>
        <v>1.3930073533433655E-4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1146.9754952171922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1030.8898750737133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1.3534676667124594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733.56463075648821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3.8979047039334729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1.9489523519667364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733.56463075648821</v>
      </c>
      <c r="R9" s="16" t="s">
        <v>43646</v>
      </c>
      <c r="S9" s="21">
        <f>IF(D7L602C7=0,0,D7L602C5/D7L602C7)</f>
        <v>2.6568243209284508E-3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1.4686223231251276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0.73431116156256382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733.56463075648821</v>
      </c>
      <c r="R10" s="16" t="s">
        <v>43650</v>
      </c>
      <c r="S10" s="21">
        <f>IF(D7L603C7=0,0,D7L603C5/D7L603C7)</f>
        <v>1.001017675573188E-3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733.56463075648821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733.56463075648821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733.56463075648821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733.56463075648821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733.56463075648821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733.56463075648821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2305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2305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733.56463075648821</v>
      </c>
      <c r="R17" s="16" t="s">
        <v>43679</v>
      </c>
      <c r="S17" s="21">
        <f>IF(D7L610C7=0,0,D7L610C5/D7L610C7)</f>
        <v>3.1421907536940128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126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126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733.56463075648821</v>
      </c>
      <c r="R18" s="16" t="s">
        <v>43684</v>
      </c>
      <c r="S18" s="21">
        <f>IF(D7L611C7=0,0,D7L611C5/D7L611C7)</f>
        <v>0.17176400649260115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508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508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733.56463075648821</v>
      </c>
      <c r="R19" s="16" t="s">
        <v>43688</v>
      </c>
      <c r="S19" s="21">
        <f>IF(D7L612C7=0,0,D7L612C5/D7L612C7)</f>
        <v>0.6925088515733443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733.56463075648821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733.56463075648821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21.576808349985807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10.788404174992904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733.56463075648821</v>
      </c>
      <c r="R22" s="16" t="s">
        <v>43700</v>
      </c>
      <c r="S22" s="21">
        <f>IF(D7L615C7=0,0,D7L615C5/D7L615C7)</f>
        <v>1.4706821625065765E-2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733.56463075648821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8.1295426162174973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4.0647713081087486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733.56463075648821</v>
      </c>
      <c r="R24" s="16" t="s">
        <v>43708</v>
      </c>
      <c r="S24" s="21">
        <f>IF(D7L617C7=0,0,D7L617C5/D7L617C7)</f>
        <v>5.5411222647375391E-3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733.56463075648821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733.56463075648821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733.56463075648821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733.56463075648821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733.56463075648821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733.56463075648821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2974.0728779932615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2956.5364389966312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4.0303693976462638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733.56463075648821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29.283335683155986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14.641667841577993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733.56463075648821</v>
      </c>
      <c r="R33" s="16" t="s">
        <v>43746</v>
      </c>
      <c r="S33" s="21">
        <f>IF(D7L626C7=0,0,D7L626C5/D7L626C7)</f>
        <v>1.9959615319073903E-2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11.033148254355963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5.5165741271779813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733.56463075648821</v>
      </c>
      <c r="R34" s="16" t="s">
        <v>43750</v>
      </c>
      <c r="S34" s="21">
        <f>IF(D7L627C7=0,0,D7L627C5/D7L627C7)</f>
        <v>7.5202291602977324E-3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733.56463075648821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733.56463075648821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733.56463075648821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40.316483937511947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20.158241968755974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2.7479844479371636E-2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14289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14289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378.19499999999999</v>
      </c>
      <c r="R8" s="16" t="s">
        <v>43792</v>
      </c>
      <c r="S8" s="21">
        <f>IF(D7L701C7=0,0,D7L701C5/D7L701C7)</f>
        <v>37.782096537500493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5814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5814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378.19499999999999</v>
      </c>
      <c r="R9" s="16" t="s">
        <v>43796</v>
      </c>
      <c r="S9" s="21">
        <f>IF(D7L702C7=0,0,D7L702C5/D7L702C7)</f>
        <v>15.373021853805577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485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485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378.19499999999999</v>
      </c>
      <c r="R10" s="16" t="s">
        <v>43801</v>
      </c>
      <c r="S10" s="21">
        <f>IF(D7L703C7=0,0,D7L703C5/D7L703C7)</f>
        <v>1.2824072237866708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165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165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378.19499999999999</v>
      </c>
      <c r="R11" s="16" t="s">
        <v>43806</v>
      </c>
      <c r="S11" s="21">
        <f>IF(D7L704C7=0,0,D7L704C5/D7L704C7)</f>
        <v>0.43628286994804266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378.19499999999999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378.19499999999999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378.19499999999999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874.88951400000008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874.88951400000008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367.46619999999996</v>
      </c>
      <c r="R15" s="16" t="s">
        <v>43826</v>
      </c>
      <c r="S15" s="21">
        <f>IF(D7L708C7=0,0,D7L708C5/D7L708C7)</f>
        <v>2.38087071409561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53.10039592207206</v>
      </c>
      <c r="J16" s="16" t="s">
        <v>43832</v>
      </c>
      <c r="K16" s="21">
        <f>IF(FLOW_THRU_100PCT="Y",1,INDEX(VariabilityMatrix,D7L709C1,D7L709C6))</f>
        <v>0.40262314166846025</v>
      </c>
      <c r="L16" s="16" t="s">
        <v>43828</v>
      </c>
      <c r="M16" s="15">
        <f>IF(D7L709C2&lt;&gt;0,D7L709C2*D7L709C4,D7L709C3*D7L709C4)</f>
        <v>21.379448229983748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367.46619999999996</v>
      </c>
      <c r="R16" s="16" t="s">
        <v>43830</v>
      </c>
      <c r="S16" s="21">
        <f>IF(D7L709C7=0,0,D7L709C5/D7L709C7)</f>
        <v>5.8180720376414891E-2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0.42892458391448107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378.19499999999999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388.36288009581995</v>
      </c>
      <c r="J18" s="16" t="s">
        <v>43842</v>
      </c>
      <c r="K18" s="21">
        <f>IF(FLOW_THRU_100PCT="Y",1,INDEX(VariabilityMatrix,D7L711C1,D7L711C6))</f>
        <v>0.40262314166846025</v>
      </c>
      <c r="L18" s="16" t="s">
        <v>43838</v>
      </c>
      <c r="M18" s="15">
        <f>IF(D7L711C2&lt;&gt;0,D7L711C2*D7L711C4,D7L711C3*D7L711C4)</f>
        <v>156.36388289159055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367.46619999999996</v>
      </c>
      <c r="R18" s="16" t="s">
        <v>43840</v>
      </c>
      <c r="S18" s="21">
        <f>IF(D7L711C7=0,0,D7L711C5/D7L711C7)</f>
        <v>0.42551908962399959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3.5399397186883372</v>
      </c>
      <c r="J19" s="16" t="s">
        <v>43847</v>
      </c>
      <c r="K19" s="21">
        <f>IF(FLOW_THRU_100PCT="Y",1,INDEX(VariabilityMatrix,D7L712C1,D7L712C6))</f>
        <v>0.42892458391448107</v>
      </c>
      <c r="L19" s="16" t="s">
        <v>43843</v>
      </c>
      <c r="M19" s="15">
        <f>IF(D7L712C2&lt;&gt;0,D7L712C2*D7L712C4,D7L712C3*D7L712C4)</f>
        <v>1.5183671709207403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378.19499999999999</v>
      </c>
      <c r="R19" s="16" t="s">
        <v>43845</v>
      </c>
      <c r="S19" s="21">
        <f>IF(D7L712C7=0,0,D7L712C5/D7L712C7)</f>
        <v>4.0147732543284291E-3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0.42892458391448107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378.19499999999999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0.42892458391448107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378.19499999999999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0.42892458391448107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378.19499999999999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0.42892458391448107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378.19499999999999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0.42892458391448107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378.19499999999999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73.366477430997151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73.366477430997151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378.19499999999999</v>
      </c>
      <c r="R25" s="16" t="s">
        <v>43875</v>
      </c>
      <c r="S25" s="21">
        <f>IF(D7L718C7=0,0,D7L718C5/D7L718C7)</f>
        <v>0.19399113534287113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8.7269103909782633</v>
      </c>
      <c r="J26" s="16" t="s">
        <v>43881</v>
      </c>
      <c r="K26" s="21">
        <f>IF(FLOW_THRU_100PCT="Y",1,INDEX(VariabilityMatrix,D7L719C1,D7L719C6))</f>
        <v>0.40262314166846025</v>
      </c>
      <c r="L26" s="16" t="s">
        <v>43877</v>
      </c>
      <c r="M26" s="15">
        <f>IF(D7L719C2&lt;&gt;0,D7L719C2*D7L719C4,D7L719C3*D7L719C4)</f>
        <v>3.5136560786747992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367.46619999999996</v>
      </c>
      <c r="R26" s="16" t="s">
        <v>43879</v>
      </c>
      <c r="S26" s="21">
        <f>IF(D7L719C7=0,0,D7L719C5/D7L719C7)</f>
        <v>9.5618483514260614E-3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23.02799555003811</v>
      </c>
      <c r="J27" s="16" t="s">
        <v>43886</v>
      </c>
      <c r="K27" s="21">
        <f>IF(FLOW_THRU_100PCT="Y",1,INDEX(VariabilityMatrix,D7L720C1,D7L720C6))</f>
        <v>0.40783523378507236</v>
      </c>
      <c r="L27" s="16" t="s">
        <v>43882</v>
      </c>
      <c r="M27" s="15">
        <f>IF(D7L720C2&lt;&gt;0,D7L720C2*D7L720C4,D7L720C3*D7L720C4)</f>
        <v>9.3916279487513989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387.87566666666663</v>
      </c>
      <c r="R27" s="16" t="s">
        <v>43884</v>
      </c>
      <c r="S27" s="21">
        <f>IF(D7L720C7=0,0,D7L720C5/D7L720C7)</f>
        <v>2.4212985644243557E-2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22178.014113108595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21893.422973750919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57.970159751729661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767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383.5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378.19499999999999</v>
      </c>
      <c r="R29" s="16" t="s">
        <v>43893</v>
      </c>
      <c r="S29" s="21">
        <f>IF(D7L722C7=0,0,D7L722C5/D7L722C7)</f>
        <v>1.014027155303481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378.19499999999999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767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383.5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1.014027155303481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2099.2621334453538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1049.6310667226769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378.19499999999999</v>
      </c>
      <c r="R32" s="16" t="s">
        <v>43907</v>
      </c>
      <c r="S32" s="21">
        <f>IF(D7L725C7=0,0,D7L725C5/D7L725C7)</f>
        <v>2.7753700253114846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191.24156448894499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191.24156448894499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191.24156448894499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191.24156448894499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191.24156448894499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191.24156448894499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191.24156448894499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0.40262314166846025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0.42892458391448107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0.40262314166846025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0.42892458391448107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0.42892458391448107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0.42892458391448107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0.42892458391448107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0.42892458391448107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0.42892458391448107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0.40262314166846025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0.40783523378507236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0.40262314166846025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0.42892458391448107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0.40262314166846025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0.42892458391448107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0.42892458391448107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0.42892458391448107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0.42892458391448107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0.42892458391448107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0.42892458391448107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0.40262314166846025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0.40783523378507236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0.40262314166846025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0.42892458391448107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0.40262314166846025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0.42892458391448107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0.42892458391448107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0.42892458391448107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0.42892458391448107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0.42892458391448107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0.42892458391448107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0.40262314166846025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0.40783523378507236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0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0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179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179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109.91200000000001</v>
      </c>
      <c r="R8" s="16" t="s">
        <v>44493</v>
      </c>
      <c r="S8" s="21">
        <f>IF(D7L1101C7=0,0,D7L1101C5/D7L1101C7)</f>
        <v>1.6285755877429215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109.91200000000001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109.91200000000001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109.91200000000001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109.91200000000001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109.91200000000001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109.91200000000001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109.91200000000001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109.91200000000001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10.368796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10.368796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182.9288</v>
      </c>
      <c r="R17" s="16" t="s">
        <v>44538</v>
      </c>
      <c r="S17" s="21">
        <f>IF(D7L1110C7=0,0,D7L1110C5/D7L1110C7)</f>
        <v>5.6682140811069662E-2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0.62932194754273507</v>
      </c>
      <c r="J18" s="16" t="s">
        <v>44544</v>
      </c>
      <c r="K18" s="21">
        <f>IF(FLOW_THRU_100PCT="Y",1,INDEX(VariabilityMatrix,D7L1111C1,D7L1111C6))</f>
        <v>0.40262314166846025</v>
      </c>
      <c r="L18" s="16" t="s">
        <v>44540</v>
      </c>
      <c r="M18" s="15">
        <f>IF(D7L1111C2&lt;&gt;0,D7L1111C2*D7L1111C4,D7L1111C3*D7L1111C4)</f>
        <v>0.25337957964056995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182.9288</v>
      </c>
      <c r="R18" s="16" t="s">
        <v>44542</v>
      </c>
      <c r="S18" s="21">
        <f>IF(D7L1111C7=0,0,D7L1111C5/D7L1111C7)</f>
        <v>1.3851267796026101E-3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0.42892458391448107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109.91200000000001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4.6027017277589826</v>
      </c>
      <c r="J20" s="16" t="s">
        <v>44554</v>
      </c>
      <c r="K20" s="21">
        <f>IF(FLOW_THRU_100PCT="Y",1,INDEX(VariabilityMatrix,D7L1113C1,D7L1113C6))</f>
        <v>0.40262314166846025</v>
      </c>
      <c r="L20" s="16" t="s">
        <v>44550</v>
      </c>
      <c r="M20" s="15">
        <f>IF(D7L1113C2&lt;&gt;0,D7L1113C2*D7L1113C4,D7L1113C3*D7L1113C4)</f>
        <v>1.8531542297931716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182.9288</v>
      </c>
      <c r="R20" s="16" t="s">
        <v>44552</v>
      </c>
      <c r="S20" s="21">
        <f>IF(D7L1113C7=0,0,D7L1113C5/D7L1113C7)</f>
        <v>1.0130467317301439E-2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4.1953769256602096E-2</v>
      </c>
      <c r="J21" s="16" t="s">
        <v>44559</v>
      </c>
      <c r="K21" s="21">
        <f>IF(FLOW_THRU_100PCT="Y",1,INDEX(VariabilityMatrix,D7L1114C1,D7L1114C6))</f>
        <v>0.42892458391448107</v>
      </c>
      <c r="L21" s="16" t="s">
        <v>44555</v>
      </c>
      <c r="M21" s="15">
        <f>IF(D7L1114C2&lt;&gt;0,D7L1114C2*D7L1114C4,D7L1114C3*D7L1114C4)</f>
        <v>1.7995003022032201E-2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109.91200000000001</v>
      </c>
      <c r="R21" s="16" t="s">
        <v>44557</v>
      </c>
      <c r="S21" s="21">
        <f>IF(D7L1114C7=0,0,D7L1114C5/D7L1114C7)</f>
        <v>1.6372191409520526E-4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0.42892458391448107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109.91200000000001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0.42892458391448107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109.91200000000001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0.42892458391448107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109.91200000000001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0.42892458391448107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109.91200000000001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0.42892458391448107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109.91200000000001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0.86950640686340808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0.86950640686340808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109.91200000000001</v>
      </c>
      <c r="R27" s="16" t="s">
        <v>44587</v>
      </c>
      <c r="S27" s="21">
        <f>IF(D7L1120C7=0,0,D7L1120C5/D7L1120C7)</f>
        <v>7.9109324447140267E-3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0.10342740666832799</v>
      </c>
      <c r="J28" s="16" t="s">
        <v>44593</v>
      </c>
      <c r="K28" s="21">
        <f>IF(FLOW_THRU_100PCT="Y",1,INDEX(VariabilityMatrix,D7L1121C1,D7L1121C6))</f>
        <v>0.40262314166846025</v>
      </c>
      <c r="L28" s="16" t="s">
        <v>44589</v>
      </c>
      <c r="M28" s="15">
        <f>IF(D7L1121C2&lt;&gt;0,D7L1121C2*D7L1121C4,D7L1121C3*D7L1121C4)</f>
        <v>4.1642267407423668E-2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182.9288</v>
      </c>
      <c r="R28" s="16" t="s">
        <v>44591</v>
      </c>
      <c r="S28" s="21">
        <f>IF(D7L1121C7=0,0,D7L1121C5/D7L1121C7)</f>
        <v>2.2764194269805338E-4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0.27291741908710648</v>
      </c>
      <c r="J29" s="16" t="s">
        <v>44598</v>
      </c>
      <c r="K29" s="21">
        <f>IF(FLOW_THRU_100PCT="Y",1,INDEX(VariabilityMatrix,D7L1122C1,D7L1122C6))</f>
        <v>0.40783523378507236</v>
      </c>
      <c r="L29" s="16" t="s">
        <v>44594</v>
      </c>
      <c r="M29" s="15">
        <f>IF(D7L1122C2&lt;&gt;0,D7L1122C2*D7L1122C4,D7L1122C3*D7L1122C4)</f>
        <v>0.11130533941740864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184.00033333333332</v>
      </c>
      <c r="R29" s="16" t="s">
        <v>44596</v>
      </c>
      <c r="S29" s="21">
        <f>IF(D7L1122C7=0,0,D7L1122C5/D7L1122C7)</f>
        <v>6.049192270525342E-4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195.88862467717712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192.51577882614401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1.7056805381794551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4823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4823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4823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4823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4823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4823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4823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80.198682000000005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80.198682000000005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4.8675652165015588</v>
      </c>
      <c r="J18" s="16" t="s">
        <v>44727</v>
      </c>
      <c r="K18" s="21">
        <f>IF(FLOW_THRU_100PCT="Y",1,INDEX(VariabilityMatrix,D7L1311C1,D7L1311C6))</f>
        <v>0.40262314166846025</v>
      </c>
      <c r="L18" s="16" t="s">
        <v>44724</v>
      </c>
      <c r="M18" s="15">
        <f>IF(D7L1311C2&lt;&gt;0,D7L1311C2*D7L1311C4,D7L1311C3*D7L1311C4)</f>
        <v>1.9597943997439764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0.42892458391448107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35.600142215681863</v>
      </c>
      <c r="J20" s="16" t="s">
        <v>44735</v>
      </c>
      <c r="K20" s="21">
        <f>IF(FLOW_THRU_100PCT="Y",1,INDEX(VariabilityMatrix,D7L1313C1,D7L1313C6))</f>
        <v>0.40262314166846025</v>
      </c>
      <c r="L20" s="16" t="s">
        <v>44732</v>
      </c>
      <c r="M20" s="15">
        <f>IF(D7L1313C2&lt;&gt;0,D7L1313C2*D7L1313C4,D7L1313C3*D7L1313C4)</f>
        <v>14.333441102721812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0.32449640240888217</v>
      </c>
      <c r="J21" s="16" t="s">
        <v>44739</v>
      </c>
      <c r="K21" s="21">
        <f>IF(FLOW_THRU_100PCT="Y",1,INDEX(VariabilityMatrix,D7L1314C1,D7L1314C6))</f>
        <v>0.42892458391448107</v>
      </c>
      <c r="L21" s="16" t="s">
        <v>44736</v>
      </c>
      <c r="M21" s="15">
        <f>IF(D7L1314C2&lt;&gt;0,D7L1314C2*D7L1314C4,D7L1314C3*D7L1314C4)</f>
        <v>0.1391844843849758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0.42892458391448107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0.42892458391448107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0.42892458391448107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0.42892458391448107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0.42892458391448107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6.7253003937005884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6.7253003937005884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0.79997153936463949</v>
      </c>
      <c r="J28" s="16" t="s">
        <v>44766</v>
      </c>
      <c r="K28" s="21">
        <f>IF(FLOW_THRU_100PCT="Y",1,INDEX(VariabilityMatrix,D7L1321C1,D7L1321C6))</f>
        <v>0.42892458391448107</v>
      </c>
      <c r="L28" s="16" t="s">
        <v>44763</v>
      </c>
      <c r="M28" s="15">
        <f>IF(D7L1321C2&lt;&gt;0,D7L1321C2*D7L1321C4,D7L1321C3*D7L1321C4)</f>
        <v>0.34312745966540492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2.1109121353749836</v>
      </c>
      <c r="J29" s="16" t="s">
        <v>44770</v>
      </c>
      <c r="K29" s="21">
        <f>IF(FLOW_THRU_100PCT="Y",1,INDEX(VariabilityMatrix,D7L1322C1,D7L1322C6))</f>
        <v>0.40262314166846025</v>
      </c>
      <c r="L29" s="16" t="s">
        <v>44767</v>
      </c>
      <c r="M29" s="15">
        <f>IF(D7L1322C2&lt;&gt;0,D7L1322C2*D7L1322C4,D7L1322C3*D7L1322C4)</f>
        <v>0.84990207573075394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130.62706990303252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104.54943191594751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1190353.199882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1273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0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1273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92979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9200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6076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3759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4566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6854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44424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3233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-23062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148029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435967.03883814701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66554.159277643295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11989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130.62706990303252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-11989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149432.62706990304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1028931.5728120969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148029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502521.19811579032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1679481.7709278872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1455.2222540321889</v>
      </c>
      <c r="J8" s="16" t="s">
        <v>44958</v>
      </c>
      <c r="K8" s="21">
        <f>IF(FLOW_THRU_100PCT="Y",1,INDEX(VariabilityMatrix,D8L201C1,D8L201C6))</f>
        <v>0.40262314166846025</v>
      </c>
      <c r="L8" s="16" t="s">
        <v>44956</v>
      </c>
      <c r="M8" s="15">
        <f>IF(D8L201C2&lt;&gt;0,D8L201C2*D8L201C4,D8L201C3*D8L201C4)</f>
        <v>585.90615574429808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10.427596870953424</v>
      </c>
      <c r="J9" s="16" t="s">
        <v>44962</v>
      </c>
      <c r="K9" s="21">
        <f>IF(FLOW_THRU_100PCT="Y",1,INDEX(VariabilityMatrix,D8L202C1,D8L202C6))</f>
        <v>0.40262314166846025</v>
      </c>
      <c r="L9" s="16" t="s">
        <v>44960</v>
      </c>
      <c r="M9" s="15">
        <f>IF(D8L202C2&lt;&gt;0,D8L202C2*D8L202C4,D8L202C3*D8L202C4)</f>
        <v>4.1983918122354735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0.40262314166846025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49.623239234060271</v>
      </c>
      <c r="J11" s="16" t="s">
        <v>44968</v>
      </c>
      <c r="K11" s="21">
        <f>IF(FLOW_THRU_100PCT="Y",1,INDEX(VariabilityMatrix,D8L204C1,D8L204C6))</f>
        <v>0.40262314166846025</v>
      </c>
      <c r="L11" s="16" t="s">
        <v>44966</v>
      </c>
      <c r="M11" s="15">
        <f>IF(D8L204C2&lt;&gt;0,D8L204C2*D8L204C4,D8L204C3*D8L204C4)</f>
        <v>19.979464480182944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1910.310718</v>
      </c>
      <c r="J12" s="16" t="s">
        <v>44971</v>
      </c>
      <c r="K12" s="21">
        <f>IF(FLOW_THRU_100PCT="Y",1,INDEX(VariabilityMatrix,D8L205C1,D8L205C6))</f>
        <v>0.40262314166846025</v>
      </c>
      <c r="L12" s="16" t="s">
        <v>44969</v>
      </c>
      <c r="M12" s="15">
        <f>IF(D8L205C2&lt;&gt;0,D8L205C2*D8L205C4,D8L205C3*D8L205C4)</f>
        <v>769.13530284409205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686.01219903322919</v>
      </c>
      <c r="J13" s="16" t="s">
        <v>44974</v>
      </c>
      <c r="K13" s="21">
        <f>IF(FLOW_THRU_100PCT="Y",1,INDEX(VariabilityMatrix,D8L206C1,D8L206C6))</f>
        <v>0.40262314166846025</v>
      </c>
      <c r="L13" s="16" t="s">
        <v>44972</v>
      </c>
      <c r="M13" s="15">
        <f>IF(D8L206C2&lt;&gt;0,D8L206C2*D8L206C4,D8L206C3*D8L206C4)</f>
        <v>276.20438679764777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2.0465654758276739</v>
      </c>
      <c r="J14" s="16" t="s">
        <v>44977</v>
      </c>
      <c r="K14" s="21">
        <f>IF(FLOW_THRU_100PCT="Y",1,INDEX(VariabilityMatrix,D8L207C1,D8L207C6))</f>
        <v>0.40262314166846025</v>
      </c>
      <c r="L14" s="16" t="s">
        <v>44975</v>
      </c>
      <c r="M14" s="15">
        <f>IF(D8L207C2&lt;&gt;0,D8L207C2*D8L207C4,D8L207C3*D8L207C4)</f>
        <v>0.82399462150794534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0.40262314166846025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9.7392725737276606</v>
      </c>
      <c r="J16" s="16" t="s">
        <v>44983</v>
      </c>
      <c r="K16" s="21">
        <f>IF(FLOW_THRU_100PCT="Y",1,INDEX(VariabilityMatrix,D8L209C1,D8L209C6))</f>
        <v>0.40262314166846025</v>
      </c>
      <c r="L16" s="16" t="s">
        <v>44981</v>
      </c>
      <c r="M16" s="15">
        <f>IF(D8L209C2&lt;&gt;0,D8L209C2*D8L209C4,D8L209C3*D8L209C4)</f>
        <v>3.9212565211997013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0.42892458391448107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0.42892458391448107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0.42892458391448107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0.42892458391448107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6597.111304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0.7203555075618393</v>
      </c>
      <c r="L21" s="16" t="s">
        <v>44996</v>
      </c>
      <c r="M21" s="15">
        <f>IF(D8L214C2&lt;&gt;0,D8L214C2*D8L214C4,D8L214C3*D8L214C4)</f>
        <v>4752.2654618348679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3673.0135719999998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0.7203555075618393</v>
      </c>
      <c r="L22" s="16" t="s">
        <v>44998</v>
      </c>
      <c r="M22" s="15">
        <f>IF(D8L215C2&lt;&gt;0,D8L215C2*D8L215C4,D8L215C3*D8L215C4)</f>
        <v>2645.8755559395845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33.719497631312265</v>
      </c>
      <c r="J23" s="16" t="s">
        <v>45002</v>
      </c>
      <c r="K23" s="21">
        <f>IF(FLOW_THRU_100PCT="Y",1,INDEX(VariabilityMatrix,D8L216C1,D8L216C6))</f>
        <v>0.40262314166846025</v>
      </c>
      <c r="L23" s="16" t="s">
        <v>45000</v>
      </c>
      <c r="M23" s="15">
        <f>IF(D8L216C2&lt;&gt;0,D8L216C2*D8L216C4,D8L216C3*D8L216C4)</f>
        <v>13.576250071801148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0.40262314166846025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160.46561048710214</v>
      </c>
      <c r="J25" s="16" t="s">
        <v>45008</v>
      </c>
      <c r="K25" s="21">
        <f>IF(FLOW_THRU_100PCT="Y",1,INDEX(VariabilityMatrix,D8L218C1,D8L218C6))</f>
        <v>0.40262314166846025</v>
      </c>
      <c r="L25" s="16" t="s">
        <v>45006</v>
      </c>
      <c r="M25" s="15">
        <f>IF(D8L218C2&lt;&gt;0,D8L218C2*D8L218C4,D8L218C3*D8L218C4)</f>
        <v>64.60716822406448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1032.707598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0.40262314166846025</v>
      </c>
      <c r="L26" s="16" t="s">
        <v>45009</v>
      </c>
      <c r="M26" s="15">
        <f>IF(D8L219C2&lt;&gt;0,D8L219C2*D8L219C4,D8L219C3*D8L219C4)</f>
        <v>415.79197753164931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112.74430037898151</v>
      </c>
      <c r="J27" s="16" t="s">
        <v>45013</v>
      </c>
      <c r="K27" s="21">
        <f>IF(FLOW_THRU_100PCT="Y",1,INDEX(VariabilityMatrix,D8L220C1,D8L220C6))</f>
        <v>0.40262314166846025</v>
      </c>
      <c r="L27" s="16" t="s">
        <v>45011</v>
      </c>
      <c r="M27" s="15">
        <f>IF(D8L220C2&lt;&gt;0,D8L220C2*D8L220C4,D8L220C3*D8L220C4)</f>
        <v>45.393464423798108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0.33634765253028959</v>
      </c>
      <c r="J28" s="16" t="s">
        <v>45016</v>
      </c>
      <c r="K28" s="21">
        <f>IF(FLOW_THRU_100PCT="Y",1,INDEX(VariabilityMatrix,D8L221C1,D8L221C6))</f>
        <v>0.40262314166846025</v>
      </c>
      <c r="L28" s="16" t="s">
        <v>45014</v>
      </c>
      <c r="M28" s="15">
        <f>IF(D8L221C2&lt;&gt;0,D8L221C2*D8L221C4,D8L221C3*D8L221C4)</f>
        <v>0.13542134855455681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0.40262314166846025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1.600623828661595</v>
      </c>
      <c r="J30" s="16" t="s">
        <v>45022</v>
      </c>
      <c r="K30" s="21">
        <f>IF(FLOW_THRU_100PCT="Y",1,INDEX(VariabilityMatrix,D8L223C1,D8L223C6))</f>
        <v>0.40262314166846025</v>
      </c>
      <c r="L30" s="16" t="s">
        <v>45020</v>
      </c>
      <c r="M30" s="15">
        <f>IF(D8L223C2&lt;&gt;0,D8L223C2*D8L223C4,D8L223C3*D8L223C4)</f>
        <v>0.64444819452513058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5017.3199045144811</v>
      </c>
      <c r="J31" s="16" t="s">
        <v>45025</v>
      </c>
      <c r="K31" s="21">
        <f>IF(FLOW_THRU_100PCT="Y",1,INDEX(VariabilityMatrix,D8L224C1,D8L224C6))</f>
        <v>0.40262314166846025</v>
      </c>
      <c r="L31" s="16" t="s">
        <v>45023</v>
      </c>
      <c r="M31" s="15">
        <f>IF(D8L224C2&lt;&gt;0,D8L224C2*D8L224C4,D8L224C3*D8L224C4)</f>
        <v>2020.0891027113194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14.968062830709167</v>
      </c>
      <c r="J32" s="16" t="s">
        <v>45028</v>
      </c>
      <c r="K32" s="21">
        <f>IF(FLOW_THRU_100PCT="Y",1,INDEX(VariabilityMatrix,D8L225C1,D8L225C6))</f>
        <v>0.40262314166846025</v>
      </c>
      <c r="L32" s="16" t="s">
        <v>45026</v>
      </c>
      <c r="M32" s="15">
        <f>IF(D8L225C2&lt;&gt;0,D8L225C2*D8L225C4,D8L225C3*D8L225C4)</f>
        <v>6.0264884815910307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0.40262314166846025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71.230579002121843</v>
      </c>
      <c r="J34" s="16" t="s">
        <v>45034</v>
      </c>
      <c r="K34" s="21">
        <f>IF(FLOW_THRU_100PCT="Y",1,INDEX(VariabilityMatrix,D8L227C1,D8L227C6))</f>
        <v>0.40262314166846025</v>
      </c>
      <c r="L34" s="16" t="s">
        <v>45032</v>
      </c>
      <c r="M34" s="15">
        <f>IF(D8L227C2&lt;&gt;0,D8L227C2*D8L227C4,D8L227C3*D8L227C4)</f>
        <v>28.679079500697753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45.733026820107654</v>
      </c>
      <c r="J35" s="16" t="s">
        <v>45037</v>
      </c>
      <c r="K35" s="21">
        <f>IF(FLOW_THRU_100PCT="Y",1,INDEX(VariabilityMatrix,D8L228C1,D8L228C6))</f>
        <v>0.42892458391448107</v>
      </c>
      <c r="L35" s="16" t="s">
        <v>45035</v>
      </c>
      <c r="M35" s="15">
        <f>IF(D8L228C2&lt;&gt;0,D8L228C2*D8L228C4,D8L228C3*D8L228C4)</f>
        <v>19.61601949996448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0.13643435776657345</v>
      </c>
      <c r="J36" s="16" t="s">
        <v>45040</v>
      </c>
      <c r="K36" s="21">
        <f>IF(FLOW_THRU_100PCT="Y",1,INDEX(VariabilityMatrix,D8L229C1,D8L229C6))</f>
        <v>0.42892458391448107</v>
      </c>
      <c r="L36" s="16" t="s">
        <v>45038</v>
      </c>
      <c r="M36" s="15">
        <f>IF(D8L229C2&lt;&gt;0,D8L229C2*D8L229C4,D8L229C3*D8L229C4)</f>
        <v>5.8520050136666966E-2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0.42892458391448107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0.649268940771491</v>
      </c>
      <c r="J38" s="16" t="s">
        <v>45046</v>
      </c>
      <c r="K38" s="21">
        <f>IF(FLOW_THRU_100PCT="Y",1,INDEX(VariabilityMatrix,D8L231C1,D8L231C6))</f>
        <v>0.42892458391448107</v>
      </c>
      <c r="L38" s="16" t="s">
        <v>45044</v>
      </c>
      <c r="M38" s="15">
        <f>IF(D8L231C2&lt;&gt;0,D8L231C2*D8L231C4,D8L231C3*D8L231C4)</f>
        <v>0.27848741026900764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0.42892458391448107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0.42892458391448107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0.42892458391448107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0.42892458391448107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0.42892458391448107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0.42892458391448107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0.42892458391448107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0.42892458391448107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0.42892458391448107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0.42892458391448107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0.42892458391448107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0.42892458391448107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0.42892458391448107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0.42892458391448107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0.42892458391448107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0.42892458391448107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0.42892458391448107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0.42892458391448107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0.42892458391448107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0.42892458391448107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947.83282956350831</v>
      </c>
      <c r="J59" s="16" t="s">
        <v>45109</v>
      </c>
      <c r="K59" s="21">
        <f>IF(FLOW_THRU_100PCT="Y",1,D8L442C4)</f>
        <v>0.70810843457523753</v>
      </c>
      <c r="L59" s="16" t="s">
        <v>45107</v>
      </c>
      <c r="M59" s="15">
        <f>IF(D8L252C2&lt;&gt;0,D8L252C2*D8L252C4,D8L252C3*D8L252C4)</f>
        <v>671.16842118123384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2.8276493458489815</v>
      </c>
      <c r="J60" s="16" t="s">
        <v>45109</v>
      </c>
      <c r="K60" s="21">
        <f>IF(FLOW_THRU_100PCT="Y",1,D8L442C4)</f>
        <v>0.70810843457523753</v>
      </c>
      <c r="L60" s="16" t="s">
        <v>45110</v>
      </c>
      <c r="M60" s="15">
        <f>IF(D8L253C2&lt;&gt;0,D8L253C2*D8L253C4,D8L253C3*D8L253C4)</f>
        <v>2.0022823518168167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0.70810843457523753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13.456323800736692</v>
      </c>
      <c r="J62" s="16" t="s">
        <v>45109</v>
      </c>
      <c r="K62" s="21">
        <f>IF(FLOW_THRU_100PCT="Y",1,D8L442C4)</f>
        <v>0.70810843457523753</v>
      </c>
      <c r="L62" s="16" t="s">
        <v>45114</v>
      </c>
      <c r="M62" s="15">
        <f>IF(D8L255C2&lt;&gt;0,D8L255C2*D8L255C4,D8L255C3*D8L255C4)</f>
        <v>9.5285363816771689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0.79726785160855185</v>
      </c>
      <c r="J63" s="16" t="s">
        <v>45118</v>
      </c>
      <c r="K63" s="21">
        <f>IF(FLOW_THRU_100PCT="Y",1,INDEX(VariabilityMatrix,D8L256C1,D8L256C6))</f>
        <v>0.40783523378507236</v>
      </c>
      <c r="L63" s="16" t="s">
        <v>45116</v>
      </c>
      <c r="M63" s="15">
        <f>IF(D8L256C2&lt;&gt;0,D8L256C2*D8L256C4,D8L256C3*D8L256C4)</f>
        <v>0.32515392065009613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0.40783523378507236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3.7940681658111584</v>
      </c>
      <c r="J65" s="16" t="s">
        <v>45125</v>
      </c>
      <c r="K65" s="21">
        <f>IF(FLOW_THRU_100PCT="Y",1,INDEX(VariabilityMatrix,D8L258C1,D8L258C6))</f>
        <v>0.40783523378507236</v>
      </c>
      <c r="L65" s="16" t="s">
        <v>45123</v>
      </c>
      <c r="M65" s="15">
        <f>IF(D8L258C2&lt;&gt;0,D8L258C2*D8L258C4,D8L258C3*D8L258C4)</f>
        <v>1.5473546774000944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355.10291666666666</v>
      </c>
      <c r="J66" s="16" t="s">
        <v>45109</v>
      </c>
      <c r="K66" s="21">
        <f>IF(FLOW_THRU_100PCT="Y",1,D8L442C4)</f>
        <v>0.70810843457523753</v>
      </c>
      <c r="L66" s="16" t="s">
        <v>45126</v>
      </c>
      <c r="M66" s="15">
        <f>IF(D8L259C2&lt;&gt;0,D8L259C2*D8L259C4,D8L259C3*D8L259C4)</f>
        <v>251.45137043393436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0.72469099649017144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1688.9415833333333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0.72469099649017144</v>
      </c>
      <c r="L68" s="16" t="s">
        <v>45129</v>
      </c>
      <c r="M68" s="15">
        <f>IF(D8L261C2&lt;&gt;0,D8L261C2*D8L261C4,D8L261C3*D8L261C4)</f>
        <v>1223.9607590395212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5.2734560840496947</v>
      </c>
      <c r="J69" s="16" t="s">
        <v>45109</v>
      </c>
      <c r="K69" s="21">
        <f>IF(FLOW_THRU_100PCT="Y",1,D8L442C4)</f>
        <v>0.70810843457523753</v>
      </c>
      <c r="L69" s="16" t="s">
        <v>45131</v>
      </c>
      <c r="M69" s="15">
        <f>IF(D8L262C2&lt;&gt;0,D8L262C2*D8L262C4,D8L262C3*D8L262C4)</f>
        <v>3.7341787324776914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0.70810843457523753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25.095520673420701</v>
      </c>
      <c r="J71" s="16" t="s">
        <v>45109</v>
      </c>
      <c r="K71" s="21">
        <f>IF(FLOW_THRU_100PCT="Y",1,D8L442C4)</f>
        <v>0.70810843457523753</v>
      </c>
      <c r="L71" s="16" t="s">
        <v>45135</v>
      </c>
      <c r="M71" s="15">
        <f>IF(D8L264C2&lt;&gt;0,D8L264C2*D8L264C4,D8L264C3*D8L264C4)</f>
        <v>17.770349858906442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297.50222370832785</v>
      </c>
      <c r="J72" s="16" t="s">
        <v>45139</v>
      </c>
      <c r="K72" s="21">
        <f>IF(FLOW_THRU_100PCT="Y",1,INDEX(VariabilityMatrix,D8L265C1,D8L265C6))</f>
        <v>0.40783523378507236</v>
      </c>
      <c r="L72" s="16" t="s">
        <v>45137</v>
      </c>
      <c r="M72" s="15">
        <f>IF(D8L265C2&lt;&gt;0,D8L265C2*D8L265C4,D8L265C3*D8L265C4)</f>
        <v>121.33188895766479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0.88753200144467559</v>
      </c>
      <c r="J73" s="16" t="s">
        <v>45142</v>
      </c>
      <c r="K73" s="21">
        <f>IF(FLOW_THRU_100PCT="Y",1,INDEX(VariabilityMatrix,D8L266C1,D8L266C6))</f>
        <v>0.40783523378507236</v>
      </c>
      <c r="L73" s="16" t="s">
        <v>45140</v>
      </c>
      <c r="M73" s="15">
        <f>IF(D8L266C2&lt;&gt;0,D8L266C2*D8L266C4,D8L266C3*D8L266C4)</f>
        <v>0.36196682130092245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0.40783523378507236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4.2236205887720093</v>
      </c>
      <c r="J75" s="16" t="s">
        <v>45148</v>
      </c>
      <c r="K75" s="21">
        <f>IF(FLOW_THRU_100PCT="Y",1,INDEX(VariabilityMatrix,D8L268C1,D8L268C6))</f>
        <v>0.40783523378507236</v>
      </c>
      <c r="L75" s="16" t="s">
        <v>45146</v>
      </c>
      <c r="M75" s="15">
        <f>IF(D8L268C2&lt;&gt;0,D8L268C2*D8L268C4,D8L268C3*D8L268C4)</f>
        <v>1.7225412902412773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0.42892458391448107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0.42892458391448107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0.42892458391448107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5.1699544075017503</v>
      </c>
      <c r="J79" s="16" t="s">
        <v>45160</v>
      </c>
      <c r="K79" s="21">
        <f>IF(FLOW_THRU_100PCT="Y",1,INDEX(VariabilityMatrix,D8L272C1,D8L272C6))</f>
        <v>0.40783523378507236</v>
      </c>
      <c r="L79" s="16" t="s">
        <v>45158</v>
      </c>
      <c r="M79" s="15">
        <f>IF(D8L272C2&lt;&gt;0,D8L272C2*D8L272C4,D8L272C3*D8L272C4)</f>
        <v>2.1084895644416415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0.40783523378507236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24.602973011670194</v>
      </c>
      <c r="J81" s="16" t="s">
        <v>45166</v>
      </c>
      <c r="K81" s="21">
        <f>IF(FLOW_THRU_100PCT="Y",1,INDEX(VariabilityMatrix,D8L274C1,D8L274C6))</f>
        <v>0.40783523378507236</v>
      </c>
      <c r="L81" s="16" t="s">
        <v>45164</v>
      </c>
      <c r="M81" s="15">
        <f>IF(D8L274C2&lt;&gt;0,D8L274C2*D8L274C4,D8L274C3*D8L274C4)</f>
        <v>10.03395925002234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5.9818307819071164</v>
      </c>
      <c r="J82" s="16" t="s">
        <v>45169</v>
      </c>
      <c r="K82" s="21">
        <f>IF(FLOW_THRU_100PCT="Y",1,INDEX(VariabilityMatrix,D8L275C1,D8L275C6))</f>
        <v>0.42892458391448107</v>
      </c>
      <c r="L82" s="16" t="s">
        <v>45167</v>
      </c>
      <c r="M82" s="15">
        <f>IF(D8L275C2&lt;&gt;0,D8L275C2*D8L275C4,D8L275C3*D8L275C4)</f>
        <v>2.5657542791763448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0.42892458391448107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28.466560763880196</v>
      </c>
      <c r="J84" s="16" t="s">
        <v>45175</v>
      </c>
      <c r="K84" s="21">
        <f>IF(FLOW_THRU_100PCT="Y",1,INDEX(VariabilityMatrix,D8L277C1,D8L277C6))</f>
        <v>0.42892458391448107</v>
      </c>
      <c r="L84" s="16" t="s">
        <v>45173</v>
      </c>
      <c r="M84" s="15">
        <f>IF(D8L277C2&lt;&gt;0,D8L277C2*D8L277C4,D8L277C3*D8L277C4)</f>
        <v>12.210007731123605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0.42892458391448107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0.42892458391448107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0.42892458391448107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0.42892458391448107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0.42892458391448107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0.42892458391448107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0.42892458391448107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0.42892458391448107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0.42892458391448107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0.42892458391448107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0.42892458391448107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0.42892458391448107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0.14246517090118932</v>
      </c>
      <c r="J97" s="16" t="s">
        <v>45109</v>
      </c>
      <c r="K97" s="21">
        <f>IF(FLOW_THRU_100PCT="Y",1,D8L442C4)</f>
        <v>0.70810843457523753</v>
      </c>
      <c r="L97" s="16" t="s">
        <v>45212</v>
      </c>
      <c r="M97" s="15">
        <f>IF(D8L290C2&lt;&gt;0,D8L290C2*D8L290C4,D8L290C3*D8L290C4)</f>
        <v>0.10088078914833486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0.70810843457523753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0.67796860059326469</v>
      </c>
      <c r="J99" s="16" t="s">
        <v>45109</v>
      </c>
      <c r="K99" s="21">
        <f>IF(FLOW_THRU_100PCT="Y",1,D8L442C4)</f>
        <v>0.70810843457523753</v>
      </c>
      <c r="L99" s="16" t="s">
        <v>45216</v>
      </c>
      <c r="M99" s="15">
        <f>IF(D8L292C2&lt;&gt;0,D8L292C2*D8L292C4,D8L292C3*D8L292C4)</f>
        <v>0.48007528445726111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0.42892458391448107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0.42892458391448107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0.42892458391448107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0.70810843457523753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0.70810843457523753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0.70810843457523753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0.74164435735820844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0.74164435735820844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0.74164435735820844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0.74164435735820844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0.74164435735820844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0.74164435735820844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0.74164435735820844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799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0.74164435735820844</v>
      </c>
      <c r="L113" s="16" t="s">
        <v>45253</v>
      </c>
      <c r="M113" s="15">
        <f>IF(D8L306C2&lt;&gt;0,D8L306C2*D8L306C4,D8L306C3*D8L306C4)</f>
        <v>592.57384152920849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13883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0.74164435735820844</v>
      </c>
      <c r="L114" s="16" t="s">
        <v>45256</v>
      </c>
      <c r="M114" s="15">
        <f>IF(D8L307C2&lt;&gt;0,D8L307C2*D8L307C4,D8L307C3*D8L307C4)</f>
        <v>10296.248613204009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72909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0.74164435735820844</v>
      </c>
      <c r="L115" s="16" t="s">
        <v>45259</v>
      </c>
      <c r="M115" s="15">
        <f>IF(D8L308C2&lt;&gt;0,D8L308C2*D8L308C4,D8L308C3*D8L308C4)</f>
        <v>54072.54845062962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6928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0.74164435735820844</v>
      </c>
      <c r="L116" s="16" t="s">
        <v>45262</v>
      </c>
      <c r="M116" s="15">
        <f>IF(D8L309C2&lt;&gt;0,D8L309C2*D8L309C4,D8L309C3*D8L309C4)</f>
        <v>5138.1121077776679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5814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0.74164435735820844</v>
      </c>
      <c r="L117" s="16" t="s">
        <v>45265</v>
      </c>
      <c r="M117" s="15">
        <f>IF(D8L310C2&lt;&gt;0,D8L310C2*D8L310C4,D8L310C3*D8L310C4)</f>
        <v>4311.9202936806241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1854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0.74164435735820844</v>
      </c>
      <c r="L118" s="16" t="s">
        <v>45268</v>
      </c>
      <c r="M118" s="15">
        <f>IF(D8L311C2&lt;&gt;0,D8L311C2*D8L311C4,D8L311C3*D8L311C4)</f>
        <v>1375.0086385421184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11147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0.74164435735820844</v>
      </c>
      <c r="L119" s="16" t="s">
        <v>45271</v>
      </c>
      <c r="M119" s="15">
        <f>IF(D8L312C2&lt;&gt;0,D8L312C2*D8L312C4,D8L312C3*D8L312C4)</f>
        <v>8267.1096514719502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19428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0.74164435735820844</v>
      </c>
      <c r="L120" s="16" t="s">
        <v>45274</v>
      </c>
      <c r="M120" s="15">
        <f>IF(D8L313C2&lt;&gt;0,D8L313C2*D8L313C4,D8L313C3*D8L313C4)</f>
        <v>14408.666574755274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7225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0.74164435735820844</v>
      </c>
      <c r="L121" s="16" t="s">
        <v>45277</v>
      </c>
      <c r="M121" s="15">
        <f>IF(D8L314C2&lt;&gt;0,D8L314C2*D8L314C4,D8L314C3*D8L314C4)</f>
        <v>5358.3804819130555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0.74164435735820844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7626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0.74164435735820844</v>
      </c>
      <c r="L123" s="16" t="s">
        <v>45283</v>
      </c>
      <c r="M123" s="15">
        <f>IF(D8L316C2&lt;&gt;0,D8L316C2*D8L316C4,D8L316C3*D8L316C4)</f>
        <v>5655.7798692136976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749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0.74164435735820844</v>
      </c>
      <c r="L124" s="16" t="s">
        <v>45286</v>
      </c>
      <c r="M124" s="15">
        <f>IF(D8L317C2&lt;&gt;0,D8L317C2*D8L317C4,D8L317C3*D8L317C4)</f>
        <v>555.49162366129815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95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0.74164435735820844</v>
      </c>
      <c r="L125" s="16" t="s">
        <v>45289</v>
      </c>
      <c r="M125" s="15">
        <f>IF(D8L318C2&lt;&gt;0,D8L318C2*D8L318C4,D8L318C3*D8L318C4)</f>
        <v>70.456213949029802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27497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1161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0.74164435735820844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0.74164435735820844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13723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0.74164435735820844</v>
      </c>
      <c r="L130" s="16" t="s">
        <v>45302</v>
      </c>
      <c r="M130" s="15">
        <f>IF(D8L323C2&lt;&gt;0,D8L323C2*D8L323C4,D8L323C3*D8L323C4)</f>
        <v>10177.585516026695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11989</v>
      </c>
      <c r="J131" s="16" t="s">
        <v>45109</v>
      </c>
      <c r="K131" s="21">
        <f>IF(FLOW_THRU_100PCT="Y",1,D8L442C4)</f>
        <v>0.70810843457523753</v>
      </c>
      <c r="L131" s="16" t="s">
        <v>45305</v>
      </c>
      <c r="M131" s="15">
        <f>IF(D8L324C2&lt;&gt;0,D8L324C2*D8L324C4,D8L324C3*D8L324C4)</f>
        <v>8489.5120221225225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175171.77405733333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129317.77563069988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175171.77405733333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27971.479795308194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125794.8183106737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27971.479795308194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-3522.9573200261802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1601</v>
      </c>
      <c r="J135" s="16" t="s">
        <v>45315</v>
      </c>
      <c r="K135" s="21">
        <f>IF(FLOW_THRU_100PCT="Y",1,D8L449C4)</f>
        <v>0.68037444937637004</v>
      </c>
      <c r="L135" s="16" t="s">
        <v>45313</v>
      </c>
      <c r="M135" s="15">
        <f>IF(D8L328C2&lt;&gt;0,D8L328C2*D8L328C4,D8L328C3*D8L328C4)</f>
        <v>1089.2794934515684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2875</v>
      </c>
      <c r="J136" s="16" t="s">
        <v>45315</v>
      </c>
      <c r="K136" s="21">
        <f>IF(FLOW_THRU_100PCT="Y",1,D8L449C4)</f>
        <v>0.68037444937637004</v>
      </c>
      <c r="L136" s="16" t="s">
        <v>45316</v>
      </c>
      <c r="M136" s="15">
        <f>IF(D8L329C2&lt;&gt;0,D8L329C2*D8L329C4,D8L329C3*D8L329C4)</f>
        <v>1956.0765419570639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2.0475147368514031</v>
      </c>
      <c r="J137" s="16" t="s">
        <v>45315</v>
      </c>
      <c r="K137" s="21">
        <f>IF(FLOW_THRU_100PCT="Y",1,D8L449C4)</f>
        <v>0.68037444937637004</v>
      </c>
      <c r="L137" s="16" t="s">
        <v>45318</v>
      </c>
      <c r="M137" s="15">
        <f>IF(D8L330C2&lt;&gt;0,D8L330C2*D8L330C4,D8L330C3*D8L330C4)</f>
        <v>1.3930767116752765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0.68037444937637004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9.743789952703759</v>
      </c>
      <c r="J139" s="16" t="s">
        <v>45315</v>
      </c>
      <c r="K139" s="21">
        <f>IF(FLOW_THRU_100PCT="Y",1,D8L449C4)</f>
        <v>0.68037444937637004</v>
      </c>
      <c r="L139" s="16" t="s">
        <v>45322</v>
      </c>
      <c r="M139" s="15">
        <f>IF(D8L332C2&lt;&gt;0,D8L332C2*D8L332C4,D8L332C3*D8L332C4)</f>
        <v>6.6294257239098267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0.68037444937637004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0.68037444937637004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0.68037444937637004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1739</v>
      </c>
      <c r="J143" s="16" t="s">
        <v>45315</v>
      </c>
      <c r="K143" s="21">
        <f>IF(FLOW_THRU_100PCT="Y",1,D8L449C4)</f>
        <v>0.68037444937637004</v>
      </c>
      <c r="L143" s="16" t="s">
        <v>45330</v>
      </c>
      <c r="M143" s="15">
        <f>IF(D8L336C2&lt;&gt;0,D8L336C2*D8L336C4,D8L336C3*D8L336C4)</f>
        <v>1183.1711674655076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-2</v>
      </c>
      <c r="J144" s="16" t="s">
        <v>45315</v>
      </c>
      <c r="K144" s="21">
        <f>IF(FLOW_THRU_100PCT="Y",1,D8L449C4)</f>
        <v>0.68037444937637004</v>
      </c>
      <c r="L144" s="16" t="s">
        <v>45332</v>
      </c>
      <c r="M144" s="15">
        <f>IF(D8L337C2&lt;&gt;0,D8L337C2*D8L337C4,D8L337C3*D8L337C4)</f>
        <v>-1.3607488987527401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114</v>
      </c>
      <c r="J145" s="16" t="s">
        <v>45315</v>
      </c>
      <c r="K145" s="21">
        <f>IF(FLOW_THRU_100PCT="Y",1,D8L449C4)</f>
        <v>0.68037444937637004</v>
      </c>
      <c r="L145" s="16" t="s">
        <v>45334</v>
      </c>
      <c r="M145" s="15">
        <f>IF(D8L338C2&lt;&gt;0,D8L338C2*D8L338C4,D8L338C3*D8L338C4)</f>
        <v>77.562687228906185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0.68037444937637004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0.68037444937637004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0.68037444937637004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0.68037444937637004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0.68037444937637004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941</v>
      </c>
      <c r="J151" s="16" t="s">
        <v>45315</v>
      </c>
      <c r="K151" s="21">
        <f>IF(FLOW_THRU_100PCT="Y",1,D8L449C4)</f>
        <v>0.68037444937637004</v>
      </c>
      <c r="L151" s="16" t="s">
        <v>45345</v>
      </c>
      <c r="M151" s="15">
        <f>IF(D8L344C2&lt;&gt;0,D8L344C2*D8L344C4,D8L344C3*D8L344C4)</f>
        <v>640.23235686316423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0.68037444937637004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21</v>
      </c>
      <c r="J153" s="16" t="s">
        <v>45315</v>
      </c>
      <c r="K153" s="21">
        <f>IF(FLOW_THRU_100PCT="Y",1,D8L449C4)</f>
        <v>0.68037444937637004</v>
      </c>
      <c r="L153" s="16" t="s">
        <v>45349</v>
      </c>
      <c r="M153" s="15">
        <f>IF(D8L346C2&lt;&gt;0,D8L346C2*D8L346C4,D8L346C3*D8L346C4)</f>
        <v>14.287863436903772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0.68037444937637004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11.333995165718747</v>
      </c>
      <c r="J155" s="16" t="s">
        <v>45315</v>
      </c>
      <c r="K155" s="21">
        <f>IF(FLOW_THRU_100PCT="Y",1,D8L449C4)</f>
        <v>0.68037444937637004</v>
      </c>
      <c r="L155" s="16" t="s">
        <v>45353</v>
      </c>
      <c r="M155" s="15">
        <f>IF(D8L348C2&lt;&gt;0,D8L348C2*D8L348C4,D8L348C3*D8L348C4)</f>
        <v>7.7113607201103322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0.68037444937637004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53.936641447351953</v>
      </c>
      <c r="J157" s="16" t="s">
        <v>45315</v>
      </c>
      <c r="K157" s="21">
        <f>IF(FLOW_THRU_100PCT="Y",1,D8L449C4)</f>
        <v>0.68037444937637004</v>
      </c>
      <c r="L157" s="16" t="s">
        <v>45357</v>
      </c>
      <c r="M157" s="15">
        <f>IF(D8L350C2&lt;&gt;0,D8L350C2*D8L350C4,D8L350C3*D8L350C4)</f>
        <v>36.697112725952785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0.68037444937637004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0.68037444937637004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0.68037444937637004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7366.0619413026261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5011.6803373860084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7366.0619413026261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5011.6803373860084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3403.8777163242394</v>
      </c>
      <c r="J164" s="16" t="s">
        <v>45373</v>
      </c>
      <c r="K164" s="21">
        <f>IF(FLOW_THRU_100PCT="Y",1,D8L456C4)</f>
        <v>0.56710280332494356</v>
      </c>
      <c r="L164" s="16" t="s">
        <v>45371</v>
      </c>
      <c r="M164" s="15">
        <f>IF(D8L357C2&lt;&gt;0,D8L357C2*D8L357C4,D8L357C3*D8L357C4)</f>
        <v>1930.3485951027831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15.38212601629877</v>
      </c>
      <c r="J165" s="16" t="s">
        <v>45373</v>
      </c>
      <c r="K165" s="21">
        <f>IF(FLOW_THRU_100PCT="Y",1,D8L456C4)</f>
        <v>0.56710280332494356</v>
      </c>
      <c r="L165" s="16" t="s">
        <v>45374</v>
      </c>
      <c r="M165" s="15">
        <f>IF(D8L358C2&lt;&gt;0,D8L358C2*D8L358C4,D8L358C3*D8L358C4)</f>
        <v>8.7232467849405797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0.56710280332494356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73.201038425401336</v>
      </c>
      <c r="J167" s="16" t="s">
        <v>45373</v>
      </c>
      <c r="K167" s="21">
        <f>IF(FLOW_THRU_100PCT="Y",1,D8L456C4)</f>
        <v>0.56710280332494356</v>
      </c>
      <c r="L167" s="16" t="s">
        <v>45378</v>
      </c>
      <c r="M167" s="15">
        <f>IF(D8L360C2&lt;&gt;0,D8L360C2*D8L360C4,D8L360C3*D8L360C4)</f>
        <v>41.512514097342013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3162.3599148741164</v>
      </c>
      <c r="J168" s="16" t="s">
        <v>45373</v>
      </c>
      <c r="K168" s="21">
        <f>IF(FLOW_THRU_100PCT="Y",1,D8L456C4)</f>
        <v>0.56710280332494356</v>
      </c>
      <c r="L168" s="16" t="s">
        <v>45380</v>
      </c>
      <c r="M168" s="15">
        <f>IF(D8L361C2&lt;&gt;0,D8L361C2*D8L361C4,D8L361C3*D8L361C4)</f>
        <v>1793.3831728475413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275.84688565989802</v>
      </c>
      <c r="J169" s="16" t="s">
        <v>45373</v>
      </c>
      <c r="K169" s="21">
        <f>IF(FLOW_THRU_100PCT="Y",1,D8L456C4)</f>
        <v>0.56710280332494356</v>
      </c>
      <c r="L169" s="16" t="s">
        <v>45382</v>
      </c>
      <c r="M169" s="15">
        <f>IF(D8L362C2&lt;&gt;0,D8L362C2*D8L362C4,D8L362C3*D8L362C4)</f>
        <v>156.43354214618333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0.56710280332494356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0.56710280332494356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222.31117555783692</v>
      </c>
      <c r="J172" s="16" t="s">
        <v>45373</v>
      </c>
      <c r="K172" s="21">
        <f>IF(FLOW_THRU_100PCT="Y",1,D8L456C4)</f>
        <v>0.56710280332494356</v>
      </c>
      <c r="L172" s="16" t="s">
        <v>45388</v>
      </c>
      <c r="M172" s="15">
        <f>IF(D8L365C2&lt;&gt;0,D8L365C2*D8L365C4,D8L365C3*D8L365C4)</f>
        <v>126.07329086931298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1112.772858688676</v>
      </c>
      <c r="J173" s="16" t="s">
        <v>45373</v>
      </c>
      <c r="K173" s="21">
        <f>IF(FLOW_THRU_100PCT="Y",1,D8L456C4)</f>
        <v>0.56710280332494356</v>
      </c>
      <c r="L173" s="16" t="s">
        <v>45390</v>
      </c>
      <c r="M173" s="15">
        <f>IF(D8L366C2&lt;&gt;0,D8L366C2*D8L366C4,D8L366C3*D8L366C4)</f>
        <v>631.05660762625951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0.56710280332494356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8265.7517155464666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4687.5309694743628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8265.7517155464666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4687.5309694743628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50170.256608946729</v>
      </c>
      <c r="F8" s="16" t="s">
        <v>45463</v>
      </c>
      <c r="G8" s="15">
        <f>D1L234C7</f>
        <v>39110.572488871017</v>
      </c>
      <c r="H8" s="16" t="s">
        <v>45464</v>
      </c>
      <c r="I8" s="15">
        <f>D1L251C7</f>
        <v>149864.11512570284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123561.4377874636</v>
      </c>
      <c r="F9" s="16" t="s">
        <v>45466</v>
      </c>
      <c r="G9" s="15">
        <f>D3L217C7</f>
        <v>6303.6298245371127</v>
      </c>
      <c r="H9" s="16" t="s">
        <v>45467</v>
      </c>
      <c r="I9" s="15">
        <f>D3L224C7</f>
        <v>15502.306368035903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1.9610350589798248E-3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4011.3374709052473</v>
      </c>
      <c r="F14" s="16" t="s">
        <v>45479</v>
      </c>
      <c r="G14" s="15">
        <f>D3L217C20</f>
        <v>40.90561233869466</v>
      </c>
      <c r="H14" s="16" t="s">
        <v>45480</v>
      </c>
      <c r="I14" s="15">
        <f>D3L224C20</f>
        <v>-0.18325662310354995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151019.53507356663</v>
      </c>
      <c r="F15" s="16" t="s">
        <v>45482</v>
      </c>
      <c r="G15" s="15">
        <f>D3L217C16</f>
        <v>7704.4364522120268</v>
      </c>
      <c r="H15" s="16" t="s">
        <v>45483</v>
      </c>
      <c r="I15" s="15">
        <f>D3L224C16</f>
        <v>18947.263338710549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71581.94076947881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11243.328457550439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1133.3480759849217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13038.825756016902</v>
      </c>
      <c r="F23" s="16" t="s">
        <v>45496</v>
      </c>
      <c r="G23" s="15">
        <f>D2L236C7</f>
        <v>9510.3670825938425</v>
      </c>
      <c r="H23" s="16" t="s">
        <v>45497</v>
      </c>
      <c r="I23" s="15">
        <f>D2L255C7</f>
        <v>63083.002947847817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46834.605910786231</v>
      </c>
      <c r="F24" s="16" t="s">
        <v>45499</v>
      </c>
      <c r="G24" s="15">
        <f>D3L217C32</f>
        <v>1390.0474024372845</v>
      </c>
      <c r="H24" s="16" t="s">
        <v>45500</v>
      </c>
      <c r="I24" s="15">
        <f>D3L224C32</f>
        <v>3418.4971672662687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59584.128589514985</v>
      </c>
      <c r="F25" s="16" t="s">
        <v>45502</v>
      </c>
      <c r="G25" s="15">
        <f>D4L213C7</f>
        <v>966.60127824534356</v>
      </c>
      <c r="H25" s="16" t="s">
        <v>45503</v>
      </c>
      <c r="I25" s="15">
        <f>D4L220C7</f>
        <v>429.18015992380248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0</v>
      </c>
      <c r="H29" s="16" t="s">
        <v>45515</v>
      </c>
      <c r="I29" s="15">
        <f>D7L1027C5</f>
        <v>0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15.012075410062474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1030.8898750737133</v>
      </c>
      <c r="F33" s="16" t="s">
        <v>45522</v>
      </c>
      <c r="G33" s="15">
        <f>D7L624C5</f>
        <v>2956.5364389966312</v>
      </c>
      <c r="H33" s="16" t="s">
        <v>45523</v>
      </c>
      <c r="I33" s="15">
        <f>D7L631C5</f>
        <v>20.158241968755974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21893.422973750919</v>
      </c>
      <c r="F34" s="16" t="s">
        <v>45525</v>
      </c>
      <c r="G34" s="15">
        <f>D7L724C5</f>
        <v>383.5</v>
      </c>
      <c r="H34" s="16" t="s">
        <v>45526</v>
      </c>
      <c r="I34" s="15">
        <f>D7L725C5</f>
        <v>1049.6310667226769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192.51577882614401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11457.65918908548</v>
      </c>
      <c r="F37" s="16" t="s">
        <v>45530</v>
      </c>
      <c r="G37" s="15">
        <f>D6L1919C2</f>
        <v>-7117.8513446896277</v>
      </c>
      <c r="H37" s="16" t="s">
        <v>45531</v>
      </c>
      <c r="I37" s="15">
        <f>D6L1919C3</f>
        <v>10702.627459446489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629.80870083312004</v>
      </c>
      <c r="F38" s="16" t="s">
        <v>45533</v>
      </c>
      <c r="G38" s="15">
        <f>D6L1919C5</f>
        <v>-381.91243075201169</v>
      </c>
      <c r="H38" s="16" t="s">
        <v>45534</v>
      </c>
      <c r="I38" s="15">
        <f>D6L1919C6</f>
        <v>534.88408128037884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1933.4121162539011</v>
      </c>
      <c r="F39" s="16" t="s">
        <v>45536</v>
      </c>
      <c r="G39" s="15">
        <f>D6L1919C8</f>
        <v>3643.0142607649864</v>
      </c>
      <c r="H39" s="16" t="s">
        <v>45537</v>
      </c>
      <c r="I39" s="15">
        <f>D6L1919C9</f>
        <v>2631.020619871656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10154.055773664702</v>
      </c>
      <c r="F40" s="16" t="s">
        <v>45539</v>
      </c>
      <c r="G40" s="15">
        <f>D6L1919C11</f>
        <v>14409.621963793379</v>
      </c>
      <c r="H40" s="16" t="s">
        <v>45540</v>
      </c>
      <c r="I40" s="15">
        <f>D6L1919C12</f>
        <v>14096.131855600521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16784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579470.50890770252</v>
      </c>
      <c r="F42" s="16" t="s">
        <v>45543</v>
      </c>
      <c r="G42" s="15">
        <f>SUM(D8L401C2:D8L434C2)</f>
        <v>95703.469029348678</v>
      </c>
      <c r="H42" s="16" t="s">
        <v>45544</v>
      </c>
      <c r="I42" s="15">
        <f>SUM(D8L401C3:D8L434C3)</f>
        <v>280293.64921219967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579470.50890770252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129317.77563069988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1028931.5728120969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27971.479795308194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1000960.0930167887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708788.28453840245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0.70810843457523753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0.70810843457523753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95703.469029348678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148029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7366.0619413026261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140662.93805869739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95703.469029348678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0.68037444937637004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0.68037444937637004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280293.64921219967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502521.19811579032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8265.7517155464666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494255.44640024385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280293.64921219967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0.56710280332494356</v>
      </c>
      <c r="J63" s="16" t="s">
        <v>45568</v>
      </c>
      <c r="K63" s="21">
        <f>D8L456C3</f>
        <v>0.56710280332494356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125794.8183106737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5011.6803373860084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4687.5309694743628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579470.50890770252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95703.469029348678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280293.64921219967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1.2170857988058719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1.0523667573204594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1.0167236431601261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135494.02961753408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955467.62714925082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1.1418091265130523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1679481.7709278872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1090961.6567667848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0.64958231500425623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0.35041768499574377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1.5394507776792659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7.68542061827152E-4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5.1177831172669931E-4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1.9610350589798248E-3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1.6359006080180068E-3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8.2485650913692311E-5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2.0285420734153238E-4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2.4044426698451591E-3</v>
      </c>
      <c r="F10" s="16" t="s">
        <v>45637</v>
      </c>
      <c r="G10" s="21">
        <f>D8L703C1* D8L607C1</f>
        <v>2.9264130275114186E-3</v>
      </c>
      <c r="H10" s="16" t="s">
        <v>45638</v>
      </c>
      <c r="I10" s="21">
        <f>SUM(D8L701C3:D8L702C3)</f>
        <v>5.9426396264039159E-4</v>
      </c>
      <c r="J10" s="16" t="s">
        <v>45639</v>
      </c>
      <c r="K10" s="21">
        <f>D8L703C3*D8L608C1</f>
        <v>6.2538363935627547E-4</v>
      </c>
      <c r="L10" s="16" t="s">
        <v>45640</v>
      </c>
      <c r="M10" s="21">
        <f>SUM(D8L701C5:D8L702C5)</f>
        <v>2.1638892663213573E-3</v>
      </c>
      <c r="N10" s="16" t="s">
        <v>45641</v>
      </c>
      <c r="O10" s="21">
        <f>D8L703C5* D8L609C1</f>
        <v>2.2000773782493428E-3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0.3340098733925026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3.405983428433383E-3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-1.5258762447394563E-5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0.3340098733925026</v>
      </c>
      <c r="F17" s="16" t="s">
        <v>45662</v>
      </c>
      <c r="G17" s="21">
        <f>D8L710C1* D8L607C1</f>
        <v>0.40651867356696214</v>
      </c>
      <c r="H17" s="16" t="s">
        <v>45663</v>
      </c>
      <c r="I17" s="21">
        <f>SUM(D8L708C3:D8L709C3)</f>
        <v>3.405983428433383E-3</v>
      </c>
      <c r="J17" s="16" t="s">
        <v>45664</v>
      </c>
      <c r="K17" s="21">
        <f>D8L710C3*D8L608C1</f>
        <v>3.5843437360676602E-3</v>
      </c>
      <c r="L17" s="16" t="s">
        <v>45665</v>
      </c>
      <c r="M17" s="21">
        <f>SUM(D8L708C5:D8L709C5)</f>
        <v>-1.5258762447394563E-5</v>
      </c>
      <c r="N17" s="16" t="s">
        <v>45666</v>
      </c>
      <c r="O17" s="21">
        <f>D8L710C5* D8L609C1</f>
        <v>-1.5513944545629921E-5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5.9602311295879495</v>
      </c>
      <c r="F18" s="16" t="s">
        <v>45668</v>
      </c>
      <c r="G18" s="21">
        <f>D8L711C1* D8L607C1</f>
        <v>7.2541126654221735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5.4550645630192527</v>
      </c>
      <c r="F19" s="16" t="s">
        <v>45674</v>
      </c>
      <c r="G19" s="21">
        <f>D8L712C1* D8L607C1</f>
        <v>6.6392816112198911</v>
      </c>
      <c r="H19" s="16" t="s">
        <v>45675</v>
      </c>
      <c r="I19" s="21">
        <f>D3L217C18</f>
        <v>0.27811415254123156</v>
      </c>
      <c r="J19" s="16" t="s">
        <v>45676</v>
      </c>
      <c r="K19" s="21">
        <f>D8L712C3*D8L608C1</f>
        <v>0.29267808887474345</v>
      </c>
      <c r="L19" s="16" t="s">
        <v>45677</v>
      </c>
      <c r="M19" s="21">
        <f>D3L224C18</f>
        <v>0.68395684994041317</v>
      </c>
      <c r="N19" s="16" t="s">
        <v>45678</v>
      </c>
      <c r="O19" s="21">
        <f>D8L712C5* D8L609C1</f>
        <v>0.69539510023574058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0.96717568687205935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0.96717568687205935</v>
      </c>
      <c r="F22" s="16" t="s">
        <v>45684</v>
      </c>
      <c r="G22" s="21">
        <f>D8L715C1* D8L607C1</f>
        <v>1.1771357934422981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11.215021742671933</v>
      </c>
      <c r="F26" s="16" t="s">
        <v>45696</v>
      </c>
      <c r="G26" s="21">
        <f>D8L719C1* D8L607C1</f>
        <v>13.649643696305091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0.42599084555532674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0.31053692022591084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2.059815492283172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1.5236115211997276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4.5388472976078953E-2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0.11162235620397695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1.9380204078577812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3.1561913586081153E-2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1.4013789786172154E-2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3.8876227746128356</v>
      </c>
      <c r="F30" s="16" t="s">
        <v>45707</v>
      </c>
      <c r="G30" s="21">
        <f>D8L723C1* D8L607C1</f>
        <v>4.731570470095563</v>
      </c>
      <c r="H30" s="16" t="s">
        <v>45708</v>
      </c>
      <c r="I30" s="21">
        <f>SUM(D8L720C3:D8L722C3)</f>
        <v>0.38748730678807097</v>
      </c>
      <c r="J30" s="16" t="s">
        <v>45709</v>
      </c>
      <c r="K30" s="21">
        <f>D8L723C3*D8L608C1</f>
        <v>0.40777876054740025</v>
      </c>
      <c r="L30" s="16" t="s">
        <v>45710</v>
      </c>
      <c r="M30" s="21">
        <f>SUM(D8L720C5:D8L722C5)</f>
        <v>2.1854516382733213</v>
      </c>
      <c r="N30" s="16" t="s">
        <v>45711</v>
      </c>
      <c r="O30" s="21">
        <f>D8L723C5* D8L609C1</f>
        <v>2.2220003516155171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1.7056805381794551</v>
      </c>
      <c r="F36" s="16" t="s">
        <v>45739</v>
      </c>
      <c r="G36" s="21">
        <f>D8L729C1* D8L607C1</f>
        <v>2.0759595603177714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57.970159751729661</v>
      </c>
      <c r="F37" s="16" t="s">
        <v>45741</v>
      </c>
      <c r="G37" s="21">
        <f>D8L730C1* D8L607C1</f>
        <v>70.554658188337896</v>
      </c>
      <c r="H37" s="16" t="s">
        <v>45742</v>
      </c>
      <c r="I37" s="21">
        <f>D7L724C8</f>
        <v>1.014027155303481</v>
      </c>
      <c r="J37" s="16" t="s">
        <v>45743</v>
      </c>
      <c r="K37" s="21">
        <f>D8L730C3*D8L608C1</f>
        <v>1.0671284692616141</v>
      </c>
      <c r="L37" s="16" t="s">
        <v>45744</v>
      </c>
      <c r="M37" s="21">
        <f>D7L725C8</f>
        <v>2.7753700253114846</v>
      </c>
      <c r="N37" s="16" t="s">
        <v>45745</v>
      </c>
      <c r="O37" s="21">
        <f>D8L730C5* D8L609C1</f>
        <v>2.8217843232521038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7.8497974277606741E-2</v>
      </c>
      <c r="N38" s="16" t="s">
        <v>45751</v>
      </c>
      <c r="O38" s="21">
        <f>D8L731C5* D8L609C1</f>
        <v>7.9810746388218196E-2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1.3534676667124594</v>
      </c>
      <c r="F39" s="16" t="s">
        <v>45753</v>
      </c>
      <c r="G39" s="21">
        <f>D8L732C1* D8L607C1</f>
        <v>1.6472862762986533</v>
      </c>
      <c r="H39" s="16" t="s">
        <v>45754</v>
      </c>
      <c r="I39" s="21">
        <f>D7L624C8</f>
        <v>4.0303693976462638</v>
      </c>
      <c r="J39" s="16" t="s">
        <v>45755</v>
      </c>
      <c r="K39" s="21">
        <f>D8L732C3*D8L608C1</f>
        <v>4.2414267738046121</v>
      </c>
      <c r="L39" s="16" t="s">
        <v>45756</v>
      </c>
      <c r="M39" s="21">
        <f>D7L631C8</f>
        <v>2.7479844479371636E-2</v>
      </c>
      <c r="N39" s="16" t="s">
        <v>45757</v>
      </c>
      <c r="O39" s="21">
        <f>D8L732C5* D8L609C1</f>
        <v>2.7939407592540409E-2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3.4585574323201154E-2</v>
      </c>
      <c r="F9" s="16" t="s">
        <v>45826</v>
      </c>
      <c r="G9" s="21">
        <f>D8L802C1*D8L607C1</f>
        <v>4.2093611352313126E-2</v>
      </c>
      <c r="H9" s="16" t="s">
        <v>45827</v>
      </c>
      <c r="I9" s="21">
        <f>D6L228C16</f>
        <v>8.992249324032274E-2</v>
      </c>
      <c r="J9" s="16" t="s">
        <v>45828</v>
      </c>
      <c r="K9" s="21">
        <f>D8L802C3*D8L607C1</f>
        <v>0.10944338951601382</v>
      </c>
      <c r="L9" s="16" t="s">
        <v>45829</v>
      </c>
      <c r="M9" s="21">
        <f>D6L228C21</f>
        <v>4.6406683407286575</v>
      </c>
      <c r="N9" s="16" t="s">
        <v>45830</v>
      </c>
      <c r="O9" s="21">
        <f>D8L802C5*D8L607C1</f>
        <v>5.6480915344688585</v>
      </c>
      <c r="P9" s="16" t="s">
        <v>45831</v>
      </c>
      <c r="Q9" s="21">
        <f>D6L228C24</f>
        <v>4.6406683407286584</v>
      </c>
      <c r="R9" s="16" t="s">
        <v>45832</v>
      </c>
      <c r="S9" s="21">
        <f>D8L802C7*D8L607C1</f>
        <v>5.6480915344688594</v>
      </c>
      <c r="T9" s="16" t="s">
        <v>45833</v>
      </c>
      <c r="U9" s="21">
        <f>D6L237C13</f>
        <v>0.13363253577406792</v>
      </c>
      <c r="V9" s="16" t="s">
        <v>45834</v>
      </c>
      <c r="W9" s="21">
        <f>D8L802C9*D8L608C1</f>
        <v>0.14063043834506614</v>
      </c>
      <c r="X9" s="16" t="s">
        <v>45835</v>
      </c>
      <c r="Y9" s="21">
        <f>D6L237C16</f>
        <v>0.34744459301257663</v>
      </c>
      <c r="Z9" s="16" t="s">
        <v>45836</v>
      </c>
      <c r="AA9" s="21">
        <f>D8L802C11*D8L608C1</f>
        <v>0.36563913969717199</v>
      </c>
      <c r="AB9" s="16" t="s">
        <v>45837</v>
      </c>
      <c r="AC9" s="21">
        <f>D6L237C21</f>
        <v>41.179121158690727</v>
      </c>
      <c r="AD9" s="16" t="s">
        <v>45838</v>
      </c>
      <c r="AE9" s="21">
        <f>D8L802C13*D8L608C1</f>
        <v>43.335538203077675</v>
      </c>
      <c r="AF9" s="16" t="s">
        <v>45839</v>
      </c>
      <c r="AG9" s="21">
        <f>D6L237C24</f>
        <v>41.17912115869072</v>
      </c>
      <c r="AH9" s="16" t="s">
        <v>45840</v>
      </c>
      <c r="AI9" s="21">
        <f>D8L802C15*D8L608C1</f>
        <v>43.335538203077668</v>
      </c>
      <c r="AJ9" s="16" t="s">
        <v>45841</v>
      </c>
      <c r="AK9" s="21">
        <f>D6L240C13</f>
        <v>1.5637147225790574E-2</v>
      </c>
      <c r="AL9" s="16" t="s">
        <v>45842</v>
      </c>
      <c r="AM9" s="21">
        <f>D8L802C17*D8L609C1</f>
        <v>1.5898657296037053E-2</v>
      </c>
      <c r="AN9" s="16" t="s">
        <v>45843</v>
      </c>
      <c r="AO9" s="21">
        <f>D6L240C16</f>
        <v>4.0656582787055556E-2</v>
      </c>
      <c r="AP9" s="16" t="s">
        <v>45844</v>
      </c>
      <c r="AQ9" s="21">
        <f>D8L802C19*D8L609C1</f>
        <v>4.1336508969696401E-2</v>
      </c>
      <c r="AR9" s="16" t="s">
        <v>45845</v>
      </c>
      <c r="AS9" s="21">
        <f>D6L240C21</f>
        <v>3.0318169006630709</v>
      </c>
      <c r="AT9" s="16" t="s">
        <v>45846</v>
      </c>
      <c r="AU9" s="21">
        <f>D8L802C21*D8L609C1</f>
        <v>3.0825199246365993</v>
      </c>
      <c r="AV9" s="16" t="s">
        <v>45847</v>
      </c>
      <c r="AW9" s="21">
        <f>D6L240C24</f>
        <v>3.0318169006630704</v>
      </c>
      <c r="AX9" s="16" t="s">
        <v>45848</v>
      </c>
      <c r="AY9" s="21">
        <f>D8L802C23*D8L609C1</f>
        <v>3.0825199246365989</v>
      </c>
      <c r="AZ9" s="16" t="s">
        <v>45849</v>
      </c>
      <c r="BA9" s="21">
        <f>D6L1802C8</f>
        <v>0.37209302325581395</v>
      </c>
      <c r="BB9" s="16" t="s">
        <v>45850</v>
      </c>
      <c r="BC9" s="21">
        <f>D8L802C25*D8L608C1</f>
        <v>0.39157832830528722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3.6394794001634962E-3</v>
      </c>
      <c r="F10" s="16" t="s">
        <v>45852</v>
      </c>
      <c r="G10" s="21">
        <f>D8L803C1*D8L607C1</f>
        <v>4.4295586929855042E-3</v>
      </c>
      <c r="H10" s="16" t="s">
        <v>45853</v>
      </c>
      <c r="I10" s="21">
        <f>D6L328C16</f>
        <v>9.4626464404251095E-3</v>
      </c>
      <c r="J10" s="16" t="s">
        <v>45854</v>
      </c>
      <c r="K10" s="21">
        <f>D8L803C3*D8L607C1</f>
        <v>1.1516852601762334E-2</v>
      </c>
      <c r="L10" s="16" t="s">
        <v>45855</v>
      </c>
      <c r="M10" s="21">
        <f>D6L328C21</f>
        <v>0.45988247499966256</v>
      </c>
      <c r="N10" s="16" t="s">
        <v>45856</v>
      </c>
      <c r="O10" s="21">
        <f>D8L803C5*D8L607C1</f>
        <v>0.55971642944178568</v>
      </c>
      <c r="P10" s="16" t="s">
        <v>45857</v>
      </c>
      <c r="Q10" s="21">
        <f>D6L328C24</f>
        <v>0.45988247499966267</v>
      </c>
      <c r="R10" s="16" t="s">
        <v>45858</v>
      </c>
      <c r="S10" s="21">
        <f>D8L803C7*D8L607C1</f>
        <v>0.55971642944178579</v>
      </c>
      <c r="T10" s="16" t="s">
        <v>45859</v>
      </c>
      <c r="U10" s="21">
        <f>D6L337C13</f>
        <v>6.1475147844388331E-2</v>
      </c>
      <c r="V10" s="16" t="s">
        <v>45860</v>
      </c>
      <c r="W10" s="21">
        <f>D8L803C9*D8L608C1</f>
        <v>6.4694401992794776E-2</v>
      </c>
      <c r="X10" s="16" t="s">
        <v>45861</v>
      </c>
      <c r="Y10" s="21">
        <f>D6L337C16</f>
        <v>0.15983538439540965</v>
      </c>
      <c r="Z10" s="16" t="s">
        <v>45862</v>
      </c>
      <c r="AA10" s="21">
        <f>D8L803C11*D8L608C1</f>
        <v>0.1682054451812664</v>
      </c>
      <c r="AB10" s="16" t="s">
        <v>45863</v>
      </c>
      <c r="AC10" s="21">
        <f>D6L337C21</f>
        <v>20.302818008181916</v>
      </c>
      <c r="AD10" s="16" t="s">
        <v>45864</v>
      </c>
      <c r="AE10" s="21">
        <f>D8L803C13*D8L608C1</f>
        <v>21.366010751737832</v>
      </c>
      <c r="AF10" s="16" t="s">
        <v>45865</v>
      </c>
      <c r="AG10" s="21">
        <f>D6L337C24</f>
        <v>20.302818008181916</v>
      </c>
      <c r="AH10" s="16" t="s">
        <v>45866</v>
      </c>
      <c r="AI10" s="21">
        <f>D8L803C15*D8L608C1</f>
        <v>21.366010751737832</v>
      </c>
      <c r="AJ10" s="16" t="s">
        <v>45867</v>
      </c>
      <c r="AK10" s="21">
        <f>D6L340C13</f>
        <v>9.0929040823702967E-4</v>
      </c>
      <c r="AL10" s="16" t="s">
        <v>45868</v>
      </c>
      <c r="AM10" s="21">
        <f>D8L803C17*D8L609C1</f>
        <v>9.2449705655331112E-4</v>
      </c>
      <c r="AN10" s="16" t="s">
        <v>45869</v>
      </c>
      <c r="AO10" s="21">
        <f>D6L340C16</f>
        <v>2.3641550614162767E-3</v>
      </c>
      <c r="AP10" s="16" t="s">
        <v>45870</v>
      </c>
      <c r="AQ10" s="21">
        <f>D8L803C19*D8L609C1</f>
        <v>2.4036923470386086E-3</v>
      </c>
      <c r="AR10" s="16" t="s">
        <v>45871</v>
      </c>
      <c r="AS10" s="21">
        <f>D6L340C21</f>
        <v>0.16384539200954087</v>
      </c>
      <c r="AT10" s="16" t="s">
        <v>45872</v>
      </c>
      <c r="AU10" s="21">
        <f>D8L803C21*D8L609C1</f>
        <v>0.1665854838789394</v>
      </c>
      <c r="AV10" s="16" t="s">
        <v>45873</v>
      </c>
      <c r="AW10" s="21">
        <f>D6L340C24</f>
        <v>0.16384539200954087</v>
      </c>
      <c r="AX10" s="16" t="s">
        <v>45874</v>
      </c>
      <c r="AY10" s="21">
        <f>D8L803C23*D8L609C1</f>
        <v>0.1665854838789394</v>
      </c>
      <c r="AZ10" s="16" t="s">
        <v>45875</v>
      </c>
      <c r="BA10" s="21">
        <f>D6L1803C8</f>
        <v>0.1398217120527537</v>
      </c>
      <c r="BB10" s="16" t="s">
        <v>45876</v>
      </c>
      <c r="BC10" s="21">
        <f>D8L803C25*D8L608C1</f>
        <v>0.14714372171595141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5.5494921236340269E-4</v>
      </c>
      <c r="F11" s="16" t="s">
        <v>45878</v>
      </c>
      <c r="G11" s="21">
        <f>D8L804C1*D8L607C1</f>
        <v>6.7542080542600143E-4</v>
      </c>
      <c r="H11" s="16" t="s">
        <v>45879</v>
      </c>
      <c r="I11" s="21">
        <f>D6L428C16</f>
        <v>1.4428679521448487E-3</v>
      </c>
      <c r="J11" s="16" t="s">
        <v>45880</v>
      </c>
      <c r="K11" s="21">
        <f>D8L804C3*D8L607C1</f>
        <v>1.7560940941076055E-3</v>
      </c>
      <c r="L11" s="16" t="s">
        <v>45881</v>
      </c>
      <c r="M11" s="21">
        <f>D6L428C21</f>
        <v>5.9965166548413676E-2</v>
      </c>
      <c r="N11" s="16" t="s">
        <v>45882</v>
      </c>
      <c r="O11" s="21">
        <f>D8L804C5*D8L607C1</f>
        <v>7.2982752629103212E-2</v>
      </c>
      <c r="P11" s="16" t="s">
        <v>45883</v>
      </c>
      <c r="Q11" s="21">
        <f>D6L428C24</f>
        <v>5.9965166548413676E-2</v>
      </c>
      <c r="R11" s="16" t="s">
        <v>45884</v>
      </c>
      <c r="S11" s="21">
        <f>D8L804C7*D8L607C1</f>
        <v>7.2982752629103212E-2</v>
      </c>
      <c r="T11" s="16" t="s">
        <v>45885</v>
      </c>
      <c r="U11" s="21">
        <f>D6L437C13</f>
        <v>7.2614295253512567E-2</v>
      </c>
      <c r="V11" s="16" t="s">
        <v>45886</v>
      </c>
      <c r="W11" s="21">
        <f>D8L804C9*D8L608C1</f>
        <v>7.6416870431049444E-2</v>
      </c>
      <c r="X11" s="16" t="s">
        <v>45887</v>
      </c>
      <c r="Y11" s="21">
        <f>D6L437C16</f>
        <v>0.18879716765913271</v>
      </c>
      <c r="Z11" s="16" t="s">
        <v>45888</v>
      </c>
      <c r="AA11" s="21">
        <f>D8L804C11*D8L608C1</f>
        <v>0.19868386312072858</v>
      </c>
      <c r="AB11" s="16" t="s">
        <v>45889</v>
      </c>
      <c r="AC11" s="21">
        <f>D6L437C21</f>
        <v>17.761395302995581</v>
      </c>
      <c r="AD11" s="16" t="s">
        <v>45890</v>
      </c>
      <c r="AE11" s="21">
        <f>D8L804C13*D8L608C1</f>
        <v>18.691501980500298</v>
      </c>
      <c r="AF11" s="16" t="s">
        <v>45891</v>
      </c>
      <c r="AG11" s="21">
        <f>D6L437C24</f>
        <v>17.761395302995581</v>
      </c>
      <c r="AH11" s="16" t="s">
        <v>45892</v>
      </c>
      <c r="AI11" s="21">
        <f>D8L804C15*D8L608C1</f>
        <v>18.691501980500298</v>
      </c>
      <c r="AJ11" s="16" t="s">
        <v>45893</v>
      </c>
      <c r="AK11" s="21">
        <f>D6L440C13</f>
        <v>4.6925154864711587E-6</v>
      </c>
      <c r="AL11" s="16" t="s">
        <v>45894</v>
      </c>
      <c r="AM11" s="21">
        <f>D8L804C17*D8L609C1</f>
        <v>4.7709914409902679E-6</v>
      </c>
      <c r="AN11" s="16" t="s">
        <v>45895</v>
      </c>
      <c r="AO11" s="21">
        <f>D6L440C16</f>
        <v>1.2200540264825011E-5</v>
      </c>
      <c r="AP11" s="16" t="s">
        <v>45896</v>
      </c>
      <c r="AQ11" s="21">
        <f>D8L804C19*D8L609C1</f>
        <v>1.2404577746574694E-5</v>
      </c>
      <c r="AR11" s="16" t="s">
        <v>45897</v>
      </c>
      <c r="AS11" s="21">
        <f>D6L440C21</f>
        <v>5.7906751815790466E-4</v>
      </c>
      <c r="AT11" s="16" t="s">
        <v>45898</v>
      </c>
      <c r="AU11" s="21">
        <f>D8L804C21*D8L609C1</f>
        <v>5.8875163669719734E-4</v>
      </c>
      <c r="AV11" s="16" t="s">
        <v>45899</v>
      </c>
      <c r="AW11" s="21">
        <f>D6L440C24</f>
        <v>5.7906751815790466E-4</v>
      </c>
      <c r="AX11" s="16" t="s">
        <v>45900</v>
      </c>
      <c r="AY11" s="21">
        <f>D8L804C23*D8L609C1</f>
        <v>5.8875163669719734E-4</v>
      </c>
      <c r="AZ11" s="16" t="s">
        <v>45901</v>
      </c>
      <c r="BA11" s="21">
        <f>D6L1804C8</f>
        <v>2.2655776501486334E-2</v>
      </c>
      <c r="BB11" s="16" t="s">
        <v>45902</v>
      </c>
      <c r="BC11" s="21">
        <f>D8L804C25*D8L608C1</f>
        <v>2.3842186051446234E-2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2.4067851778273447E-2</v>
      </c>
      <c r="F12" s="16" t="s">
        <v>45904</v>
      </c>
      <c r="G12" s="21">
        <f>D8L805C1*D8L607C1</f>
        <v>2.9292640607101263E-2</v>
      </c>
      <c r="H12" s="16" t="s">
        <v>45905</v>
      </c>
      <c r="I12" s="21">
        <f>D6L528C16</f>
        <v>6.2576414623510948E-2</v>
      </c>
      <c r="J12" s="16" t="s">
        <v>45906</v>
      </c>
      <c r="K12" s="21">
        <f>D8L805C3*D8L607C1</f>
        <v>7.6160865578463258E-2</v>
      </c>
      <c r="L12" s="16" t="s">
        <v>45907</v>
      </c>
      <c r="M12" s="21">
        <f>D6L528C21</f>
        <v>2.6792160989982974</v>
      </c>
      <c r="N12" s="16" t="s">
        <v>45908</v>
      </c>
      <c r="O12" s="21">
        <f>D8L805C5*D8L607C1</f>
        <v>3.2608358660228944</v>
      </c>
      <c r="P12" s="16" t="s">
        <v>45909</v>
      </c>
      <c r="Q12" s="21">
        <f>D6L528C24</f>
        <v>2.6792160989982969</v>
      </c>
      <c r="R12" s="16" t="s">
        <v>45910</v>
      </c>
      <c r="S12" s="21">
        <f>D8L805C7*D8L607C1</f>
        <v>3.260835866022894</v>
      </c>
      <c r="T12" s="16" t="s">
        <v>45911</v>
      </c>
      <c r="U12" s="21">
        <f>D6L537C13</f>
        <v>3.0057281776762559E-2</v>
      </c>
      <c r="V12" s="16" t="s">
        <v>45912</v>
      </c>
      <c r="W12" s="21">
        <f>D8L805C9*D8L608C1</f>
        <v>3.1631284157278949E-2</v>
      </c>
      <c r="X12" s="16" t="s">
        <v>45913</v>
      </c>
      <c r="Y12" s="21">
        <f>D6L537C16</f>
        <v>7.8148932619582584E-2</v>
      </c>
      <c r="Z12" s="16" t="s">
        <v>45914</v>
      </c>
      <c r="AA12" s="21">
        <f>D8L805C11*D8L608C1</f>
        <v>8.2241338808925202E-2</v>
      </c>
      <c r="AB12" s="16" t="s">
        <v>45915</v>
      </c>
      <c r="AC12" s="21">
        <f>D6L537C21</f>
        <v>21.233936690229193</v>
      </c>
      <c r="AD12" s="16" t="s">
        <v>45916</v>
      </c>
      <c r="AE12" s="21">
        <f>D8L805C13*D8L608C1</f>
        <v>22.345889099844424</v>
      </c>
      <c r="AF12" s="16" t="s">
        <v>45917</v>
      </c>
      <c r="AG12" s="21">
        <f>D6L537C24</f>
        <v>21.233936690229182</v>
      </c>
      <c r="AH12" s="16" t="s">
        <v>45918</v>
      </c>
      <c r="AI12" s="21">
        <f>D8L805C15*D8L608C1</f>
        <v>22.345889099844413</v>
      </c>
      <c r="AJ12" s="16" t="s">
        <v>45919</v>
      </c>
      <c r="AK12" s="21">
        <f>D6L540C13</f>
        <v>2.0878397487935192E-2</v>
      </c>
      <c r="AL12" s="16" t="s">
        <v>45920</v>
      </c>
      <c r="AM12" s="21">
        <f>D8L805C17*D8L609C1</f>
        <v>2.1227560357278692E-2</v>
      </c>
      <c r="AN12" s="16" t="s">
        <v>45921</v>
      </c>
      <c r="AO12" s="21">
        <f>D6L540C16</f>
        <v>5.4283833468631443E-2</v>
      </c>
      <c r="AP12" s="16" t="s">
        <v>45922</v>
      </c>
      <c r="AQ12" s="21">
        <f>D8L805C19*D8L609C1</f>
        <v>5.5191656928924547E-2</v>
      </c>
      <c r="AR12" s="16" t="s">
        <v>45923</v>
      </c>
      <c r="AS12" s="21">
        <f>D6L540C21</f>
        <v>3.7698395604080557</v>
      </c>
      <c r="AT12" s="16" t="s">
        <v>45924</v>
      </c>
      <c r="AU12" s="21">
        <f>D8L805C21*D8L609C1</f>
        <v>3.8328850119872464</v>
      </c>
      <c r="AV12" s="16" t="s">
        <v>45925</v>
      </c>
      <c r="AW12" s="21">
        <f>D6L540C24</f>
        <v>3.7698395604080557</v>
      </c>
      <c r="AX12" s="16" t="s">
        <v>45926</v>
      </c>
      <c r="AY12" s="21">
        <f>D8L805C23*D8L609C1</f>
        <v>3.8328850119872464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4.9339779446151415E-2</v>
      </c>
      <c r="F13" s="16" t="s">
        <v>45930</v>
      </c>
      <c r="G13" s="21">
        <f>D8L806C1*D8L607C1</f>
        <v>6.0050744880124733E-2</v>
      </c>
      <c r="H13" s="16" t="s">
        <v>45931</v>
      </c>
      <c r="I13" s="21">
        <f>D6L628C16</f>
        <v>0.12828342655999384</v>
      </c>
      <c r="J13" s="16" t="s">
        <v>45932</v>
      </c>
      <c r="K13" s="21">
        <f>D8L806C3*D8L607C1</f>
        <v>0.15613193668832451</v>
      </c>
      <c r="L13" s="16" t="s">
        <v>45933</v>
      </c>
      <c r="M13" s="21">
        <f>D6L628C21</f>
        <v>5.0450960892226373</v>
      </c>
      <c r="N13" s="16" t="s">
        <v>45934</v>
      </c>
      <c r="O13" s="21">
        <f>D8L806C5*D8L607C1</f>
        <v>6.1403148038039141</v>
      </c>
      <c r="P13" s="16" t="s">
        <v>45935</v>
      </c>
      <c r="Q13" s="21">
        <f>D6L628C24</f>
        <v>5.0450960892226382</v>
      </c>
      <c r="R13" s="16" t="s">
        <v>45936</v>
      </c>
      <c r="S13" s="21">
        <f>D8L806C7*D8L607C1</f>
        <v>6.140314803803915</v>
      </c>
      <c r="T13" s="16" t="s">
        <v>45937</v>
      </c>
      <c r="U13" s="21">
        <f>D6L637C13</f>
        <v>-3.9998774461051302E-2</v>
      </c>
      <c r="V13" s="16" t="s">
        <v>45938</v>
      </c>
      <c r="W13" s="21">
        <f>D8L806C9*D8L608C1</f>
        <v>-4.2093380576368966E-2</v>
      </c>
      <c r="X13" s="16" t="s">
        <v>45939</v>
      </c>
      <c r="Y13" s="21">
        <f>D6L637C16</f>
        <v>-0.1039968135987332</v>
      </c>
      <c r="Z13" s="16" t="s">
        <v>45940</v>
      </c>
      <c r="AA13" s="21">
        <f>D8L806C11*D8L608C1</f>
        <v>-0.10944278949855911</v>
      </c>
      <c r="AB13" s="16" t="s">
        <v>45941</v>
      </c>
      <c r="AC13" s="21">
        <f>D6L637C21</f>
        <v>1.13013828168393</v>
      </c>
      <c r="AD13" s="16" t="s">
        <v>45942</v>
      </c>
      <c r="AE13" s="21">
        <f>D8L806C13*D8L608C1</f>
        <v>1.1893199588194334</v>
      </c>
      <c r="AF13" s="16" t="s">
        <v>45943</v>
      </c>
      <c r="AG13" s="21">
        <f>D6L637C24</f>
        <v>1.1301382816839336</v>
      </c>
      <c r="AH13" s="16" t="s">
        <v>45944</v>
      </c>
      <c r="AI13" s="21">
        <f>D8L806C15*D8L608C1</f>
        <v>1.1893199588194372</v>
      </c>
      <c r="AJ13" s="16" t="s">
        <v>45945</v>
      </c>
      <c r="AK13" s="21">
        <f>D6L640C13</f>
        <v>3.9725297701319502E-2</v>
      </c>
      <c r="AL13" s="16" t="s">
        <v>45946</v>
      </c>
      <c r="AM13" s="21">
        <f>D8L806C17*D8L609C1</f>
        <v>4.0389649404506144E-2</v>
      </c>
      <c r="AN13" s="16" t="s">
        <v>45947</v>
      </c>
      <c r="AO13" s="21">
        <f>D6L640C16</f>
        <v>0.10328577402343053</v>
      </c>
      <c r="AP13" s="16" t="s">
        <v>45948</v>
      </c>
      <c r="AQ13" s="21">
        <f>D8L806C19*D8L609C1</f>
        <v>0.10501308845171581</v>
      </c>
      <c r="AR13" s="16" t="s">
        <v>45949</v>
      </c>
      <c r="AS13" s="21">
        <f>D6L640C21</f>
        <v>6.4134233514485013</v>
      </c>
      <c r="AT13" s="16" t="s">
        <v>45950</v>
      </c>
      <c r="AU13" s="21">
        <f>D8L806C21*D8L609C1</f>
        <v>6.5206791550129459</v>
      </c>
      <c r="AV13" s="16" t="s">
        <v>45951</v>
      </c>
      <c r="AW13" s="21">
        <f>D6L640C24</f>
        <v>6.4134233514485013</v>
      </c>
      <c r="AX13" s="16" t="s">
        <v>45952</v>
      </c>
      <c r="AY13" s="21">
        <f>D8L806C23*D8L609C1</f>
        <v>6.5206791550129459</v>
      </c>
      <c r="AZ13" s="16" t="s">
        <v>45953</v>
      </c>
      <c r="BA13" s="21">
        <f>D6L1806C8</f>
        <v>5.9310145645088085E-4</v>
      </c>
      <c r="BB13" s="16" t="s">
        <v>45954</v>
      </c>
      <c r="BC13" s="21">
        <f>D8L806C25*D8L608C1</f>
        <v>6.2416025648725517E-4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6.0654436181656848E-2</v>
      </c>
      <c r="F14" s="16" t="s">
        <v>45956</v>
      </c>
      <c r="G14" s="21">
        <f>D8L807C1*D8L607C1</f>
        <v>7.3821652911271601E-2</v>
      </c>
      <c r="H14" s="16" t="s">
        <v>45957</v>
      </c>
      <c r="I14" s="21">
        <f>D6L728C16</f>
        <v>0.15770153407230722</v>
      </c>
      <c r="J14" s="16" t="s">
        <v>45958</v>
      </c>
      <c r="K14" s="21">
        <f>D8L807C3*D8L607C1</f>
        <v>0.19193629756930544</v>
      </c>
      <c r="L14" s="16" t="s">
        <v>45959</v>
      </c>
      <c r="M14" s="21">
        <f>D6L728C21</f>
        <v>8.0996769427556377</v>
      </c>
      <c r="N14" s="16" t="s">
        <v>45960</v>
      </c>
      <c r="O14" s="21">
        <f>D8L807C5*D8L607C1</f>
        <v>9.8580017819432477</v>
      </c>
      <c r="P14" s="16" t="s">
        <v>45961</v>
      </c>
      <c r="Q14" s="21">
        <f>D6L728C24</f>
        <v>8.0996769427556359</v>
      </c>
      <c r="R14" s="16" t="s">
        <v>45962</v>
      </c>
      <c r="S14" s="21">
        <f>D8L807C7*D8L607C1</f>
        <v>9.8580017819432459</v>
      </c>
      <c r="T14" s="16" t="s">
        <v>45963</v>
      </c>
      <c r="U14" s="21">
        <f>D6L737C13</f>
        <v>-2.5862404576029552E-2</v>
      </c>
      <c r="V14" s="16" t="s">
        <v>45964</v>
      </c>
      <c r="W14" s="21">
        <f>D8L807C9*D8L608C1</f>
        <v>-2.7216734840186031E-2</v>
      </c>
      <c r="X14" s="16" t="s">
        <v>45965</v>
      </c>
      <c r="Y14" s="21">
        <f>D6L737C16</f>
        <v>-6.7242251897676575E-2</v>
      </c>
      <c r="Z14" s="16" t="s">
        <v>45966</v>
      </c>
      <c r="AA14" s="21">
        <f>D8L807C11*D8L608C1</f>
        <v>-7.0763510584483408E-2</v>
      </c>
      <c r="AB14" s="16" t="s">
        <v>45967</v>
      </c>
      <c r="AC14" s="21">
        <f>D6L737C21</f>
        <v>48.568846506631978</v>
      </c>
      <c r="AD14" s="16" t="s">
        <v>45968</v>
      </c>
      <c r="AE14" s="21">
        <f>D8L807C13*D8L608C1</f>
        <v>51.112239504979414</v>
      </c>
      <c r="AF14" s="16" t="s">
        <v>45969</v>
      </c>
      <c r="AG14" s="21">
        <f>D6L737C24</f>
        <v>48.568846506631978</v>
      </c>
      <c r="AH14" s="16" t="s">
        <v>45970</v>
      </c>
      <c r="AI14" s="21">
        <f>D8L807C15*D8L608C1</f>
        <v>51.112239504979414</v>
      </c>
      <c r="AJ14" s="16" t="s">
        <v>45971</v>
      </c>
      <c r="AK14" s="21">
        <f>D6L740C13</f>
        <v>2.9639904127917831E-2</v>
      </c>
      <c r="AL14" s="16" t="s">
        <v>45972</v>
      </c>
      <c r="AM14" s="21">
        <f>D8L807C17*D8L609C1</f>
        <v>3.0135591307853475E-2</v>
      </c>
      <c r="AN14" s="16" t="s">
        <v>45973</v>
      </c>
      <c r="AO14" s="21">
        <f>D6L740C16</f>
        <v>7.7063750732586103E-2</v>
      </c>
      <c r="AP14" s="16" t="s">
        <v>45974</v>
      </c>
      <c r="AQ14" s="21">
        <f>D8L807C19*D8L609C1</f>
        <v>7.8352537400418781E-2</v>
      </c>
      <c r="AR14" s="16" t="s">
        <v>45975</v>
      </c>
      <c r="AS14" s="21">
        <f>D6L740C21</f>
        <v>6.2074713907072345</v>
      </c>
      <c r="AT14" s="16" t="s">
        <v>45976</v>
      </c>
      <c r="AU14" s="21">
        <f>D8L807C21*D8L609C1</f>
        <v>6.3112829271721136</v>
      </c>
      <c r="AV14" s="16" t="s">
        <v>45977</v>
      </c>
      <c r="AW14" s="21">
        <f>D6L740C24</f>
        <v>6.2074713907072336</v>
      </c>
      <c r="AX14" s="16" t="s">
        <v>45978</v>
      </c>
      <c r="AY14" s="21">
        <f>D8L807C23*D8L609C1</f>
        <v>6.3112829271721127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2.7597701825560605E-3</v>
      </c>
      <c r="F15" s="16" t="s">
        <v>45982</v>
      </c>
      <c r="G15" s="21">
        <f>D8L808C1*D8L607C1</f>
        <v>3.3588770971568695E-3</v>
      </c>
      <c r="H15" s="16" t="s">
        <v>45983</v>
      </c>
      <c r="I15" s="21">
        <f>D6L828C16</f>
        <v>7.1754024746457229E-3</v>
      </c>
      <c r="J15" s="16" t="s">
        <v>45984</v>
      </c>
      <c r="K15" s="21">
        <f>D8L808C3*D8L607C1</f>
        <v>8.73308045260782E-3</v>
      </c>
      <c r="L15" s="16" t="s">
        <v>45985</v>
      </c>
      <c r="M15" s="21">
        <f>D6L828C21</f>
        <v>0.68825698357593146</v>
      </c>
      <c r="N15" s="16" t="s">
        <v>45986</v>
      </c>
      <c r="O15" s="21">
        <f>D8L808C5*D8L607C1</f>
        <v>0.83766780063923241</v>
      </c>
      <c r="P15" s="16" t="s">
        <v>45987</v>
      </c>
      <c r="Q15" s="21">
        <f>D6L828C24</f>
        <v>0.68825698357593146</v>
      </c>
      <c r="R15" s="16" t="s">
        <v>45988</v>
      </c>
      <c r="S15" s="21">
        <f>D8L808C7*D8L607C1</f>
        <v>0.83766780063923241</v>
      </c>
      <c r="T15" s="16" t="s">
        <v>45989</v>
      </c>
      <c r="U15" s="21">
        <f>D6L837C13</f>
        <v>5.4855777612232086E-2</v>
      </c>
      <c r="V15" s="16" t="s">
        <v>45990</v>
      </c>
      <c r="W15" s="21">
        <f>D8L808C9*D8L608C1</f>
        <v>5.7728396806076929E-2</v>
      </c>
      <c r="X15" s="16" t="s">
        <v>45991</v>
      </c>
      <c r="Y15" s="21">
        <f>D6L837C16</f>
        <v>0.14262502179180422</v>
      </c>
      <c r="Z15" s="16" t="s">
        <v>45992</v>
      </c>
      <c r="AA15" s="21">
        <f>D8L808C11*D8L608C1</f>
        <v>0.15009383169580087</v>
      </c>
      <c r="AB15" s="16" t="s">
        <v>45993</v>
      </c>
      <c r="AC15" s="21">
        <f>D6L837C21</f>
        <v>11154.579625258591</v>
      </c>
      <c r="AD15" s="16" t="s">
        <v>45994</v>
      </c>
      <c r="AE15" s="21">
        <f>D8L808C13*D8L608C1</f>
        <v>11738.708789506249</v>
      </c>
      <c r="AF15" s="16" t="s">
        <v>45995</v>
      </c>
      <c r="AG15" s="21">
        <f>D6L837C24</f>
        <v>11154.579625258593</v>
      </c>
      <c r="AH15" s="16" t="s">
        <v>45996</v>
      </c>
      <c r="AI15" s="21">
        <f>D8L808C15*D8L608C1</f>
        <v>11738.70878950625</v>
      </c>
      <c r="AJ15" s="16" t="s">
        <v>45997</v>
      </c>
      <c r="AK15" s="21">
        <f>D6L840C13</f>
        <v>5.2525244541014123E-5</v>
      </c>
      <c r="AL15" s="16" t="s">
        <v>45998</v>
      </c>
      <c r="AM15" s="21">
        <f>D8L808C17*D8L609C1</f>
        <v>5.3403657987616402E-5</v>
      </c>
      <c r="AN15" s="16" t="s">
        <v>45999</v>
      </c>
      <c r="AO15" s="21">
        <f>D6L840C16</f>
        <v>1.3656563580663749E-4</v>
      </c>
      <c r="AP15" s="16" t="s">
        <v>46000</v>
      </c>
      <c r="AQ15" s="21">
        <f>D8L808C19*D8L609C1</f>
        <v>1.3884951076780343E-4</v>
      </c>
      <c r="AR15" s="16" t="s">
        <v>46001</v>
      </c>
      <c r="AS15" s="21">
        <f>D6L840C21</f>
        <v>1.3523092481787994E-2</v>
      </c>
      <c r="AT15" s="16" t="s">
        <v>46002</v>
      </c>
      <c r="AU15" s="21">
        <f>D8L808C21*D8L609C1</f>
        <v>1.37492478548748E-2</v>
      </c>
      <c r="AV15" s="16" t="s">
        <v>46003</v>
      </c>
      <c r="AW15" s="21">
        <f>D6L840C24</f>
        <v>1.3523092481787995E-2</v>
      </c>
      <c r="AX15" s="16" t="s">
        <v>46004</v>
      </c>
      <c r="AY15" s="21">
        <f>D8L808C23*D8L609C1</f>
        <v>1.3749247854874802E-2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7.9073299060472904E-2</v>
      </c>
      <c r="V16" s="16" t="s">
        <v>46016</v>
      </c>
      <c r="W16" s="21">
        <f>D8L809C9*D8L608C1</f>
        <v>8.3214111322900797E-2</v>
      </c>
      <c r="X16" s="16" t="s">
        <v>46017</v>
      </c>
      <c r="Y16" s="21">
        <f>D6L937C16</f>
        <v>0.20559057755722956</v>
      </c>
      <c r="Z16" s="16" t="s">
        <v>46018</v>
      </c>
      <c r="AA16" s="21">
        <f>D8L809C11*D8L608C1</f>
        <v>0.21635668943954209</v>
      </c>
      <c r="AB16" s="16" t="s">
        <v>46019</v>
      </c>
      <c r="AC16" s="21">
        <f>D6L937C21</f>
        <v>30.302942415050104</v>
      </c>
      <c r="AD16" s="16" t="s">
        <v>46020</v>
      </c>
      <c r="AE16" s="21">
        <f>D8L809C13*D8L608C1</f>
        <v>31.889809246594886</v>
      </c>
      <c r="AF16" s="16" t="s">
        <v>46021</v>
      </c>
      <c r="AG16" s="21">
        <f>D6L937C24</f>
        <v>30.302942415050101</v>
      </c>
      <c r="AH16" s="16" t="s">
        <v>46022</v>
      </c>
      <c r="AI16" s="21">
        <f>D8L809C15*D8L608C1</f>
        <v>31.889809246594883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6.8847743066156014E-2</v>
      </c>
      <c r="F17" s="16" t="s">
        <v>46034</v>
      </c>
      <c r="G17" s="21">
        <f>D8L810C1*D8L607C1</f>
        <v>8.3793610365653914E-2</v>
      </c>
      <c r="H17" s="16" t="s">
        <v>46035</v>
      </c>
      <c r="I17" s="21">
        <f>D6L1028C16</f>
        <v>0.17900413197200543</v>
      </c>
      <c r="J17" s="16" t="s">
        <v>46036</v>
      </c>
      <c r="K17" s="21">
        <f>D8L810C3*D8L607C1</f>
        <v>0.21786338695069993</v>
      </c>
      <c r="L17" s="16" t="s">
        <v>46037</v>
      </c>
      <c r="M17" s="21">
        <f>D6L1028C21</f>
        <v>7.6583895078657953</v>
      </c>
      <c r="N17" s="16" t="s">
        <v>46038</v>
      </c>
      <c r="O17" s="21">
        <f>D8L810C5*D8L607C1</f>
        <v>9.3209171117473488</v>
      </c>
      <c r="P17" s="16" t="s">
        <v>46039</v>
      </c>
      <c r="Q17" s="21">
        <f>D6L1028C24</f>
        <v>7.6583895078657953</v>
      </c>
      <c r="R17" s="16" t="s">
        <v>46040</v>
      </c>
      <c r="S17" s="21">
        <f>D8L810C7*D8L607C1</f>
        <v>9.3209171117473488</v>
      </c>
      <c r="T17" s="16" t="s">
        <v>46041</v>
      </c>
      <c r="U17" s="21">
        <f>D6L1037C13</f>
        <v>-8.0491432574283386E-2</v>
      </c>
      <c r="V17" s="16" t="s">
        <v>46042</v>
      </c>
      <c r="W17" s="21">
        <f>D8L810C9*D8L608C1</f>
        <v>-8.4706507890277005E-2</v>
      </c>
      <c r="X17" s="16" t="s">
        <v>46043</v>
      </c>
      <c r="Y17" s="21">
        <f>D6L1037C16</f>
        <v>-0.20927772469313716</v>
      </c>
      <c r="Z17" s="16" t="s">
        <v>46044</v>
      </c>
      <c r="AA17" s="21">
        <f>D8L810C11*D8L608C1</f>
        <v>-0.22023692051472057</v>
      </c>
      <c r="AB17" s="16" t="s">
        <v>46045</v>
      </c>
      <c r="AC17" s="21">
        <f>D6L1037C21</f>
        <v>33.699814810923286</v>
      </c>
      <c r="AD17" s="16" t="s">
        <v>46046</v>
      </c>
      <c r="AE17" s="21">
        <f>D8L810C13*D8L608C1</f>
        <v>35.464564834871325</v>
      </c>
      <c r="AF17" s="16" t="s">
        <v>46047</v>
      </c>
      <c r="AG17" s="21">
        <f>D6L1037C24</f>
        <v>33.699814810923286</v>
      </c>
      <c r="AH17" s="16" t="s">
        <v>46048</v>
      </c>
      <c r="AI17" s="21">
        <f>D8L810C15*D8L608C1</f>
        <v>35.464564834871325</v>
      </c>
      <c r="AJ17" s="16" t="s">
        <v>46049</v>
      </c>
      <c r="AK17" s="21">
        <f>D6L1040C13</f>
        <v>1.0557592770435217E-2</v>
      </c>
      <c r="AL17" s="16" t="s">
        <v>46050</v>
      </c>
      <c r="AM17" s="21">
        <f>D8L810C17*D8L609C1</f>
        <v>1.0734154184557903E-2</v>
      </c>
      <c r="AN17" s="16" t="s">
        <v>46051</v>
      </c>
      <c r="AO17" s="21">
        <f>D6L1040C16</f>
        <v>2.7449741203131567E-2</v>
      </c>
      <c r="AP17" s="16" t="s">
        <v>46052</v>
      </c>
      <c r="AQ17" s="21">
        <f>D8L810C19*D8L609C1</f>
        <v>2.7908800879850551E-2</v>
      </c>
      <c r="AR17" s="16" t="s">
        <v>46053</v>
      </c>
      <c r="AS17" s="21">
        <f>D6L1040C21</f>
        <v>2.1545990266112911</v>
      </c>
      <c r="AT17" s="16" t="s">
        <v>46054</v>
      </c>
      <c r="AU17" s="21">
        <f>D8L810C21*D8L609C1</f>
        <v>2.1906317718854935</v>
      </c>
      <c r="AV17" s="16" t="s">
        <v>46055</v>
      </c>
      <c r="AW17" s="21">
        <f>D6L1040C24</f>
        <v>2.1545990266112911</v>
      </c>
      <c r="AX17" s="16" t="s">
        <v>46056</v>
      </c>
      <c r="AY17" s="21">
        <f>D8L810C23*D8L609C1</f>
        <v>2.1906317718854935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2.6039079727582761E-2</v>
      </c>
      <c r="V18" s="16" t="s">
        <v>46068</v>
      </c>
      <c r="W18" s="21">
        <f>D8L811C9*D8L608C1</f>
        <v>2.7402661896525182E-2</v>
      </c>
      <c r="X18" s="16" t="s">
        <v>46069</v>
      </c>
      <c r="Y18" s="21">
        <f>D6L1137C16</f>
        <v>6.7701607291715912E-2</v>
      </c>
      <c r="Z18" s="16" t="s">
        <v>46070</v>
      </c>
      <c r="AA18" s="21">
        <f>D8L811C11*D8L608C1</f>
        <v>7.124692093096624E-2</v>
      </c>
      <c r="AB18" s="16" t="s">
        <v>46071</v>
      </c>
      <c r="AC18" s="21">
        <f>D6L1137C21</f>
        <v>25.730673660081237</v>
      </c>
      <c r="AD18" s="16" t="s">
        <v>46072</v>
      </c>
      <c r="AE18" s="21">
        <f>D8L811C13*D8L608C1</f>
        <v>27.078105603330648</v>
      </c>
      <c r="AF18" s="16" t="s">
        <v>46073</v>
      </c>
      <c r="AG18" s="21">
        <f>D6L1137C24</f>
        <v>25.730673660081241</v>
      </c>
      <c r="AH18" s="16" t="s">
        <v>46074</v>
      </c>
      <c r="AI18" s="21">
        <f>D8L811C15*D8L608C1</f>
        <v>27.078105603330652</v>
      </c>
      <c r="AJ18" s="16" t="s">
        <v>46075</v>
      </c>
      <c r="AK18" s="21">
        <f>D6L1140C13</f>
        <v>-2.5808341490875448E-4</v>
      </c>
      <c r="AL18" s="16" t="s">
        <v>46076</v>
      </c>
      <c r="AM18" s="21">
        <f>D8L811C17*D8L609C1</f>
        <v>-2.6239950984523528E-4</v>
      </c>
      <c r="AN18" s="16" t="s">
        <v>46077</v>
      </c>
      <c r="AO18" s="21">
        <f>D6L1140C16</f>
        <v>-6.710168787627637E-4</v>
      </c>
      <c r="AP18" s="16" t="s">
        <v>46078</v>
      </c>
      <c r="AQ18" s="21">
        <f>D8L811C19*D8L609C1</f>
        <v>-6.8223872559761373E-4</v>
      </c>
      <c r="AR18" s="16" t="s">
        <v>46079</v>
      </c>
      <c r="AS18" s="21">
        <f>D6L1140C21</f>
        <v>-9.9894621733851552E-2</v>
      </c>
      <c r="AT18" s="16" t="s">
        <v>46080</v>
      </c>
      <c r="AU18" s="21">
        <f>D8L811C21*D8L609C1</f>
        <v>-0.10156522374134426</v>
      </c>
      <c r="AV18" s="16" t="s">
        <v>46081</v>
      </c>
      <c r="AW18" s="21">
        <f>D6L1140C24</f>
        <v>-9.9894621733851552E-2</v>
      </c>
      <c r="AX18" s="16" t="s">
        <v>46082</v>
      </c>
      <c r="AY18" s="21">
        <f>D8L811C23*D8L609C1</f>
        <v>-0.10156522374134426</v>
      </c>
      <c r="AZ18" s="16" t="s">
        <v>46083</v>
      </c>
      <c r="BA18" s="21">
        <f>D6L1811C8</f>
        <v>0.11509604929322219</v>
      </c>
      <c r="BB18" s="16" t="s">
        <v>46084</v>
      </c>
      <c r="BC18" s="21">
        <f>D8L811C25*D8L608C1</f>
        <v>0.12112325617510399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0.19040525955584708</v>
      </c>
      <c r="F19" s="16" t="s">
        <v>46086</v>
      </c>
      <c r="G19" s="21">
        <f>D8L812C1*D8L607C1</f>
        <v>0.2317395374233675</v>
      </c>
      <c r="H19" s="16" t="s">
        <v>46087</v>
      </c>
      <c r="I19" s="21">
        <f>D6L1228C16</f>
        <v>0.49505367484520219</v>
      </c>
      <c r="J19" s="16" t="s">
        <v>46088</v>
      </c>
      <c r="K19" s="21">
        <f>D8L812C3*D8L607C1</f>
        <v>0.60252279730075531</v>
      </c>
      <c r="L19" s="16" t="s">
        <v>46089</v>
      </c>
      <c r="M19" s="21">
        <f>D6L1228C21</f>
        <v>22.579750477373267</v>
      </c>
      <c r="N19" s="16" t="s">
        <v>46090</v>
      </c>
      <c r="O19" s="21">
        <f>D8L812C5*D8L607C1</f>
        <v>27.481493646591108</v>
      </c>
      <c r="P19" s="16" t="s">
        <v>46091</v>
      </c>
      <c r="Q19" s="21">
        <f>D6L1228C24</f>
        <v>22.579750477373263</v>
      </c>
      <c r="R19" s="16" t="s">
        <v>46092</v>
      </c>
      <c r="S19" s="21">
        <f>D8L812C7*D8L607C1</f>
        <v>27.481493646591105</v>
      </c>
      <c r="T19" s="16" t="s">
        <v>46093</v>
      </c>
      <c r="U19" s="21">
        <f>D6L1237C13</f>
        <v>-0.40146531472564151</v>
      </c>
      <c r="V19" s="16" t="s">
        <v>46094</v>
      </c>
      <c r="W19" s="21">
        <f>D8L812C9*D8L608C1</f>
        <v>-0.42248875143446102</v>
      </c>
      <c r="X19" s="16" t="s">
        <v>46095</v>
      </c>
      <c r="Y19" s="21">
        <f>D6L1237C16</f>
        <v>-1.0438098182866666</v>
      </c>
      <c r="Z19" s="16" t="s">
        <v>46096</v>
      </c>
      <c r="AA19" s="21">
        <f>D8L812C11*D8L608C1</f>
        <v>-1.0984707537295972</v>
      </c>
      <c r="AB19" s="16" t="s">
        <v>46097</v>
      </c>
      <c r="AC19" s="21">
        <f>D6L1237C21</f>
        <v>-20.353290085096489</v>
      </c>
      <c r="AD19" s="16" t="s">
        <v>46098</v>
      </c>
      <c r="AE19" s="21">
        <f>D8L812C13*D8L608C1</f>
        <v>-21.41912588765565</v>
      </c>
      <c r="AF19" s="16" t="s">
        <v>46099</v>
      </c>
      <c r="AG19" s="21">
        <f>D6L1237C24</f>
        <v>-20.353290085096475</v>
      </c>
      <c r="AH19" s="16" t="s">
        <v>46100</v>
      </c>
      <c r="AI19" s="21">
        <f>D8L812C15*D8L608C1</f>
        <v>-21.419125887655635</v>
      </c>
      <c r="AJ19" s="16" t="s">
        <v>46101</v>
      </c>
      <c r="AK19" s="21">
        <f>D6L1240C13</f>
        <v>4.489352733772297E-2</v>
      </c>
      <c r="AL19" s="16" t="s">
        <v>46102</v>
      </c>
      <c r="AM19" s="21">
        <f>D8L812C17*D8L609C1</f>
        <v>4.5644310669118414E-2</v>
      </c>
      <c r="AN19" s="16" t="s">
        <v>46103</v>
      </c>
      <c r="AO19" s="21">
        <f>D6L1240C16</f>
        <v>0.11672317107807957</v>
      </c>
      <c r="AP19" s="16" t="s">
        <v>46104</v>
      </c>
      <c r="AQ19" s="21">
        <f>D8L812C19*D8L609C1</f>
        <v>0.11867520773970773</v>
      </c>
      <c r="AR19" s="16" t="s">
        <v>46105</v>
      </c>
      <c r="AS19" s="21">
        <f>D6L1240C21</f>
        <v>8.4199396101281803</v>
      </c>
      <c r="AT19" s="16" t="s">
        <v>46106</v>
      </c>
      <c r="AU19" s="21">
        <f>D8L812C21*D8L609C1</f>
        <v>8.5607516755977748</v>
      </c>
      <c r="AV19" s="16" t="s">
        <v>46107</v>
      </c>
      <c r="AW19" s="21">
        <f>D6L1240C24</f>
        <v>8.419939610128182</v>
      </c>
      <c r="AX19" s="16" t="s">
        <v>46108</v>
      </c>
      <c r="AY19" s="21">
        <f>D8L812C23*D8L609C1</f>
        <v>8.5607516755977766</v>
      </c>
      <c r="AZ19" s="16" t="s">
        <v>46109</v>
      </c>
      <c r="BA19" s="21">
        <f>D6L1812C8</f>
        <v>9.1432801980427081E-2</v>
      </c>
      <c r="BB19" s="16" t="s">
        <v>46110</v>
      </c>
      <c r="BC19" s="21">
        <f>D8L812C25*D8L608C1</f>
        <v>9.6220841332865722E-2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-8.1736463839856589E-3</v>
      </c>
      <c r="F20" s="16" t="s">
        <v>46112</v>
      </c>
      <c r="G20" s="21">
        <f>D8L813C1*D8L607C1</f>
        <v>-9.9480289384099117E-3</v>
      </c>
      <c r="H20" s="16" t="s">
        <v>46113</v>
      </c>
      <c r="I20" s="21">
        <f>D6L1328C16</f>
        <v>-2.1251480598362731E-2</v>
      </c>
      <c r="J20" s="16" t="s">
        <v>46114</v>
      </c>
      <c r="K20" s="21">
        <f>D8L813C3*D8L607C1</f>
        <v>-2.5864875239865793E-2</v>
      </c>
      <c r="L20" s="16" t="s">
        <v>46115</v>
      </c>
      <c r="M20" s="21">
        <f>D6L1328C21</f>
        <v>-1.8510571295237643</v>
      </c>
      <c r="N20" s="16" t="s">
        <v>46116</v>
      </c>
      <c r="O20" s="21">
        <f>D8L813C5*D8L607C1</f>
        <v>-2.2528953451217348</v>
      </c>
      <c r="P20" s="16" t="s">
        <v>46117</v>
      </c>
      <c r="Q20" s="21">
        <f>D6L1328C24</f>
        <v>-1.8510571295237641</v>
      </c>
      <c r="R20" s="16" t="s">
        <v>46118</v>
      </c>
      <c r="S20" s="21">
        <f>D8L813C7*D8L607C1</f>
        <v>-2.2528953451217348</v>
      </c>
      <c r="T20" s="16" t="s">
        <v>46119</v>
      </c>
      <c r="U20" s="21">
        <f>D6L1337C13</f>
        <v>7.2647360487413701E-2</v>
      </c>
      <c r="V20" s="16" t="s">
        <v>46120</v>
      </c>
      <c r="W20" s="21">
        <f>D8L813C9*D8L608C1</f>
        <v>7.6451667184030028E-2</v>
      </c>
      <c r="X20" s="16" t="s">
        <v>46121</v>
      </c>
      <c r="Y20" s="21">
        <f>D6L1337C16</f>
        <v>0.18888313726727435</v>
      </c>
      <c r="Z20" s="16" t="s">
        <v>46122</v>
      </c>
      <c r="AA20" s="21">
        <f>D8L813C11*D8L608C1</f>
        <v>0.19877433467847672</v>
      </c>
      <c r="AB20" s="16" t="s">
        <v>46123</v>
      </c>
      <c r="AC20" s="21">
        <f>D6L1337C21</f>
        <v>25.323869541570751</v>
      </c>
      <c r="AD20" s="16" t="s">
        <v>46124</v>
      </c>
      <c r="AE20" s="21">
        <f>D8L813C13*D8L608C1</f>
        <v>26.649998472269161</v>
      </c>
      <c r="AF20" s="16" t="s">
        <v>46125</v>
      </c>
      <c r="AG20" s="21">
        <f>D6L1337C24</f>
        <v>25.323869541570751</v>
      </c>
      <c r="AH20" s="16" t="s">
        <v>46126</v>
      </c>
      <c r="AI20" s="21">
        <f>D8L813C15*D8L608C1</f>
        <v>26.649998472269161</v>
      </c>
      <c r="AJ20" s="16" t="s">
        <v>46127</v>
      </c>
      <c r="AK20" s="21">
        <f>D6L1340C13</f>
        <v>5.8587880422115105E-3</v>
      </c>
      <c r="AL20" s="16" t="s">
        <v>46128</v>
      </c>
      <c r="AM20" s="21">
        <f>D8L813C17*D8L609C1</f>
        <v>5.9567683227802698E-3</v>
      </c>
      <c r="AN20" s="16" t="s">
        <v>46129</v>
      </c>
      <c r="AO20" s="21">
        <f>D6L1340C16</f>
        <v>1.523284890974997E-2</v>
      </c>
      <c r="AP20" s="16" t="s">
        <v>46130</v>
      </c>
      <c r="AQ20" s="21">
        <f>D8L813C19*D8L609C1</f>
        <v>1.5487597639228745E-2</v>
      </c>
      <c r="AR20" s="16" t="s">
        <v>46131</v>
      </c>
      <c r="AS20" s="21">
        <f>D6L1340C21</f>
        <v>1.9493215182272743</v>
      </c>
      <c r="AT20" s="16" t="s">
        <v>46132</v>
      </c>
      <c r="AU20" s="21">
        <f>D8L813C21*D8L609C1</f>
        <v>1.9819212757024625</v>
      </c>
      <c r="AV20" s="16" t="s">
        <v>46133</v>
      </c>
      <c r="AW20" s="21">
        <f>D6L1340C24</f>
        <v>1.9493215182272743</v>
      </c>
      <c r="AX20" s="16" t="s">
        <v>46134</v>
      </c>
      <c r="AY20" s="21">
        <f>D8L813C23*D8L609C1</f>
        <v>1.9819212757024625</v>
      </c>
      <c r="AZ20" s="16" t="s">
        <v>46135</v>
      </c>
      <c r="BA20" s="21">
        <f>D6L1813C8</f>
        <v>0.28000000000000003</v>
      </c>
      <c r="BB20" s="16" t="s">
        <v>46136</v>
      </c>
      <c r="BC20" s="21">
        <f>D8L813C25*D8L608C1</f>
        <v>0.29466269204972867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4.8901275346066433E-2</v>
      </c>
      <c r="F21" s="16" t="s">
        <v>46138</v>
      </c>
      <c r="G21" s="21">
        <f>D8L814C1*D8L607C1</f>
        <v>5.9517047767193153E-2</v>
      </c>
      <c r="H21" s="16" t="s">
        <v>46139</v>
      </c>
      <c r="I21" s="21">
        <f>D6L1428C16</f>
        <v>0.12714331589977257</v>
      </c>
      <c r="J21" s="16" t="s">
        <v>46140</v>
      </c>
      <c r="K21" s="21">
        <f>D8L814C3*D8L607C1</f>
        <v>0.15474432419470199</v>
      </c>
      <c r="L21" s="16" t="s">
        <v>46141</v>
      </c>
      <c r="M21" s="21">
        <f>D6L1428C21</f>
        <v>6.064060129119424</v>
      </c>
      <c r="N21" s="16" t="s">
        <v>46142</v>
      </c>
      <c r="O21" s="21">
        <f>D8L814C5*D8L607C1</f>
        <v>7.3804814662561524</v>
      </c>
      <c r="P21" s="16" t="s">
        <v>46143</v>
      </c>
      <c r="Q21" s="21">
        <f>D6L1428C24</f>
        <v>6.064060129119424</v>
      </c>
      <c r="R21" s="16" t="s">
        <v>46144</v>
      </c>
      <c r="S21" s="21">
        <f>D8L814C7*D8L607C1</f>
        <v>7.3804814662561524</v>
      </c>
      <c r="T21" s="16" t="s">
        <v>46145</v>
      </c>
      <c r="U21" s="21">
        <f>D6L1437C13</f>
        <v>-5.2922539897171272E-2</v>
      </c>
      <c r="V21" s="16" t="s">
        <v>46146</v>
      </c>
      <c r="W21" s="21">
        <f>D8L814C9*D8L608C1</f>
        <v>-5.5693921700748772E-2</v>
      </c>
      <c r="X21" s="16" t="s">
        <v>46147</v>
      </c>
      <c r="Y21" s="21">
        <f>D6L1437C16</f>
        <v>-0.13759860373264543</v>
      </c>
      <c r="Z21" s="16" t="s">
        <v>46148</v>
      </c>
      <c r="AA21" s="21">
        <f>D8L814C11*D8L608C1</f>
        <v>-0.14480419642194692</v>
      </c>
      <c r="AB21" s="16" t="s">
        <v>46149</v>
      </c>
      <c r="AC21" s="21">
        <f>D6L1437C21</f>
        <v>3.0494841922165214</v>
      </c>
      <c r="AD21" s="16" t="s">
        <v>46150</v>
      </c>
      <c r="AE21" s="21">
        <f>D8L814C13*D8L608C1</f>
        <v>3.2091757908629011</v>
      </c>
      <c r="AF21" s="16" t="s">
        <v>46151</v>
      </c>
      <c r="AG21" s="21">
        <f>D6L1437C24</f>
        <v>3.0494841922165179</v>
      </c>
      <c r="AH21" s="16" t="s">
        <v>46152</v>
      </c>
      <c r="AI21" s="21">
        <f>D8L814C15*D8L608C1</f>
        <v>3.2091757908628975</v>
      </c>
      <c r="AJ21" s="16" t="s">
        <v>46153</v>
      </c>
      <c r="AK21" s="21">
        <f>D6L1440C13</f>
        <v>3.3743491828385104E-2</v>
      </c>
      <c r="AL21" s="16" t="s">
        <v>46154</v>
      </c>
      <c r="AM21" s="21">
        <f>D8L814C17*D8L609C1</f>
        <v>3.4307805944699649E-2</v>
      </c>
      <c r="AN21" s="16" t="s">
        <v>46155</v>
      </c>
      <c r="AO21" s="21">
        <f>D6L1440C16</f>
        <v>8.7733078753801153E-2</v>
      </c>
      <c r="AP21" s="16" t="s">
        <v>46156</v>
      </c>
      <c r="AQ21" s="21">
        <f>D8L814C19*D8L609C1</f>
        <v>8.9200295456218964E-2</v>
      </c>
      <c r="AR21" s="16" t="s">
        <v>46157</v>
      </c>
      <c r="AS21" s="21">
        <f>D6L1440C21</f>
        <v>6.5488632342080786</v>
      </c>
      <c r="AT21" s="16" t="s">
        <v>46158</v>
      </c>
      <c r="AU21" s="21">
        <f>D8L814C21*D8L609C1</f>
        <v>6.658384086041444</v>
      </c>
      <c r="AV21" s="16" t="s">
        <v>46159</v>
      </c>
      <c r="AW21" s="21">
        <f>D6L1440C24</f>
        <v>6.5488632342080777</v>
      </c>
      <c r="AX21" s="16" t="s">
        <v>46160</v>
      </c>
      <c r="AY21" s="21">
        <f>D8L814C23*D8L609C1</f>
        <v>6.6583840860414432</v>
      </c>
      <c r="AZ21" s="16" t="s">
        <v>46161</v>
      </c>
      <c r="BA21" s="21">
        <f>D6L1814C8</f>
        <v>0.16201503499524755</v>
      </c>
      <c r="BB21" s="16" t="s">
        <v>46162</v>
      </c>
      <c r="BC21" s="21">
        <f>D8L814C25*D8L608C1</f>
        <v>0.17049923701510941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7.5235109717868335E-4</v>
      </c>
      <c r="BB22" s="16" t="s">
        <v>46164</v>
      </c>
      <c r="BC22" s="21">
        <f>D8L815C25*D8L608C1</f>
        <v>7.9174928450442079E-4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7.680126392937209E-5</v>
      </c>
      <c r="BB23" s="16" t="s">
        <v>46166</v>
      </c>
      <c r="BC23" s="21">
        <f>D8L816C25*D8L608C1</f>
        <v>8.082309707946607E-5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-2.1785151833466895E-2</v>
      </c>
      <c r="V24" s="16" t="s">
        <v>46176</v>
      </c>
      <c r="W24" s="21">
        <f>D8L817C9*D8L608C1</f>
        <v>-2.2925969592719416E-2</v>
      </c>
      <c r="X24" s="16" t="s">
        <v>46177</v>
      </c>
      <c r="Y24" s="21">
        <f>D6L1537C16</f>
        <v>-5.664139476701411E-2</v>
      </c>
      <c r="Z24" s="16" t="s">
        <v>46178</v>
      </c>
      <c r="AA24" s="21">
        <f>D8L817C11*D8L608C1</f>
        <v>-5.9607520941070677E-2</v>
      </c>
      <c r="AB24" s="16" t="s">
        <v>46179</v>
      </c>
      <c r="AC24" s="21">
        <f>D6L1537C21</f>
        <v>2.3470404121116544</v>
      </c>
      <c r="AD24" s="16" t="s">
        <v>46180</v>
      </c>
      <c r="AE24" s="21">
        <f>D8L817C13*D8L608C1</f>
        <v>2.4699473077940164</v>
      </c>
      <c r="AF24" s="16" t="s">
        <v>46181</v>
      </c>
      <c r="AG24" s="21">
        <f>D6L1537C24</f>
        <v>2.3470404121116548</v>
      </c>
      <c r="AH24" s="16" t="s">
        <v>46182</v>
      </c>
      <c r="AI24" s="21">
        <f>D8L817C15*D8L608C1</f>
        <v>2.4699473077940168</v>
      </c>
      <c r="AJ24" s="16" t="s">
        <v>46183</v>
      </c>
      <c r="AK24" s="21">
        <f>D6L1540C13</f>
        <v>0</v>
      </c>
      <c r="AL24" s="16" t="s">
        <v>46184</v>
      </c>
      <c r="AM24" s="21">
        <f>D8L817C17*D8L609C1</f>
        <v>0</v>
      </c>
      <c r="AN24" s="16" t="s">
        <v>46185</v>
      </c>
      <c r="AO24" s="21">
        <f>D6L1540C16</f>
        <v>0</v>
      </c>
      <c r="AP24" s="16" t="s">
        <v>46186</v>
      </c>
      <c r="AQ24" s="21">
        <f>D8L817C19*D8L609C1</f>
        <v>0</v>
      </c>
      <c r="AR24" s="16" t="s">
        <v>46187</v>
      </c>
      <c r="AS24" s="21">
        <f>D6L1540C21</f>
        <v>0</v>
      </c>
      <c r="AT24" s="16" t="s">
        <v>46188</v>
      </c>
      <c r="AU24" s="21">
        <f>D8L817C21*D8L609C1</f>
        <v>0</v>
      </c>
      <c r="AV24" s="16" t="s">
        <v>46189</v>
      </c>
      <c r="AW24" s="21">
        <f>D6L1540C24</f>
        <v>0</v>
      </c>
      <c r="AX24" s="16" t="s">
        <v>46190</v>
      </c>
      <c r="AY24" s="21">
        <f>D8L817C23*D8L609C1</f>
        <v>0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9.5754743679673543E-2</v>
      </c>
      <c r="V25" s="16" t="s">
        <v>46202</v>
      </c>
      <c r="W25" s="21">
        <f>D8L818C9*D8L608C1</f>
        <v>0.1007691091042298</v>
      </c>
      <c r="X25" s="16" t="s">
        <v>46203</v>
      </c>
      <c r="Y25" s="21">
        <f>D6L1637C16</f>
        <v>0.24896233356715083</v>
      </c>
      <c r="Z25" s="16" t="s">
        <v>46204</v>
      </c>
      <c r="AA25" s="21">
        <f>D8L818C11*D8L608C1</f>
        <v>0.26199968367099707</v>
      </c>
      <c r="AB25" s="16" t="s">
        <v>46205</v>
      </c>
      <c r="AC25" s="21">
        <f>D6L1637C21</f>
        <v>50.849295080266231</v>
      </c>
      <c r="AD25" s="16" t="s">
        <v>46206</v>
      </c>
      <c r="AE25" s="21">
        <f>D8L818C13*D8L608C1</f>
        <v>53.512107775650961</v>
      </c>
      <c r="AF25" s="16" t="s">
        <v>46207</v>
      </c>
      <c r="AG25" s="21">
        <f>D6L1637C24</f>
        <v>50.849295080266245</v>
      </c>
      <c r="AH25" s="16" t="s">
        <v>46208</v>
      </c>
      <c r="AI25" s="21">
        <f>D8L818C15*D8L608C1</f>
        <v>53.512107775650975</v>
      </c>
      <c r="AJ25" s="16" t="s">
        <v>46209</v>
      </c>
      <c r="AK25" s="21">
        <f>D6L1640C13</f>
        <v>0.37352805908697656</v>
      </c>
      <c r="AL25" s="16" t="s">
        <v>46210</v>
      </c>
      <c r="AM25" s="21">
        <f>D8L818C17*D8L609C1</f>
        <v>0.37977480905744165</v>
      </c>
      <c r="AN25" s="16" t="s">
        <v>46211</v>
      </c>
      <c r="AO25" s="21">
        <f>D6L1640C16</f>
        <v>0.97117295362613854</v>
      </c>
      <c r="AP25" s="16" t="s">
        <v>46212</v>
      </c>
      <c r="AQ25" s="21">
        <f>D8L818C19*D8L609C1</f>
        <v>0.98741450354934779</v>
      </c>
      <c r="AR25" s="16" t="s">
        <v>46213</v>
      </c>
      <c r="AS25" s="21">
        <f>D6L1640C21</f>
        <v>71.162758601367088</v>
      </c>
      <c r="AT25" s="16" t="s">
        <v>46214</v>
      </c>
      <c r="AU25" s="21">
        <f>D8L818C21*D8L609C1</f>
        <v>72.352859182506549</v>
      </c>
      <c r="AV25" s="16" t="s">
        <v>46215</v>
      </c>
      <c r="AW25" s="21">
        <f>D6L1640C24</f>
        <v>71.162758601367088</v>
      </c>
      <c r="AX25" s="16" t="s">
        <v>46216</v>
      </c>
      <c r="AY25" s="21">
        <f>D8L818C23*D8L609C1</f>
        <v>72.352859182506549</v>
      </c>
      <c r="AZ25" s="16" t="s">
        <v>46217</v>
      </c>
      <c r="BA25" s="21">
        <f>D6L1818C8</f>
        <v>4.9001688915623627E-2</v>
      </c>
      <c r="BB25" s="16" t="s">
        <v>46218</v>
      </c>
      <c r="BC25" s="21">
        <f>D8L818C25*D8L608C1</f>
        <v>5.156774846736073E-2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3.711482533192033E-6</v>
      </c>
      <c r="F26" s="16" t="s">
        <v>46220</v>
      </c>
      <c r="G26" s="21">
        <f>D8L819C1*D8L607C1</f>
        <v>4.5171926836640666E-6</v>
      </c>
      <c r="H26" s="16" t="s">
        <v>46221</v>
      </c>
      <c r="I26" s="21">
        <f>D6L1728C16</f>
        <v>9.6498545862992855E-6</v>
      </c>
      <c r="J26" s="16" t="s">
        <v>46222</v>
      </c>
      <c r="K26" s="21">
        <f>D8L819C3*D8L607C1</f>
        <v>1.1744700977526572E-5</v>
      </c>
      <c r="L26" s="16" t="s">
        <v>46223</v>
      </c>
      <c r="M26" s="21">
        <f>D6L1728C21</f>
        <v>4.2365249825357187E-4</v>
      </c>
      <c r="N26" s="16" t="s">
        <v>46224</v>
      </c>
      <c r="O26" s="21">
        <f>D8L819C5*D8L607C1</f>
        <v>5.1562143925305175E-4</v>
      </c>
      <c r="P26" s="16" t="s">
        <v>46225</v>
      </c>
      <c r="Q26" s="21">
        <f>D6L1728C24</f>
        <v>4.2365249825357187E-4</v>
      </c>
      <c r="R26" s="16" t="s">
        <v>46226</v>
      </c>
      <c r="S26" s="21">
        <f>D8L819C7*D8L607C1</f>
        <v>5.1562143925305175E-4</v>
      </c>
      <c r="T26" s="16" t="s">
        <v>46227</v>
      </c>
      <c r="U26" s="21">
        <f>D6L1737C13</f>
        <v>9.9031362622264001E-9</v>
      </c>
      <c r="V26" s="16" t="s">
        <v>46228</v>
      </c>
      <c r="W26" s="21">
        <f>D8L819C9*D8L608C1</f>
        <v>1.0421731395581851E-8</v>
      </c>
      <c r="X26" s="16" t="s">
        <v>46229</v>
      </c>
      <c r="Y26" s="21">
        <f>D6L1737C16</f>
        <v>2.5748154281788651E-8</v>
      </c>
      <c r="Z26" s="16" t="s">
        <v>46230</v>
      </c>
      <c r="AA26" s="21">
        <f>D8L819C11*D8L608C1</f>
        <v>2.7096501628512824E-8</v>
      </c>
      <c r="AB26" s="16" t="s">
        <v>46231</v>
      </c>
      <c r="AC26" s="21">
        <f>D6L1737C21</f>
        <v>1.18811468285789E-6</v>
      </c>
      <c r="AD26" s="16" t="s">
        <v>46232</v>
      </c>
      <c r="AE26" s="21">
        <f>D8L819C13*D8L608C1</f>
        <v>1.2503323961239837E-6</v>
      </c>
      <c r="AF26" s="16" t="s">
        <v>46233</v>
      </c>
      <c r="AG26" s="21">
        <f>D6L1737C24</f>
        <v>1.1881146828578898E-6</v>
      </c>
      <c r="AH26" s="16" t="s">
        <v>46234</v>
      </c>
      <c r="AI26" s="21">
        <f>D8L819C15*D8L608C1</f>
        <v>1.2503323961239835E-6</v>
      </c>
      <c r="AJ26" s="16" t="s">
        <v>46235</v>
      </c>
      <c r="AK26" s="21">
        <f>D6L1740C13</f>
        <v>3.9478553633424439E-8</v>
      </c>
      <c r="AL26" s="16" t="s">
        <v>46236</v>
      </c>
      <c r="AM26" s="21">
        <f>D8L819C17*D8L609C1</f>
        <v>4.0138778876867726E-8</v>
      </c>
      <c r="AN26" s="16" t="s">
        <v>46237</v>
      </c>
      <c r="AO26" s="21">
        <f>D6L1740C16</f>
        <v>1.0264423944690371E-7</v>
      </c>
      <c r="AP26" s="16" t="s">
        <v>46238</v>
      </c>
      <c r="AQ26" s="21">
        <f>D8L819C19*D8L609C1</f>
        <v>1.0436082507985627E-7</v>
      </c>
      <c r="AR26" s="16" t="s">
        <v>46239</v>
      </c>
      <c r="AS26" s="21">
        <f>D6L1740C21</f>
        <v>4.7363833020024707E-6</v>
      </c>
      <c r="AT26" s="16" t="s">
        <v>46240</v>
      </c>
      <c r="AU26" s="21">
        <f>D8L819C21*D8L609C1</f>
        <v>4.8155928862147397E-6</v>
      </c>
      <c r="AV26" s="16" t="s">
        <v>46241</v>
      </c>
      <c r="AW26" s="21">
        <f>D6L1740C24</f>
        <v>4.7363833020024698E-6</v>
      </c>
      <c r="AX26" s="16" t="s">
        <v>46242</v>
      </c>
      <c r="AY26" s="21">
        <f>D8L819C23*D8L609C1</f>
        <v>4.8155928862147389E-6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4.1205833609154585E-2</v>
      </c>
      <c r="F27" s="16" t="s">
        <v>46244</v>
      </c>
      <c r="G27" s="21">
        <f>D8L820C1*D8L607C1</f>
        <v>5.0151034913659749E-2</v>
      </c>
      <c r="H27" s="16" t="s">
        <v>46245</v>
      </c>
      <c r="I27" s="21">
        <f>D6L1924C4</f>
        <v>0.12514656119112028</v>
      </c>
      <c r="J27" s="16" t="s">
        <v>46246</v>
      </c>
      <c r="K27" s="21">
        <f>D8L820C3*D8L607C1</f>
        <v>0.15231410239510254</v>
      </c>
      <c r="L27" s="16" t="s">
        <v>46247</v>
      </c>
      <c r="M27" s="21">
        <f>D6L1924C7</f>
        <v>4.8467596770444308</v>
      </c>
      <c r="N27" s="16" t="s">
        <v>46248</v>
      </c>
      <c r="O27" s="21">
        <f>D8L820C5*D8L607C1</f>
        <v>5.8989223731557106</v>
      </c>
      <c r="P27" s="16" t="s">
        <v>46249</v>
      </c>
      <c r="Q27" s="21">
        <f>D6L1924C10</f>
        <v>5.007363750346566</v>
      </c>
      <c r="R27" s="16" t="s">
        <v>46250</v>
      </c>
      <c r="S27" s="21">
        <f>D8L820C7*D8L607C1</f>
        <v>6.0943913100021163</v>
      </c>
      <c r="T27" s="16" t="s">
        <v>46251</v>
      </c>
      <c r="U27" s="21">
        <f>D6L1924C2</f>
        <v>-2.5600568626640959E-2</v>
      </c>
      <c r="V27" s="16" t="s">
        <v>46252</v>
      </c>
      <c r="W27" s="21">
        <f>D8L820C9*D8L608C1</f>
        <v>-2.6941187391178033E-2</v>
      </c>
      <c r="X27" s="16" t="s">
        <v>46253</v>
      </c>
      <c r="Y27" s="21">
        <f>D6L1924C5</f>
        <v>-7.5894093288694037E-2</v>
      </c>
      <c r="Z27" s="16" t="s">
        <v>46254</v>
      </c>
      <c r="AA27" s="21">
        <f>D8L820C11*D8L608C1</f>
        <v>-7.9868420853999381E-2</v>
      </c>
      <c r="AB27" s="16" t="s">
        <v>46255</v>
      </c>
      <c r="AC27" s="21">
        <f>D6L1924C8</f>
        <v>9.1333055700330554</v>
      </c>
      <c r="AD27" s="16" t="s">
        <v>46256</v>
      </c>
      <c r="AE27" s="21">
        <f>D8L820C13*D8L608C1</f>
        <v>9.6115871663525763</v>
      </c>
      <c r="AF27" s="16" t="s">
        <v>46257</v>
      </c>
      <c r="AG27" s="21">
        <f>D6L1924C11</f>
        <v>7.1065552192523205</v>
      </c>
      <c r="AH27" s="16" t="s">
        <v>46258</v>
      </c>
      <c r="AI27" s="21">
        <f>D8L820C15*D8L608C1</f>
        <v>7.4787024718033503</v>
      </c>
      <c r="AJ27" s="16" t="s">
        <v>46259</v>
      </c>
      <c r="AK27" s="21">
        <f>D6L1924C3</f>
        <v>3.8493774104076214E-2</v>
      </c>
      <c r="AL27" s="16" t="s">
        <v>46260</v>
      </c>
      <c r="AM27" s="21">
        <f>D8L820C17*D8L609C1</f>
        <v>3.9137530246079286E-2</v>
      </c>
      <c r="AN27" s="16" t="s">
        <v>46261</v>
      </c>
      <c r="AO27" s="21">
        <f>D6L1924C6</f>
        <v>0.10629266324222102</v>
      </c>
      <c r="AP27" s="16" t="s">
        <v>46262</v>
      </c>
      <c r="AQ27" s="21">
        <f>D8L820C19*D8L609C1</f>
        <v>0.10807026381282338</v>
      </c>
      <c r="AR27" s="16" t="s">
        <v>46263</v>
      </c>
      <c r="AS27" s="21">
        <f>D6L1924C9</f>
        <v>6.5961589589116683</v>
      </c>
      <c r="AT27" s="16" t="s">
        <v>46264</v>
      </c>
      <c r="AU27" s="21">
        <f>D8L820C21*D8L609C1</f>
        <v>6.7064707675679758</v>
      </c>
      <c r="AV27" s="16" t="s">
        <v>46265</v>
      </c>
      <c r="AW27" s="21">
        <f>D6L1924C12</f>
        <v>6.9519442050403235</v>
      </c>
      <c r="AX27" s="16" t="s">
        <v>46266</v>
      </c>
      <c r="AY27" s="21">
        <f>D8L820C23*D8L609C1</f>
        <v>7.0682060391945241</v>
      </c>
      <c r="AZ27" s="16" t="s">
        <v>46267</v>
      </c>
      <c r="BA27" s="21">
        <f>D6L1819C5/D6L1819C7</f>
        <v>2.349121039077371E-2</v>
      </c>
      <c r="BB27" s="16" t="s">
        <v>46268</v>
      </c>
      <c r="BC27" s="21">
        <f>D8L820C25*D8L608C1</f>
        <v>2.472136890447121E-2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2.9264130275114186E-3</v>
      </c>
      <c r="F8" s="16" t="s">
        <v>46298</v>
      </c>
      <c r="G8" s="6">
        <f>D8L703C4</f>
        <v>6.2538363935627547E-4</v>
      </c>
      <c r="H8" s="16" t="s">
        <v>46299</v>
      </c>
      <c r="I8" s="6">
        <f>D8L703C6</f>
        <v>2.2000773782493428E-3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0.40651867356696214</v>
      </c>
      <c r="F10" s="16" t="s">
        <v>46304</v>
      </c>
      <c r="G10" s="6">
        <f>D8L710C4</f>
        <v>3.5843437360676602E-3</v>
      </c>
      <c r="H10" s="16" t="s">
        <v>46305</v>
      </c>
      <c r="I10" s="6">
        <f>D8L710C6</f>
        <v>-1.5513944545629921E-5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7.2541126654221735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6.6392816112198911</v>
      </c>
      <c r="F12" s="16" t="s">
        <v>46308</v>
      </c>
      <c r="G12" s="6">
        <f>D8L712C4</f>
        <v>0.29267808887474345</v>
      </c>
      <c r="H12" s="16" t="s">
        <v>46309</v>
      </c>
      <c r="I12" s="6">
        <f>D8L712C6</f>
        <v>0.69539510023574058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1.1771357934422981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13.649643696305091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4.731570470095563</v>
      </c>
      <c r="F18" s="16" t="s">
        <v>46318</v>
      </c>
      <c r="G18" s="6">
        <f>D8L723C4</f>
        <v>0.40777876054740025</v>
      </c>
      <c r="H18" s="16" t="s">
        <v>46319</v>
      </c>
      <c r="I18" s="6">
        <f>D8L723C6</f>
        <v>2.2220003516155171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7.9810746388218196E-2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1.6472862762986533</v>
      </c>
      <c r="F26" s="16" t="s">
        <v>46338</v>
      </c>
      <c r="G26" s="6">
        <f>D8L732C4</f>
        <v>4.2414267738046121</v>
      </c>
      <c r="H26" s="16" t="s">
        <v>46339</v>
      </c>
      <c r="I26" s="6">
        <f>D8L732C6</f>
        <v>2.7939407592540409E-2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70.554658188337896</v>
      </c>
      <c r="F27" s="16" t="s">
        <v>46341</v>
      </c>
      <c r="G27" s="6">
        <f>D8L730C4</f>
        <v>1.0671284692616141</v>
      </c>
      <c r="H27" s="16" t="s">
        <v>46342</v>
      </c>
      <c r="I27" s="6">
        <f>D8L730C6</f>
        <v>2.8217843232521038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2.0759595603177714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4.2093611352313126E-2</v>
      </c>
      <c r="F9" s="16" t="s">
        <v>46384</v>
      </c>
      <c r="G9" s="6">
        <f>D8L802C10</f>
        <v>0.14063043834506614</v>
      </c>
      <c r="H9" s="16" t="s">
        <v>46385</v>
      </c>
      <c r="I9" s="6">
        <f>D8L802C18</f>
        <v>1.5898657296037053E-2</v>
      </c>
      <c r="J9" s="16" t="s">
        <v>46386</v>
      </c>
      <c r="K9" s="6">
        <f>D8L802C4</f>
        <v>0.10944338951601382</v>
      </c>
      <c r="L9" s="16" t="s">
        <v>46387</v>
      </c>
      <c r="M9" s="6">
        <f>D8L802C12</f>
        <v>0.36563913969717199</v>
      </c>
      <c r="N9" s="16" t="s">
        <v>46388</v>
      </c>
      <c r="O9" s="6">
        <f>D8L802C20</f>
        <v>4.1336508969696401E-2</v>
      </c>
      <c r="P9" s="16" t="s">
        <v>46389</v>
      </c>
      <c r="Q9" s="6">
        <f>D8L802C6</f>
        <v>5.6480915344688585</v>
      </c>
      <c r="R9" s="16" t="s">
        <v>46390</v>
      </c>
      <c r="S9" s="6">
        <f>D8L802C14</f>
        <v>43.335538203077675</v>
      </c>
      <c r="T9" s="16" t="s">
        <v>46391</v>
      </c>
      <c r="U9" s="6">
        <f>D8L802C22</f>
        <v>3.0825199246365993</v>
      </c>
      <c r="V9" s="16" t="s">
        <v>46392</v>
      </c>
      <c r="W9" s="6">
        <f>D8L802C8</f>
        <v>5.6480915344688594</v>
      </c>
      <c r="X9" s="16" t="s">
        <v>46393</v>
      </c>
      <c r="Y9" s="6">
        <f>D8L802C16</f>
        <v>43.335538203077668</v>
      </c>
      <c r="Z9" s="16" t="s">
        <v>46394</v>
      </c>
      <c r="AA9" s="6">
        <f>D8L802C24</f>
        <v>3.0825199246365989</v>
      </c>
      <c r="AB9" s="16" t="s">
        <v>46395</v>
      </c>
      <c r="AC9" s="6">
        <f>D8L802C26</f>
        <v>0.39157832830528722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4.4295586929855042E-3</v>
      </c>
      <c r="F10" s="16" t="s">
        <v>46397</v>
      </c>
      <c r="G10" s="6">
        <f>D8L803C10</f>
        <v>6.4694401992794776E-2</v>
      </c>
      <c r="H10" s="16" t="s">
        <v>46398</v>
      </c>
      <c r="I10" s="6">
        <f>D8L803C18</f>
        <v>9.2449705655331112E-4</v>
      </c>
      <c r="J10" s="16" t="s">
        <v>46399</v>
      </c>
      <c r="K10" s="6">
        <f>D8L803C4</f>
        <v>1.1516852601762334E-2</v>
      </c>
      <c r="L10" s="16" t="s">
        <v>46400</v>
      </c>
      <c r="M10" s="6">
        <f>D8L803C12</f>
        <v>0.1682054451812664</v>
      </c>
      <c r="N10" s="16" t="s">
        <v>46401</v>
      </c>
      <c r="O10" s="6">
        <f>D8L803C20</f>
        <v>2.4036923470386086E-3</v>
      </c>
      <c r="P10" s="16" t="s">
        <v>46402</v>
      </c>
      <c r="Q10" s="6">
        <f>D8L803C6</f>
        <v>0.55971642944178568</v>
      </c>
      <c r="R10" s="16" t="s">
        <v>46403</v>
      </c>
      <c r="S10" s="6">
        <f>D8L803C14</f>
        <v>21.366010751737832</v>
      </c>
      <c r="T10" s="16" t="s">
        <v>46404</v>
      </c>
      <c r="U10" s="6">
        <f>D8L803C22</f>
        <v>0.1665854838789394</v>
      </c>
      <c r="V10" s="16" t="s">
        <v>46405</v>
      </c>
      <c r="W10" s="6">
        <f>D8L803C8</f>
        <v>0.55971642944178579</v>
      </c>
      <c r="X10" s="16" t="s">
        <v>46406</v>
      </c>
      <c r="Y10" s="6">
        <f>D8L803C16</f>
        <v>21.366010751737832</v>
      </c>
      <c r="Z10" s="16" t="s">
        <v>46407</v>
      </c>
      <c r="AA10" s="6">
        <f>D8L803C24</f>
        <v>0.1665854838789394</v>
      </c>
      <c r="AB10" s="16" t="s">
        <v>46408</v>
      </c>
      <c r="AC10" s="6">
        <f>D8L803C26</f>
        <v>0.14714372171595141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6.7542080542600143E-4</v>
      </c>
      <c r="F11" s="16" t="s">
        <v>46410</v>
      </c>
      <c r="G11" s="6">
        <f>D8L804C10</f>
        <v>7.6416870431049444E-2</v>
      </c>
      <c r="H11" s="16" t="s">
        <v>46411</v>
      </c>
      <c r="I11" s="6">
        <f>D8L804C18</f>
        <v>4.7709914409902679E-6</v>
      </c>
      <c r="J11" s="16" t="s">
        <v>46412</v>
      </c>
      <c r="K11" s="6">
        <f>D8L804C4</f>
        <v>1.7560940941076055E-3</v>
      </c>
      <c r="L11" s="16" t="s">
        <v>46413</v>
      </c>
      <c r="M11" s="6">
        <f>D8L804C12</f>
        <v>0.19868386312072858</v>
      </c>
      <c r="N11" s="16" t="s">
        <v>46414</v>
      </c>
      <c r="O11" s="6">
        <f>D8L804C20</f>
        <v>1.2404577746574694E-5</v>
      </c>
      <c r="P11" s="16" t="s">
        <v>46415</v>
      </c>
      <c r="Q11" s="6">
        <f>D8L804C6</f>
        <v>7.2982752629103212E-2</v>
      </c>
      <c r="R11" s="16" t="s">
        <v>46416</v>
      </c>
      <c r="S11" s="6">
        <f>D8L804C14</f>
        <v>18.691501980500298</v>
      </c>
      <c r="T11" s="16" t="s">
        <v>46417</v>
      </c>
      <c r="U11" s="6">
        <f>D8L804C22</f>
        <v>5.8875163669719734E-4</v>
      </c>
      <c r="V11" s="16" t="s">
        <v>46418</v>
      </c>
      <c r="W11" s="6">
        <f>D8L804C8</f>
        <v>7.2982752629103212E-2</v>
      </c>
      <c r="X11" s="16" t="s">
        <v>46419</v>
      </c>
      <c r="Y11" s="6">
        <f>D8L804C16</f>
        <v>18.691501980500298</v>
      </c>
      <c r="Z11" s="16" t="s">
        <v>46420</v>
      </c>
      <c r="AA11" s="6">
        <f>D8L804C24</f>
        <v>5.8875163669719734E-4</v>
      </c>
      <c r="AB11" s="16" t="s">
        <v>46421</v>
      </c>
      <c r="AC11" s="6">
        <f>D8L804C26</f>
        <v>2.3842186051446234E-2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2.9292640607101263E-2</v>
      </c>
      <c r="F12" s="16" t="s">
        <v>46423</v>
      </c>
      <c r="G12" s="6">
        <f>D8L805C10</f>
        <v>3.1631284157278949E-2</v>
      </c>
      <c r="H12" s="16" t="s">
        <v>46424</v>
      </c>
      <c r="I12" s="6">
        <f>D8L805C18</f>
        <v>2.1227560357278692E-2</v>
      </c>
      <c r="J12" s="16" t="s">
        <v>46425</v>
      </c>
      <c r="K12" s="6">
        <f>D8L805C4</f>
        <v>7.6160865578463258E-2</v>
      </c>
      <c r="L12" s="16" t="s">
        <v>46426</v>
      </c>
      <c r="M12" s="6">
        <f>D8L805C12</f>
        <v>8.2241338808925202E-2</v>
      </c>
      <c r="N12" s="16" t="s">
        <v>46427</v>
      </c>
      <c r="O12" s="6">
        <f>D8L805C20</f>
        <v>5.5191656928924547E-2</v>
      </c>
      <c r="P12" s="16" t="s">
        <v>46428</v>
      </c>
      <c r="Q12" s="6">
        <f>D8L805C6</f>
        <v>3.2608358660228944</v>
      </c>
      <c r="R12" s="16" t="s">
        <v>46429</v>
      </c>
      <c r="S12" s="6">
        <f>D8L805C14</f>
        <v>22.345889099844424</v>
      </c>
      <c r="T12" s="16" t="s">
        <v>46430</v>
      </c>
      <c r="U12" s="6">
        <f>D8L805C22</f>
        <v>3.8328850119872464</v>
      </c>
      <c r="V12" s="16" t="s">
        <v>46431</v>
      </c>
      <c r="W12" s="6">
        <f>D8L805C8</f>
        <v>3.260835866022894</v>
      </c>
      <c r="X12" s="16" t="s">
        <v>46432</v>
      </c>
      <c r="Y12" s="6">
        <f>D8L805C16</f>
        <v>22.345889099844413</v>
      </c>
      <c r="Z12" s="16" t="s">
        <v>46433</v>
      </c>
      <c r="AA12" s="6">
        <f>D8L805C24</f>
        <v>3.8328850119872464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6.0050744880124733E-2</v>
      </c>
      <c r="F13" s="16" t="s">
        <v>46436</v>
      </c>
      <c r="G13" s="6">
        <f>D8L806C10</f>
        <v>-4.2093380576368966E-2</v>
      </c>
      <c r="H13" s="16" t="s">
        <v>46437</v>
      </c>
      <c r="I13" s="6">
        <f>D8L806C18</f>
        <v>4.0389649404506144E-2</v>
      </c>
      <c r="J13" s="16" t="s">
        <v>46438</v>
      </c>
      <c r="K13" s="6">
        <f>D8L806C4</f>
        <v>0.15613193668832451</v>
      </c>
      <c r="L13" s="16" t="s">
        <v>46439</v>
      </c>
      <c r="M13" s="6">
        <f>D8L806C12</f>
        <v>-0.10944278949855911</v>
      </c>
      <c r="N13" s="16" t="s">
        <v>46440</v>
      </c>
      <c r="O13" s="6">
        <f>D8L806C20</f>
        <v>0.10501308845171581</v>
      </c>
      <c r="P13" s="16" t="s">
        <v>46441</v>
      </c>
      <c r="Q13" s="6">
        <f>D8L806C6</f>
        <v>6.1403148038039141</v>
      </c>
      <c r="R13" s="16" t="s">
        <v>46442</v>
      </c>
      <c r="S13" s="6">
        <f>D8L806C14</f>
        <v>1.1893199588194334</v>
      </c>
      <c r="T13" s="16" t="s">
        <v>46443</v>
      </c>
      <c r="U13" s="6">
        <f>D8L806C22</f>
        <v>6.5206791550129459</v>
      </c>
      <c r="V13" s="16" t="s">
        <v>46444</v>
      </c>
      <c r="W13" s="6">
        <f>D8L806C8</f>
        <v>6.140314803803915</v>
      </c>
      <c r="X13" s="16" t="s">
        <v>46445</v>
      </c>
      <c r="Y13" s="6">
        <f>D8L806C16</f>
        <v>1.1893199588194372</v>
      </c>
      <c r="Z13" s="16" t="s">
        <v>46446</v>
      </c>
      <c r="AA13" s="6">
        <f>D8L806C24</f>
        <v>6.5206791550129459</v>
      </c>
      <c r="AB13" s="16" t="s">
        <v>46447</v>
      </c>
      <c r="AC13" s="6">
        <f>D8L806C26</f>
        <v>6.2416025648725517E-4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7.3821652911271601E-2</v>
      </c>
      <c r="F14" s="16" t="s">
        <v>46449</v>
      </c>
      <c r="G14" s="6">
        <f>D8L807C10</f>
        <v>-2.7216734840186031E-2</v>
      </c>
      <c r="H14" s="16" t="s">
        <v>46450</v>
      </c>
      <c r="I14" s="6">
        <f>D8L807C18</f>
        <v>3.0135591307853475E-2</v>
      </c>
      <c r="J14" s="16" t="s">
        <v>46451</v>
      </c>
      <c r="K14" s="6">
        <f>D8L807C4</f>
        <v>0.19193629756930544</v>
      </c>
      <c r="L14" s="16" t="s">
        <v>46452</v>
      </c>
      <c r="M14" s="6">
        <f>D8L807C12</f>
        <v>-7.0763510584483408E-2</v>
      </c>
      <c r="N14" s="16" t="s">
        <v>46453</v>
      </c>
      <c r="O14" s="6">
        <f>D8L807C20</f>
        <v>7.8352537400418781E-2</v>
      </c>
      <c r="P14" s="16" t="s">
        <v>46454</v>
      </c>
      <c r="Q14" s="6">
        <f>D8L807C6</f>
        <v>9.8580017819432477</v>
      </c>
      <c r="R14" s="16" t="s">
        <v>46455</v>
      </c>
      <c r="S14" s="6">
        <f>D8L807C14</f>
        <v>51.112239504979414</v>
      </c>
      <c r="T14" s="16" t="s">
        <v>46456</v>
      </c>
      <c r="U14" s="6">
        <f>D8L807C22</f>
        <v>6.3112829271721136</v>
      </c>
      <c r="V14" s="16" t="s">
        <v>46457</v>
      </c>
      <c r="W14" s="6">
        <f>D8L807C8</f>
        <v>9.8580017819432459</v>
      </c>
      <c r="X14" s="16" t="s">
        <v>46458</v>
      </c>
      <c r="Y14" s="6">
        <f>D8L807C16</f>
        <v>51.112239504979414</v>
      </c>
      <c r="Z14" s="16" t="s">
        <v>46459</v>
      </c>
      <c r="AA14" s="6">
        <f>D8L807C24</f>
        <v>6.3112829271721127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3.3588770971568695E-3</v>
      </c>
      <c r="F15" s="16" t="s">
        <v>46462</v>
      </c>
      <c r="G15" s="6">
        <f>D8L808C10</f>
        <v>5.7728396806076929E-2</v>
      </c>
      <c r="H15" s="16" t="s">
        <v>46463</v>
      </c>
      <c r="I15" s="6">
        <f>D8L808C18</f>
        <v>5.3403657987616402E-5</v>
      </c>
      <c r="J15" s="16" t="s">
        <v>46464</v>
      </c>
      <c r="K15" s="6">
        <f>D8L808C4</f>
        <v>8.73308045260782E-3</v>
      </c>
      <c r="L15" s="16" t="s">
        <v>46465</v>
      </c>
      <c r="M15" s="6">
        <f>D8L808C12</f>
        <v>0.15009383169580087</v>
      </c>
      <c r="N15" s="16" t="s">
        <v>46466</v>
      </c>
      <c r="O15" s="6">
        <f>D8L808C20</f>
        <v>1.3884951076780343E-4</v>
      </c>
      <c r="P15" s="16" t="s">
        <v>46467</v>
      </c>
      <c r="Q15" s="6">
        <f>D8L808C6</f>
        <v>0.83766780063923241</v>
      </c>
      <c r="R15" s="16" t="s">
        <v>46468</v>
      </c>
      <c r="S15" s="6">
        <f>D8L808C14</f>
        <v>11738.708789506249</v>
      </c>
      <c r="T15" s="16" t="s">
        <v>46469</v>
      </c>
      <c r="U15" s="6">
        <f>D8L808C22</f>
        <v>1.37492478548748E-2</v>
      </c>
      <c r="V15" s="16" t="s">
        <v>46470</v>
      </c>
      <c r="W15" s="6">
        <f>D8L808C8</f>
        <v>0.83766780063923241</v>
      </c>
      <c r="X15" s="16" t="s">
        <v>46471</v>
      </c>
      <c r="Y15" s="6">
        <f>D8L808C16</f>
        <v>11738.70878950625</v>
      </c>
      <c r="Z15" s="16" t="s">
        <v>46472</v>
      </c>
      <c r="AA15" s="6">
        <f>D8L808C24</f>
        <v>1.3749247854874802E-2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8.3214111322900797E-2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0.21635668943954209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31.889809246594886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31.889809246594883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8.3793610365653914E-2</v>
      </c>
      <c r="F17" s="16" t="s">
        <v>46488</v>
      </c>
      <c r="G17" s="6">
        <f>D8L810C10</f>
        <v>-8.4706507890277005E-2</v>
      </c>
      <c r="H17" s="16" t="s">
        <v>46489</v>
      </c>
      <c r="I17" s="6">
        <f>D8L810C18</f>
        <v>1.0734154184557903E-2</v>
      </c>
      <c r="J17" s="16" t="s">
        <v>46490</v>
      </c>
      <c r="K17" s="6">
        <f>D8L810C4</f>
        <v>0.21786338695069993</v>
      </c>
      <c r="L17" s="16" t="s">
        <v>46491</v>
      </c>
      <c r="M17" s="6">
        <f>D8L810C12</f>
        <v>-0.22023692051472057</v>
      </c>
      <c r="N17" s="16" t="s">
        <v>46492</v>
      </c>
      <c r="O17" s="6">
        <f>D8L810C20</f>
        <v>2.7908800879850551E-2</v>
      </c>
      <c r="P17" s="16" t="s">
        <v>46493</v>
      </c>
      <c r="Q17" s="6">
        <f>D8L810C6</f>
        <v>9.3209171117473488</v>
      </c>
      <c r="R17" s="16" t="s">
        <v>46494</v>
      </c>
      <c r="S17" s="6">
        <f>D8L810C14</f>
        <v>35.464564834871325</v>
      </c>
      <c r="T17" s="16" t="s">
        <v>46495</v>
      </c>
      <c r="U17" s="6">
        <f>D8L810C22</f>
        <v>2.1906317718854935</v>
      </c>
      <c r="V17" s="16" t="s">
        <v>46496</v>
      </c>
      <c r="W17" s="6">
        <f>D8L810C8</f>
        <v>9.3209171117473488</v>
      </c>
      <c r="X17" s="16" t="s">
        <v>46497</v>
      </c>
      <c r="Y17" s="6">
        <f>D8L810C16</f>
        <v>35.464564834871325</v>
      </c>
      <c r="Z17" s="16" t="s">
        <v>46498</v>
      </c>
      <c r="AA17" s="6">
        <f>D8L810C24</f>
        <v>2.1906317718854935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2.7402661896525182E-2</v>
      </c>
      <c r="H18" s="16" t="s">
        <v>46502</v>
      </c>
      <c r="I18" s="6">
        <f>D8L811C18</f>
        <v>-2.6239950984523528E-4</v>
      </c>
      <c r="J18" s="16" t="s">
        <v>46503</v>
      </c>
      <c r="K18" s="6">
        <f>D8L811C4</f>
        <v>0</v>
      </c>
      <c r="L18" s="16" t="s">
        <v>46504</v>
      </c>
      <c r="M18" s="6">
        <f>D8L811C12</f>
        <v>7.124692093096624E-2</v>
      </c>
      <c r="N18" s="16" t="s">
        <v>46505</v>
      </c>
      <c r="O18" s="6">
        <f>D8L811C20</f>
        <v>-6.8223872559761373E-4</v>
      </c>
      <c r="P18" s="16" t="s">
        <v>46506</v>
      </c>
      <c r="Q18" s="6">
        <f>D8L811C6</f>
        <v>0</v>
      </c>
      <c r="R18" s="16" t="s">
        <v>46507</v>
      </c>
      <c r="S18" s="6">
        <f>D8L811C14</f>
        <v>27.078105603330648</v>
      </c>
      <c r="T18" s="16" t="s">
        <v>46508</v>
      </c>
      <c r="U18" s="6">
        <f>D8L811C22</f>
        <v>-0.10156522374134426</v>
      </c>
      <c r="V18" s="16" t="s">
        <v>46509</v>
      </c>
      <c r="W18" s="6">
        <f>D8L811C8</f>
        <v>0</v>
      </c>
      <c r="X18" s="16" t="s">
        <v>46510</v>
      </c>
      <c r="Y18" s="6">
        <f>D8L811C16</f>
        <v>27.078105603330652</v>
      </c>
      <c r="Z18" s="16" t="s">
        <v>46511</v>
      </c>
      <c r="AA18" s="6">
        <f>D8L811C24</f>
        <v>-0.10156522374134426</v>
      </c>
      <c r="AB18" s="16" t="s">
        <v>46512</v>
      </c>
      <c r="AC18" s="6">
        <f>D8L811C26</f>
        <v>0.12112325617510399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0.2317395374233675</v>
      </c>
      <c r="F19" s="16" t="s">
        <v>46514</v>
      </c>
      <c r="G19" s="6">
        <f>D8L812C10+D8L818C10</f>
        <v>-0.3217196423302312</v>
      </c>
      <c r="H19" s="16" t="s">
        <v>46515</v>
      </c>
      <c r="I19" s="6">
        <f>D8L812C18+D8L818C18</f>
        <v>0.42541911972656005</v>
      </c>
      <c r="J19" s="16" t="s">
        <v>46516</v>
      </c>
      <c r="K19" s="6">
        <f>D8L812C4+D8L818C4</f>
        <v>0.60252279730075531</v>
      </c>
      <c r="L19" s="16" t="s">
        <v>46517</v>
      </c>
      <c r="M19" s="6">
        <f>D8L812C12+D8L818C12</f>
        <v>-0.83647107005860022</v>
      </c>
      <c r="N19" s="16" t="s">
        <v>46518</v>
      </c>
      <c r="O19" s="6">
        <f>D8L812C20+D8L818C20</f>
        <v>1.1060897112890555</v>
      </c>
      <c r="P19" s="16" t="s">
        <v>46519</v>
      </c>
      <c r="Q19" s="6">
        <f>D8L812C6+D8L818C6</f>
        <v>27.481493646591108</v>
      </c>
      <c r="R19" s="16" t="s">
        <v>46520</v>
      </c>
      <c r="S19" s="6">
        <f>D8L812C14+D8L818C14</f>
        <v>32.092981887995307</v>
      </c>
      <c r="T19" s="16" t="s">
        <v>46521</v>
      </c>
      <c r="U19" s="6">
        <f>D8L812C22+D8L818C22</f>
        <v>80.91361085810432</v>
      </c>
      <c r="V19" s="16" t="s">
        <v>46522</v>
      </c>
      <c r="W19" s="6">
        <f>D8L812C8+D8L818C8</f>
        <v>27.481493646591105</v>
      </c>
      <c r="X19" s="16" t="s">
        <v>46523</v>
      </c>
      <c r="Y19" s="6">
        <f>D8L812C16+D8L818C16</f>
        <v>32.092981887995336</v>
      </c>
      <c r="Z19" s="16" t="s">
        <v>46524</v>
      </c>
      <c r="AA19" s="6">
        <f>D8L812C24+D8L818C24</f>
        <v>80.91361085810432</v>
      </c>
      <c r="AB19" s="16" t="s">
        <v>46525</v>
      </c>
      <c r="AC19" s="6">
        <f>D8L812C26+D8L818C26</f>
        <v>0.14778858980022647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-9.9480289384099117E-3</v>
      </c>
      <c r="F20" s="16" t="s">
        <v>46527</v>
      </c>
      <c r="G20" s="6">
        <f>D8L813C10</f>
        <v>7.6451667184030028E-2</v>
      </c>
      <c r="H20" s="16" t="s">
        <v>46528</v>
      </c>
      <c r="I20" s="6">
        <f>D8L813C18</f>
        <v>5.9567683227802698E-3</v>
      </c>
      <c r="J20" s="16" t="s">
        <v>46529</v>
      </c>
      <c r="K20" s="6">
        <f>D8L813C4</f>
        <v>-2.5864875239865793E-2</v>
      </c>
      <c r="L20" s="16" t="s">
        <v>46530</v>
      </c>
      <c r="M20" s="6">
        <f>D8L813C12</f>
        <v>0.19877433467847672</v>
      </c>
      <c r="N20" s="16" t="s">
        <v>46531</v>
      </c>
      <c r="O20" s="6">
        <f>D8L813C20</f>
        <v>1.5487597639228745E-2</v>
      </c>
      <c r="P20" s="16" t="s">
        <v>46532</v>
      </c>
      <c r="Q20" s="6">
        <f>D8L813C6</f>
        <v>-2.2528953451217348</v>
      </c>
      <c r="R20" s="16" t="s">
        <v>46533</v>
      </c>
      <c r="S20" s="6">
        <f>D8L813C14</f>
        <v>26.649998472269161</v>
      </c>
      <c r="T20" s="16" t="s">
        <v>46534</v>
      </c>
      <c r="U20" s="6">
        <f>D8L813C22</f>
        <v>1.9819212757024625</v>
      </c>
      <c r="V20" s="16" t="s">
        <v>46535</v>
      </c>
      <c r="W20" s="6">
        <f>D8L813C8</f>
        <v>-2.2528953451217348</v>
      </c>
      <c r="X20" s="16" t="s">
        <v>46536</v>
      </c>
      <c r="Y20" s="6">
        <f>D8L813C16</f>
        <v>26.649998472269161</v>
      </c>
      <c r="Z20" s="16" t="s">
        <v>46537</v>
      </c>
      <c r="AA20" s="6">
        <f>D8L813C24</f>
        <v>1.9819212757024625</v>
      </c>
      <c r="AB20" s="16" t="s">
        <v>46538</v>
      </c>
      <c r="AC20" s="6">
        <f>D8L813C26</f>
        <v>0.29466269204972867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5.9517047767193153E-2</v>
      </c>
      <c r="F21" s="16" t="s">
        <v>46540</v>
      </c>
      <c r="G21" s="6">
        <f>D8L814C10</f>
        <v>-5.5693921700748772E-2</v>
      </c>
      <c r="H21" s="16" t="s">
        <v>46541</v>
      </c>
      <c r="I21" s="6">
        <f>D8L814C18</f>
        <v>3.4307805944699649E-2</v>
      </c>
      <c r="J21" s="16" t="s">
        <v>46542</v>
      </c>
      <c r="K21" s="6">
        <f>D8L814C4</f>
        <v>0.15474432419470199</v>
      </c>
      <c r="L21" s="16" t="s">
        <v>46543</v>
      </c>
      <c r="M21" s="6">
        <f>D8L814C12</f>
        <v>-0.14480419642194692</v>
      </c>
      <c r="N21" s="16" t="s">
        <v>46544</v>
      </c>
      <c r="O21" s="6">
        <f>D8L814C20</f>
        <v>8.9200295456218964E-2</v>
      </c>
      <c r="P21" s="16" t="s">
        <v>46545</v>
      </c>
      <c r="Q21" s="6">
        <f>D8L814C6</f>
        <v>7.3804814662561524</v>
      </c>
      <c r="R21" s="16" t="s">
        <v>46546</v>
      </c>
      <c r="S21" s="6">
        <f>D8L814C14</f>
        <v>3.2091757908629011</v>
      </c>
      <c r="T21" s="16" t="s">
        <v>46547</v>
      </c>
      <c r="U21" s="6">
        <f>D8L814C22</f>
        <v>6.658384086041444</v>
      </c>
      <c r="V21" s="16" t="s">
        <v>46548</v>
      </c>
      <c r="W21" s="6">
        <f>D8L814C8</f>
        <v>7.3804814662561524</v>
      </c>
      <c r="X21" s="16" t="s">
        <v>46549</v>
      </c>
      <c r="Y21" s="6">
        <f>D8L814C16</f>
        <v>3.2091757908628975</v>
      </c>
      <c r="Z21" s="16" t="s">
        <v>46550</v>
      </c>
      <c r="AA21" s="6">
        <f>D8L814C24</f>
        <v>6.6583840860414432</v>
      </c>
      <c r="AB21" s="16" t="s">
        <v>46551</v>
      </c>
      <c r="AC21" s="6">
        <f>D8L814C26</f>
        <v>0.17049923701510941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7.9174928450442079E-4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8.082309707946607E-5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-2.2925969592719416E-2</v>
      </c>
      <c r="H24" s="16" t="s">
        <v>46556</v>
      </c>
      <c r="I24" s="6">
        <f>D8L817C18</f>
        <v>0</v>
      </c>
      <c r="J24" s="16" t="s">
        <v>46557</v>
      </c>
      <c r="K24" s="6">
        <f>D8L817C4</f>
        <v>0</v>
      </c>
      <c r="L24" s="16" t="s">
        <v>46558</v>
      </c>
      <c r="M24" s="6">
        <f>D8L817C12</f>
        <v>-5.9607520941070677E-2</v>
      </c>
      <c r="N24" s="16" t="s">
        <v>46559</v>
      </c>
      <c r="O24" s="6">
        <f>D8L817C20</f>
        <v>0</v>
      </c>
      <c r="P24" s="16" t="s">
        <v>46560</v>
      </c>
      <c r="Q24" s="6">
        <f>D8L817C6</f>
        <v>0</v>
      </c>
      <c r="R24" s="16" t="s">
        <v>46561</v>
      </c>
      <c r="S24" s="6">
        <f>D8L817C14</f>
        <v>2.4699473077940164</v>
      </c>
      <c r="T24" s="16" t="s">
        <v>46562</v>
      </c>
      <c r="U24" s="6">
        <f>D8L817C22</f>
        <v>0</v>
      </c>
      <c r="V24" s="16" t="s">
        <v>46563</v>
      </c>
      <c r="W24" s="6">
        <f>D8L817C8</f>
        <v>0</v>
      </c>
      <c r="X24" s="16" t="s">
        <v>46564</v>
      </c>
      <c r="Y24" s="6">
        <f>D8L817C16</f>
        <v>2.4699473077940168</v>
      </c>
      <c r="Z24" s="16" t="s">
        <v>46565</v>
      </c>
      <c r="AA24" s="6">
        <f>D8L817C24</f>
        <v>0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0.1007691091042298</v>
      </c>
      <c r="H25" s="16" t="s">
        <v>46569</v>
      </c>
      <c r="I25" s="6">
        <f>D8L818C18</f>
        <v>0.37977480905744165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0.26199968367099707</v>
      </c>
      <c r="N25" s="16" t="s">
        <v>46572</v>
      </c>
      <c r="O25" s="6">
        <f>D8L818C20</f>
        <v>0.98741450354934779</v>
      </c>
      <c r="P25" s="16" t="s">
        <v>46573</v>
      </c>
      <c r="Q25" s="6">
        <f>D8L818C6</f>
        <v>0</v>
      </c>
      <c r="R25" s="16" t="s">
        <v>46574</v>
      </c>
      <c r="S25" s="6">
        <f>D8L818C14</f>
        <v>53.512107775650961</v>
      </c>
      <c r="T25" s="16" t="s">
        <v>46575</v>
      </c>
      <c r="U25" s="6">
        <f>D8L818C22</f>
        <v>72.352859182506549</v>
      </c>
      <c r="V25" s="16" t="s">
        <v>46576</v>
      </c>
      <c r="W25" s="6">
        <f>D8L818C8</f>
        <v>0</v>
      </c>
      <c r="X25" s="16" t="s">
        <v>46577</v>
      </c>
      <c r="Y25" s="6">
        <f>D8L818C16</f>
        <v>53.512107775650975</v>
      </c>
      <c r="Z25" s="16" t="s">
        <v>46578</v>
      </c>
      <c r="AA25" s="6">
        <f>D8L818C24</f>
        <v>72.352859182506549</v>
      </c>
      <c r="AB25" s="16" t="s">
        <v>46579</v>
      </c>
      <c r="AC25" s="6">
        <f>D8L818C26</f>
        <v>5.156774846736073E-2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4.5171926836640666E-6</v>
      </c>
      <c r="F26" s="16" t="s">
        <v>46581</v>
      </c>
      <c r="G26" s="6">
        <f>D8L819C10</f>
        <v>1.0421731395581851E-8</v>
      </c>
      <c r="H26" s="16" t="s">
        <v>46582</v>
      </c>
      <c r="I26" s="6">
        <f>D8L819C18</f>
        <v>4.0138778876867726E-8</v>
      </c>
      <c r="J26" s="16" t="s">
        <v>46583</v>
      </c>
      <c r="K26" s="6">
        <f>D8L819C4</f>
        <v>1.1744700977526572E-5</v>
      </c>
      <c r="L26" s="16" t="s">
        <v>46584</v>
      </c>
      <c r="M26" s="6">
        <f>D8L819C12</f>
        <v>2.7096501628512824E-8</v>
      </c>
      <c r="N26" s="16" t="s">
        <v>46585</v>
      </c>
      <c r="O26" s="6">
        <f>D8L819C20</f>
        <v>1.0436082507985627E-7</v>
      </c>
      <c r="P26" s="16" t="s">
        <v>46586</v>
      </c>
      <c r="Q26" s="6">
        <f>D8L819C6</f>
        <v>5.1562143925305175E-4</v>
      </c>
      <c r="R26" s="16" t="s">
        <v>46587</v>
      </c>
      <c r="S26" s="6">
        <f>D8L819C14</f>
        <v>1.2503323961239837E-6</v>
      </c>
      <c r="T26" s="16" t="s">
        <v>46588</v>
      </c>
      <c r="U26" s="6">
        <f>D8L819C22</f>
        <v>4.8155928862147397E-6</v>
      </c>
      <c r="V26" s="16" t="s">
        <v>46589</v>
      </c>
      <c r="W26" s="6">
        <f>D8L819C8</f>
        <v>5.1562143925305175E-4</v>
      </c>
      <c r="X26" s="16" t="s">
        <v>46590</v>
      </c>
      <c r="Y26" s="6">
        <f>D8L819C16</f>
        <v>1.2503323961239835E-6</v>
      </c>
      <c r="Z26" s="16" t="s">
        <v>46591</v>
      </c>
      <c r="AA26" s="6">
        <f>D8L819C24</f>
        <v>4.8155928862147389E-6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5.0151034913659749E-2</v>
      </c>
      <c r="F27" s="16" t="s">
        <v>46594</v>
      </c>
      <c r="G27" s="6">
        <f>D8L820C10</f>
        <v>-2.6941187391178033E-2</v>
      </c>
      <c r="H27" s="16" t="s">
        <v>46595</v>
      </c>
      <c r="I27" s="6">
        <f>D8L820C18</f>
        <v>3.9137530246079286E-2</v>
      </c>
      <c r="J27" s="16" t="s">
        <v>46596</v>
      </c>
      <c r="K27" s="6">
        <f>D8L820C4</f>
        <v>0.15231410239510254</v>
      </c>
      <c r="L27" s="16" t="s">
        <v>46597</v>
      </c>
      <c r="M27" s="6">
        <f>D8L820C12</f>
        <v>-7.9868420853999381E-2</v>
      </c>
      <c r="N27" s="16" t="s">
        <v>46598</v>
      </c>
      <c r="O27" s="6">
        <f>D8L820C20</f>
        <v>0.10807026381282338</v>
      </c>
      <c r="P27" s="16" t="s">
        <v>46599</v>
      </c>
      <c r="Q27" s="6">
        <f>D8L820C6</f>
        <v>5.8989223731557106</v>
      </c>
      <c r="R27" s="16" t="s">
        <v>46600</v>
      </c>
      <c r="S27" s="6">
        <f>D8L820C14</f>
        <v>9.6115871663525763</v>
      </c>
      <c r="T27" s="16" t="s">
        <v>46601</v>
      </c>
      <c r="U27" s="6">
        <f>D8L820C22</f>
        <v>6.7064707675679758</v>
      </c>
      <c r="V27" s="16" t="s">
        <v>46602</v>
      </c>
      <c r="W27" s="6">
        <f>D8L820C8</f>
        <v>6.0943913100021163</v>
      </c>
      <c r="X27" s="16" t="s">
        <v>46603</v>
      </c>
      <c r="Y27" s="6">
        <f>D8L820C16</f>
        <v>7.4787024718033503</v>
      </c>
      <c r="Z27" s="16" t="s">
        <v>46604</v>
      </c>
      <c r="AA27" s="6">
        <f>D8L820C24</f>
        <v>7.0682060391945241</v>
      </c>
      <c r="AB27" s="16" t="s">
        <v>46605</v>
      </c>
      <c r="AC27" s="6">
        <f>D8L820C26</f>
        <v>2.472136890447121E-2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0.2317395374233675</v>
      </c>
      <c r="F28" s="16" t="s">
        <v>46607</v>
      </c>
      <c r="G28" s="6">
        <f>E1L212C2</f>
        <v>-0.3217196423302312</v>
      </c>
      <c r="H28" s="16" t="s">
        <v>46608</v>
      </c>
      <c r="I28" s="6">
        <f>E1L212C3</f>
        <v>0.42541911972656005</v>
      </c>
      <c r="J28" s="16" t="s">
        <v>46609</v>
      </c>
      <c r="K28" s="6">
        <f>E1L212C4</f>
        <v>0.60252279730075531</v>
      </c>
      <c r="L28" s="16" t="s">
        <v>46610</v>
      </c>
      <c r="M28" s="6">
        <f>E1L212C5</f>
        <v>-0.83647107005860022</v>
      </c>
      <c r="N28" s="16" t="s">
        <v>46611</v>
      </c>
      <c r="O28" s="6">
        <f>E1L212C6</f>
        <v>1.1060897112890555</v>
      </c>
      <c r="P28" s="16" t="s">
        <v>46612</v>
      </c>
      <c r="Q28" s="6">
        <f>E1L212C7</f>
        <v>27.481493646591108</v>
      </c>
      <c r="R28" s="16" t="s">
        <v>46613</v>
      </c>
      <c r="S28" s="6">
        <f>E1L212C8</f>
        <v>32.092981887995307</v>
      </c>
      <c r="T28" s="16" t="s">
        <v>46614</v>
      </c>
      <c r="U28" s="6">
        <f>E1L212C9</f>
        <v>80.91361085810432</v>
      </c>
      <c r="V28" s="16" t="s">
        <v>46615</v>
      </c>
      <c r="W28" s="6">
        <f>E1L212C10</f>
        <v>27.481493646591105</v>
      </c>
      <c r="X28" s="16" t="s">
        <v>46616</v>
      </c>
      <c r="Y28" s="6">
        <f>E1L212C11</f>
        <v>32.092981887995336</v>
      </c>
      <c r="Z28" s="16" t="s">
        <v>46617</v>
      </c>
      <c r="AA28" s="6">
        <f>E1L212C12</f>
        <v>80.91361085810432</v>
      </c>
      <c r="AB28" s="16" t="s">
        <v>46618</v>
      </c>
      <c r="AC28" s="6">
        <f>E1L212C13</f>
        <v>0.14778858980022647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4.0919195618491631E-2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3.1123022689287735E-2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0.51356055604966155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0.52817995465099277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0.2079241578998694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3.9584679818903123E-2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8.2664604118133679E-3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3.9105019358066139E-3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5.6324016288124374E-3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0.10237280669973482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0.75572433013418761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0.32465270541124641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4.831428953631315E-2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5.7252215150642848E-2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1.2151113560838445E-2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9.9266925398878825E-2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0.30795874859105343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1.75428677902064E-2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8.2387847707104889E-2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0.9064256669244698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0.51581695284517304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5.26855255970392E-2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6.4795159201128633E-2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5.3964297953207264E-2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3.1761788212532033E-2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3.8499527438135964E-2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3.7447413614317207E-2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2.490729129847492E-2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0.51095121455496351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0.17467744000942764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8.8899779682194875E-3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0.31435160589036143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0.21972379874770953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3.8177576836131016E-2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1.0753835321228157E-2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8.299764636501715E-2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3.2089065986265985E-2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1.1082765584716044E-2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7.6568065147233416E-3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9.0175596780747491E-2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3.7528481901249626E-2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7.7346069777802888E-3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7.4020405728114939E-3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9.442723047698702E-2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0.17224606889411359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3.2115602004537239E-2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1.2379656363146335E-2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2.0243377738990914E-2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8.8174836782293226E-3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3.3330846638463647E-2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3.0930417680431532E-2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0.40275806081866916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1.4369743993387902E-2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0.34850578418184341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2.4079890888801636E-2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0.41068261950519663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0.47151486665140746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0.18546940946250928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1.0776067634944722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0.25835311814196793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0.42183952004206804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0.91961035836180094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0.55019401766921061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0.38408657895566556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24.248623774298984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0.79280188985131317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1.7275034799806803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2.3879087423021104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2.584460326021317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0.84027491651240616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6.1804222891598655E-2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0.10293817181022072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5.9127630600840794E-2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5.8978945514321507E-2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9.3002200539926291E-2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2.3880231375639192E-2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32.700000000000003</v>
      </c>
      <c r="F9" s="16" t="s">
        <v>16019</v>
      </c>
      <c r="G9" s="6">
        <f>B3L802C3</f>
        <v>2.0907780979827089</v>
      </c>
      <c r="H9" s="16" t="s">
        <v>46774</v>
      </c>
      <c r="I9" s="6">
        <f>B3L818C3</f>
        <v>1.8970588235294117</v>
      </c>
      <c r="J9" s="16" t="s">
        <v>12040</v>
      </c>
      <c r="K9" s="6">
        <f>B3L836C3</f>
        <v>2.005654281098546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697.05435190044238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521.8869412676612</v>
      </c>
      <c r="AZ9" s="16" t="s">
        <v>46780</v>
      </c>
      <c r="BA9" s="6">
        <f>B6L202C35</f>
        <v>7.8207722181311059</v>
      </c>
      <c r="BB9" s="16" t="s">
        <v>46781</v>
      </c>
      <c r="BC9" s="6">
        <f>B6L202C36</f>
        <v>4.3014247199721085</v>
      </c>
      <c r="BD9" s="16" t="s">
        <v>46782</v>
      </c>
      <c r="BE9" s="6">
        <f>B6L202C37</f>
        <v>11.73115832719666</v>
      </c>
      <c r="BF9" s="16" t="s">
        <v>46783</v>
      </c>
      <c r="BG9" s="6">
        <f>B6L202C38</f>
        <v>9.3849266617573281</v>
      </c>
      <c r="BH9" s="16" t="s">
        <v>46784</v>
      </c>
      <c r="BI9" s="6">
        <f>B6L202C39</f>
        <v>1.9551930545327765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2.0382662447567883</v>
      </c>
      <c r="H10" s="16" t="s">
        <v>46786</v>
      </c>
      <c r="I10" s="6">
        <f>B3L819C3</f>
        <v>1.9195968120018754</v>
      </c>
      <c r="J10" s="16" t="s">
        <v>12079</v>
      </c>
      <c r="K10" s="6">
        <f>B3L837C3</f>
        <v>2.00991318958275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697.05435190044227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352.67286925406609</v>
      </c>
      <c r="AZ10" s="16" t="s">
        <v>46792</v>
      </c>
      <c r="BA10" s="6">
        <f>B6L203C35</f>
        <v>7.8207722181311068</v>
      </c>
      <c r="BB10" s="16" t="s">
        <v>46793</v>
      </c>
      <c r="BC10" s="6">
        <f>B6L203C36</f>
        <v>4.3014247199721085</v>
      </c>
      <c r="BD10" s="16" t="s">
        <v>46794</v>
      </c>
      <c r="BE10" s="6">
        <f>B6L203C37</f>
        <v>11.73115832719666</v>
      </c>
      <c r="BF10" s="16" t="s">
        <v>46795</v>
      </c>
      <c r="BG10" s="6">
        <f>B6L203C38</f>
        <v>9.3849266617573281</v>
      </c>
      <c r="BH10" s="16" t="s">
        <v>46796</v>
      </c>
      <c r="BI10" s="6">
        <f>B6L203C39</f>
        <v>1.9551930545327767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1.8316199929103156</v>
      </c>
      <c r="H11" s="16" t="s">
        <v>46798</v>
      </c>
      <c r="I11" s="6">
        <f>B3L820C3</f>
        <v>1.9940722836095763</v>
      </c>
      <c r="J11" s="16" t="s">
        <v>12118</v>
      </c>
      <c r="K11" s="6">
        <f>B3L838C3</f>
        <v>1.9713818883992671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697.05435190044227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240.39948419644003</v>
      </c>
      <c r="AZ11" s="16" t="s">
        <v>46804</v>
      </c>
      <c r="BA11" s="6">
        <f>B6L204C35</f>
        <v>7.8207722181311059</v>
      </c>
      <c r="BB11" s="16" t="s">
        <v>46805</v>
      </c>
      <c r="BC11" s="6">
        <f>B6L204C36</f>
        <v>4.3014247199721085</v>
      </c>
      <c r="BD11" s="16" t="s">
        <v>46806</v>
      </c>
      <c r="BE11" s="6">
        <f>B6L204C37</f>
        <v>11.731158327196658</v>
      </c>
      <c r="BF11" s="16" t="s">
        <v>46807</v>
      </c>
      <c r="BG11" s="6">
        <f>B6L204C38</f>
        <v>9.3849266617573281</v>
      </c>
      <c r="BH11" s="16" t="s">
        <v>46808</v>
      </c>
      <c r="BI11" s="6">
        <f>B6L204C39</f>
        <v>1.9551930545327767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2.0114531138153184</v>
      </c>
      <c r="H12" s="16" t="s">
        <v>46810</v>
      </c>
      <c r="I12" s="6">
        <f>B3L821C3</f>
        <v>2.0216928966397276</v>
      </c>
      <c r="J12" s="16" t="s">
        <v>12157</v>
      </c>
      <c r="K12" s="6">
        <f>B3L839C3</f>
        <v>2.0136960775179356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697.05435190044227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820.59272793941261</v>
      </c>
      <c r="AZ12" s="16" t="s">
        <v>46816</v>
      </c>
      <c r="BA12" s="6">
        <f>B6L205C35</f>
        <v>7.8207722181311068</v>
      </c>
      <c r="BB12" s="16" t="s">
        <v>46817</v>
      </c>
      <c r="BC12" s="6">
        <f>B6L205C36</f>
        <v>4.3014247199721085</v>
      </c>
      <c r="BD12" s="16" t="s">
        <v>46818</v>
      </c>
      <c r="BE12" s="6">
        <f>B6L205C37</f>
        <v>11.731158327196658</v>
      </c>
      <c r="BF12" s="16" t="s">
        <v>46819</v>
      </c>
      <c r="BG12" s="6">
        <f>B6L205C38</f>
        <v>9.3849266617573281</v>
      </c>
      <c r="BH12" s="16" t="s">
        <v>46820</v>
      </c>
      <c r="BI12" s="6">
        <f>B6L205C39</f>
        <v>1.9551930545327767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31.1</v>
      </c>
      <c r="F13" s="16" t="s">
        <v>16147</v>
      </c>
      <c r="G13" s="6">
        <f>B3L806C3</f>
        <v>2.0172933774610025</v>
      </c>
      <c r="H13" s="16" t="s">
        <v>46822</v>
      </c>
      <c r="I13" s="6">
        <f>B3L822C3</f>
        <v>2.0808533928590593</v>
      </c>
      <c r="J13" s="16" t="s">
        <v>12196</v>
      </c>
      <c r="K13" s="6">
        <f>B3L840C3</f>
        <v>2.0498866337941357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697.05435190044227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437.27550161475165</v>
      </c>
      <c r="AZ13" s="16" t="s">
        <v>46828</v>
      </c>
      <c r="BA13" s="6">
        <f>B6L206C35</f>
        <v>7.8207722181311068</v>
      </c>
      <c r="BB13" s="16" t="s">
        <v>46829</v>
      </c>
      <c r="BC13" s="6">
        <f>B6L206C36</f>
        <v>4.3014247199721085</v>
      </c>
      <c r="BD13" s="16" t="s">
        <v>46830</v>
      </c>
      <c r="BE13" s="6">
        <f>B6L206C37</f>
        <v>11.731158327196658</v>
      </c>
      <c r="BF13" s="16" t="s">
        <v>46831</v>
      </c>
      <c r="BG13" s="6">
        <f>B6L206C38</f>
        <v>9.3849266617573281</v>
      </c>
      <c r="BH13" s="16" t="s">
        <v>46832</v>
      </c>
      <c r="BI13" s="6">
        <f>B6L206C39</f>
        <v>1.9551930545327767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29.2</v>
      </c>
      <c r="F14" s="16" t="s">
        <v>16179</v>
      </c>
      <c r="G14" s="6">
        <f>B3L807C3</f>
        <v>2.0664760543245175</v>
      </c>
      <c r="H14" s="16" t="s">
        <v>46834</v>
      </c>
      <c r="I14" s="6">
        <f>B3L823C3</f>
        <v>3.4337349397590362</v>
      </c>
      <c r="J14" s="16" t="s">
        <v>12235</v>
      </c>
      <c r="K14" s="6">
        <f>B3L841C3</f>
        <v>2.1058660187434919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697.05435190044227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549.71510533864966</v>
      </c>
      <c r="AZ14" s="16" t="s">
        <v>46840</v>
      </c>
      <c r="BA14" s="6">
        <f>B6L207C35</f>
        <v>7.8207722181311068</v>
      </c>
      <c r="BB14" s="16" t="s">
        <v>46841</v>
      </c>
      <c r="BC14" s="6">
        <f>B6L207C36</f>
        <v>4.3014247199721085</v>
      </c>
      <c r="BD14" s="16" t="s">
        <v>46842</v>
      </c>
      <c r="BE14" s="6">
        <f>B6L207C37</f>
        <v>11.73115832719666</v>
      </c>
      <c r="BF14" s="16" t="s">
        <v>46843</v>
      </c>
      <c r="BG14" s="6">
        <f>B6L207C38</f>
        <v>9.3849266617573264</v>
      </c>
      <c r="BH14" s="16" t="s">
        <v>46844</v>
      </c>
      <c r="BI14" s="6">
        <f>B6L207C39</f>
        <v>1.9551930545327767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26.5</v>
      </c>
      <c r="F15" s="16" t="s">
        <v>16211</v>
      </c>
      <c r="G15" s="6">
        <f>B3L808C3</f>
        <v>2</v>
      </c>
      <c r="H15" s="16" t="s">
        <v>46846</v>
      </c>
      <c r="I15" s="6">
        <f>B3L824C3</f>
        <v>2.0458572173006777</v>
      </c>
      <c r="J15" s="16" t="s">
        <v>12274</v>
      </c>
      <c r="K15" s="6">
        <f>B3L842C3</f>
        <v>2.0456431535269708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697.05435190044227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0</v>
      </c>
      <c r="AZ15" s="16" t="s">
        <v>46852</v>
      </c>
      <c r="BA15" s="6">
        <f>B6L208C35</f>
        <v>0</v>
      </c>
      <c r="BB15" s="16" t="s">
        <v>46853</v>
      </c>
      <c r="BC15" s="6">
        <f>B6L208C36</f>
        <v>0</v>
      </c>
      <c r="BD15" s="16" t="s">
        <v>46854</v>
      </c>
      <c r="BE15" s="6">
        <f>B6L208C37</f>
        <v>0</v>
      </c>
      <c r="BF15" s="16" t="s">
        <v>46855</v>
      </c>
      <c r="BG15" s="6">
        <f>B6L208C38</f>
        <v>0</v>
      </c>
      <c r="BH15" s="16" t="s">
        <v>46856</v>
      </c>
      <c r="BI15" s="6">
        <f>B6L208C39</f>
        <v>1.9551930545327769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</v>
      </c>
      <c r="F16" s="16" t="s">
        <v>16243</v>
      </c>
      <c r="G16" s="6">
        <f>B3L809C3</f>
        <v>1.8992248062015504</v>
      </c>
      <c r="H16" s="16" t="s">
        <v>46858</v>
      </c>
      <c r="I16" s="6">
        <f>B3L825C3</f>
        <v>2.2697074863658901</v>
      </c>
      <c r="J16" s="16" t="s">
        <v>12313</v>
      </c>
      <c r="K16" s="6">
        <f>B3L843C3</f>
        <v>2.2474370922646782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697.05435190044238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141.8040434636662</v>
      </c>
      <c r="AZ16" s="16" t="s">
        <v>46864</v>
      </c>
      <c r="BA16" s="6">
        <f>B6L209C35</f>
        <v>7.8207722181311059</v>
      </c>
      <c r="BB16" s="16" t="s">
        <v>46865</v>
      </c>
      <c r="BC16" s="6">
        <f>B6L209C36</f>
        <v>4.3014247199721076</v>
      </c>
      <c r="BD16" s="16" t="s">
        <v>46866</v>
      </c>
      <c r="BE16" s="6">
        <f>B6L209C37</f>
        <v>11.731158327196658</v>
      </c>
      <c r="BF16" s="16" t="s">
        <v>46867</v>
      </c>
      <c r="BG16" s="6">
        <f>B6L209C38</f>
        <v>9.3849266617573264</v>
      </c>
      <c r="BH16" s="16" t="s">
        <v>46868</v>
      </c>
      <c r="BI16" s="6">
        <f>B6L209C39</f>
        <v>1.9551930545327767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1.9222797927461139</v>
      </c>
      <c r="H17" s="16" t="s">
        <v>46870</v>
      </c>
      <c r="I17" s="6">
        <f>B3L826C3</f>
        <v>2.1428571428571428</v>
      </c>
      <c r="J17" s="16" t="s">
        <v>12352</v>
      </c>
      <c r="K17" s="6">
        <f>B3L844C3</f>
        <v>1.9891696750902526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697.05435190044227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215.44908047708387</v>
      </c>
      <c r="AZ17" s="16" t="s">
        <v>46876</v>
      </c>
      <c r="BA17" s="6">
        <f>B6L210C35</f>
        <v>7.8207722181311059</v>
      </c>
      <c r="BB17" s="16" t="s">
        <v>46877</v>
      </c>
      <c r="BC17" s="6">
        <f>B6L210C36</f>
        <v>4.3014247199721085</v>
      </c>
      <c r="BD17" s="16" t="s">
        <v>46878</v>
      </c>
      <c r="BE17" s="6">
        <f>B6L210C37</f>
        <v>11.73115832719666</v>
      </c>
      <c r="BF17" s="16" t="s">
        <v>46879</v>
      </c>
      <c r="BG17" s="6">
        <f>B6L210C38</f>
        <v>9.3849266617573246</v>
      </c>
      <c r="BH17" s="16" t="s">
        <v>46880</v>
      </c>
      <c r="BI17" s="6">
        <f>B6L210C39</f>
        <v>1.9551930545327763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1.0433256271941092</v>
      </c>
      <c r="H18" s="16" t="s">
        <v>46882</v>
      </c>
      <c r="I18" s="6">
        <f>B3L827C3</f>
        <v>1.0554705432287681</v>
      </c>
      <c r="J18" s="16" t="s">
        <v>12391</v>
      </c>
      <c r="K18" s="6">
        <f>B3L845C3</f>
        <v>1.0532528651167155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697.05435190044227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0</v>
      </c>
      <c r="AZ18" s="16" t="s">
        <v>46888</v>
      </c>
      <c r="BA18" s="6">
        <f>B6L211C35</f>
        <v>0</v>
      </c>
      <c r="BB18" s="16" t="s">
        <v>46889</v>
      </c>
      <c r="BC18" s="6">
        <f>B6L211C36</f>
        <v>0</v>
      </c>
      <c r="BD18" s="16" t="s">
        <v>46890</v>
      </c>
      <c r="BE18" s="6">
        <f>B6L211C37</f>
        <v>0</v>
      </c>
      <c r="BF18" s="16" t="s">
        <v>46891</v>
      </c>
      <c r="BG18" s="6">
        <f>B6L211C38</f>
        <v>0</v>
      </c>
      <c r="BH18" s="16" t="s">
        <v>46892</v>
      </c>
      <c r="BI18" s="6">
        <f>B6L211C39</f>
        <v>1.9551930545327767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54</v>
      </c>
      <c r="F19" s="16" t="s">
        <v>16339</v>
      </c>
      <c r="G19" s="6">
        <f>B3L812C3</f>
        <v>1.4458547123953551</v>
      </c>
      <c r="H19" s="16" t="s">
        <v>46894</v>
      </c>
      <c r="I19" s="6">
        <f>B3L828C3</f>
        <v>1.3916417141569271</v>
      </c>
      <c r="J19" s="16" t="s">
        <v>12430</v>
      </c>
      <c r="K19" s="6">
        <f>B3L846C3</f>
        <v>1.3974167194062481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697.05435190044227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830.56726696012845</v>
      </c>
      <c r="AZ19" s="16" t="s">
        <v>46900</v>
      </c>
      <c r="BA19" s="6">
        <f>B6L212C35</f>
        <v>7.8207722181311059</v>
      </c>
      <c r="BB19" s="16" t="s">
        <v>46901</v>
      </c>
      <c r="BC19" s="6">
        <f>B6L212C36</f>
        <v>4.3014247199721085</v>
      </c>
      <c r="BD19" s="16" t="s">
        <v>46902</v>
      </c>
      <c r="BE19" s="6">
        <f>B6L212C37</f>
        <v>11.73115832719666</v>
      </c>
      <c r="BF19" s="16" t="s">
        <v>46903</v>
      </c>
      <c r="BG19" s="6">
        <f>B6L212C38</f>
        <v>9.3849266617573264</v>
      </c>
      <c r="BH19" s="16" t="s">
        <v>46904</v>
      </c>
      <c r="BI19" s="6">
        <f>B6L212C39</f>
        <v>1.9551930545327767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2.6956521739130435</v>
      </c>
      <c r="H20" s="16" t="s">
        <v>46906</v>
      </c>
      <c r="I20" s="6">
        <f>B3L829C3</f>
        <v>4.545454545454545</v>
      </c>
      <c r="J20" s="16" t="s">
        <v>12469</v>
      </c>
      <c r="K20" s="6">
        <f>B3L847C3</f>
        <v>3.2941176470588234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697.05435190044227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1416.6666666666667</v>
      </c>
      <c r="AZ20" s="16" t="s">
        <v>46912</v>
      </c>
      <c r="BA20" s="6">
        <f>B6L213C35</f>
        <v>7.8207722181311068</v>
      </c>
      <c r="BB20" s="16" t="s">
        <v>46913</v>
      </c>
      <c r="BC20" s="6">
        <f>B6L213C36</f>
        <v>4.3014247199721076</v>
      </c>
      <c r="BD20" s="16" t="s">
        <v>46914</v>
      </c>
      <c r="BE20" s="6">
        <f>B6L213C37</f>
        <v>11.731158327196658</v>
      </c>
      <c r="BF20" s="16" t="s">
        <v>46915</v>
      </c>
      <c r="BG20" s="6">
        <f>B6L213C38</f>
        <v>9.3849266617573281</v>
      </c>
      <c r="BH20" s="16" t="s">
        <v>46916</v>
      </c>
      <c r="BI20" s="6">
        <f>B6L213C39</f>
        <v>1.9551930545327765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2.073285007072136</v>
      </c>
      <c r="H21" s="16" t="s">
        <v>46918</v>
      </c>
      <c r="I21" s="6">
        <f>B3L830C3</f>
        <v>1.8531625300240191</v>
      </c>
      <c r="J21" s="16" t="s">
        <v>12508</v>
      </c>
      <c r="K21" s="6">
        <f>B3L848C3</f>
        <v>1.994987754172125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697.05435190044238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396.40013131537654</v>
      </c>
      <c r="AZ21" s="16" t="s">
        <v>46924</v>
      </c>
      <c r="BA21" s="6">
        <f>B6L214C35</f>
        <v>7.8207722181311059</v>
      </c>
      <c r="BB21" s="16" t="s">
        <v>46925</v>
      </c>
      <c r="BC21" s="6">
        <f>B6L214C36</f>
        <v>4.3014247199721085</v>
      </c>
      <c r="BD21" s="16" t="s">
        <v>46926</v>
      </c>
      <c r="BE21" s="6">
        <f>B6L214C37</f>
        <v>11.73115832719666</v>
      </c>
      <c r="BF21" s="16" t="s">
        <v>46927</v>
      </c>
      <c r="BG21" s="6">
        <f>B6L214C38</f>
        <v>9.3849266617573281</v>
      </c>
      <c r="BH21" s="16" t="s">
        <v>46928</v>
      </c>
      <c r="BI21" s="6">
        <f>B6L214C39</f>
        <v>1.9551930545327765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2.1081152524451494</v>
      </c>
      <c r="J22" s="16" t="s">
        <v>46930</v>
      </c>
      <c r="K22" s="6">
        <f>B3L849C3</f>
        <v>2.1081152524451494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2.1067826515752732</v>
      </c>
      <c r="J23" s="16" t="s">
        <v>46932</v>
      </c>
      <c r="K23" s="6">
        <f>B3L850C3</f>
        <v>2.1067826515752732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37.1</v>
      </c>
      <c r="F24" s="16" t="s">
        <v>16435</v>
      </c>
      <c r="G24" s="6">
        <f>B3L815C3</f>
        <v>2.4518072289156629</v>
      </c>
      <c r="H24" s="16" t="s">
        <v>46934</v>
      </c>
      <c r="I24" s="6">
        <f>B3L833C3</f>
        <v>1.2307692307692308</v>
      </c>
      <c r="J24" s="16" t="s">
        <v>12547</v>
      </c>
      <c r="K24" s="6">
        <f>B3L852C3</f>
        <v>2.105826658960174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697.05435190044227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401.96894772385753</v>
      </c>
      <c r="AZ24" s="16" t="s">
        <v>46940</v>
      </c>
      <c r="BA24" s="6">
        <f>B6L215C35</f>
        <v>7.8207722181311059</v>
      </c>
      <c r="BB24" s="16" t="s">
        <v>46941</v>
      </c>
      <c r="BC24" s="6">
        <f>B6L215C36</f>
        <v>4.3014247199721094</v>
      </c>
      <c r="BD24" s="16" t="s">
        <v>46942</v>
      </c>
      <c r="BE24" s="6">
        <f>B6L215C37</f>
        <v>11.731158327196658</v>
      </c>
      <c r="BF24" s="16" t="s">
        <v>46943</v>
      </c>
      <c r="BG24" s="6">
        <f>B6L215C38</f>
        <v>9.3849266617573281</v>
      </c>
      <c r="BH24" s="16" t="s">
        <v>46944</v>
      </c>
      <c r="BI24" s="6">
        <f>B6L215C39</f>
        <v>1.9551930545327767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34.299999999999997</v>
      </c>
      <c r="F25" s="16" t="s">
        <v>16468</v>
      </c>
      <c r="G25" s="6">
        <f>B3L816C3</f>
        <v>1.927706249003335</v>
      </c>
      <c r="H25" s="16" t="s">
        <v>46946</v>
      </c>
      <c r="I25" s="6">
        <f>B3L834C3</f>
        <v>1.8719606230043087</v>
      </c>
      <c r="J25" s="16" t="s">
        <v>46947</v>
      </c>
      <c r="K25" s="6">
        <f>B3L853C3</f>
        <v>1.8879510596321518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697.05435190044227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450.16396624142226</v>
      </c>
      <c r="AZ25" s="16" t="s">
        <v>46953</v>
      </c>
      <c r="BA25" s="6">
        <f>IF(B6L216C3=0,0,B6L216C29/B6L216C3)</f>
        <v>7.820772218131105</v>
      </c>
      <c r="BB25" s="16" t="s">
        <v>46954</v>
      </c>
      <c r="BC25" s="6">
        <f>IF(B6L216C8=0,0,B6L216C30/B6L216C8)</f>
        <v>4.3014247199721076</v>
      </c>
      <c r="BD25" s="16" t="s">
        <v>46955</v>
      </c>
      <c r="BE25" s="6">
        <f>IF(B6L216C13=0,0,B6L216C31/B6L216C13)</f>
        <v>11.731158327196656</v>
      </c>
      <c r="BF25" s="16" t="s">
        <v>46956</v>
      </c>
      <c r="BG25" s="6">
        <f>IF(B6L216C18=0,0,B6L216C32/B6L216C18)</f>
        <v>9.3849266617573264</v>
      </c>
      <c r="BH25" s="16" t="s">
        <v>46957</v>
      </c>
      <c r="BI25" s="6">
        <f>IF(B6L216C24=0,0,B6L216C33/B6L216C24)</f>
        <v>1.9551930545327767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42.112707526203856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3.2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2.2484354028634348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1.8649535135497119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2.4083251539045163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7591.2655764056071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2245.9463871154962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6683.7604243698952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37786.821647665085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34705.465595074755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72492.28724273984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12009.927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6.0360306305558593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1.1418091265130523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1.5394507776792659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2013</v>
      </c>
      <c r="B8" s="11">
        <f>RRICC</f>
        <v>137700</v>
      </c>
      <c r="C8" s="7">
        <f>RR_ID</f>
        <v>6</v>
      </c>
      <c r="D8" s="1" t="str">
        <f>RR_SHORT_NAME</f>
        <v>CP</v>
      </c>
      <c r="E8" s="1" t="str">
        <f>RR_NAME</f>
        <v>Canadian Pacific</v>
      </c>
      <c r="F8" s="1" t="s">
        <v>47008</v>
      </c>
      <c r="G8" s="6">
        <f>E1L101C1</f>
        <v>2.9264130275114186E-3</v>
      </c>
    </row>
    <row r="9" spans="1:7" x14ac:dyDescent="0.2">
      <c r="A9" s="11">
        <f>CURRENT_YEAR</f>
        <v>2013</v>
      </c>
      <c r="B9" s="11">
        <f>RRICC</f>
        <v>137700</v>
      </c>
      <c r="C9" s="7">
        <f>RR_ID</f>
        <v>6</v>
      </c>
      <c r="D9" s="1" t="str">
        <f>RR_SHORT_NAME</f>
        <v>CP</v>
      </c>
      <c r="E9" s="1" t="str">
        <f>RR_NAME</f>
        <v>Canadian Pacific</v>
      </c>
      <c r="F9" s="1" t="s">
        <v>47009</v>
      </c>
      <c r="G9" s="6">
        <f>E1L101C2</f>
        <v>6.2538363935627547E-4</v>
      </c>
    </row>
    <row r="10" spans="1:7" x14ac:dyDescent="0.2">
      <c r="A10" s="11">
        <f>CURRENT_YEAR</f>
        <v>2013</v>
      </c>
      <c r="B10" s="11">
        <f>RRICC</f>
        <v>137700</v>
      </c>
      <c r="C10" s="7">
        <f>RR_ID</f>
        <v>6</v>
      </c>
      <c r="D10" s="1" t="str">
        <f>RR_SHORT_NAME</f>
        <v>CP</v>
      </c>
      <c r="E10" s="1" t="str">
        <f>RR_NAME</f>
        <v>Canadian Pacific</v>
      </c>
      <c r="F10" s="1" t="s">
        <v>47010</v>
      </c>
      <c r="G10" s="6">
        <f>E1L101C3</f>
        <v>2.2000773782493428E-3</v>
      </c>
    </row>
    <row r="11" spans="1:7" x14ac:dyDescent="0.2">
      <c r="A11" s="11">
        <f>CURRENT_YEAR</f>
        <v>2013</v>
      </c>
      <c r="B11" s="11">
        <f>RRICC</f>
        <v>137700</v>
      </c>
      <c r="C11" s="7">
        <f>RR_ID</f>
        <v>6</v>
      </c>
      <c r="D11" s="1" t="str">
        <f>RR_SHORT_NAME</f>
        <v>CP</v>
      </c>
      <c r="E11" s="1" t="str">
        <f>RR_NAME</f>
        <v>Canadian Pacific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2013</v>
      </c>
      <c r="B12" s="11">
        <f>RRICC</f>
        <v>137700</v>
      </c>
      <c r="C12" s="7">
        <f>RR_ID</f>
        <v>6</v>
      </c>
      <c r="D12" s="1" t="str">
        <f>RR_SHORT_NAME</f>
        <v>CP</v>
      </c>
      <c r="E12" s="1" t="str">
        <f>RR_NAME</f>
        <v>Canadian Pacific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2013</v>
      </c>
      <c r="B13" s="11">
        <f>RRICC</f>
        <v>137700</v>
      </c>
      <c r="C13" s="7">
        <f>RR_ID</f>
        <v>6</v>
      </c>
      <c r="D13" s="1" t="str">
        <f>RR_SHORT_NAME</f>
        <v>CP</v>
      </c>
      <c r="E13" s="1" t="str">
        <f>RR_NAME</f>
        <v>Canadian Pacific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2013</v>
      </c>
      <c r="B14" s="11">
        <f>RRICC</f>
        <v>137700</v>
      </c>
      <c r="C14" s="7">
        <f>RR_ID</f>
        <v>6</v>
      </c>
      <c r="D14" s="1" t="str">
        <f>RR_SHORT_NAME</f>
        <v>CP</v>
      </c>
      <c r="E14" s="1" t="str">
        <f>RR_NAME</f>
        <v>Canadian Pacific</v>
      </c>
      <c r="F14" s="1" t="s">
        <v>47014</v>
      </c>
      <c r="G14" s="6">
        <f>E1L103C1</f>
        <v>0.40651867356696214</v>
      </c>
    </row>
    <row r="15" spans="1:7" x14ac:dyDescent="0.2">
      <c r="A15" s="11">
        <f>CURRENT_YEAR</f>
        <v>2013</v>
      </c>
      <c r="B15" s="11">
        <f>RRICC</f>
        <v>137700</v>
      </c>
      <c r="C15" s="7">
        <f>RR_ID</f>
        <v>6</v>
      </c>
      <c r="D15" s="1" t="str">
        <f>RR_SHORT_NAME</f>
        <v>CP</v>
      </c>
      <c r="E15" s="1" t="str">
        <f>RR_NAME</f>
        <v>Canadian Pacific</v>
      </c>
      <c r="F15" s="1" t="s">
        <v>47015</v>
      </c>
      <c r="G15" s="6">
        <f>E1L103C2</f>
        <v>3.5843437360676602E-3</v>
      </c>
    </row>
    <row r="16" spans="1:7" x14ac:dyDescent="0.2">
      <c r="A16" s="11">
        <f>CURRENT_YEAR</f>
        <v>2013</v>
      </c>
      <c r="B16" s="11">
        <f>RRICC</f>
        <v>137700</v>
      </c>
      <c r="C16" s="7">
        <f>RR_ID</f>
        <v>6</v>
      </c>
      <c r="D16" s="1" t="str">
        <f>RR_SHORT_NAME</f>
        <v>CP</v>
      </c>
      <c r="E16" s="1" t="str">
        <f>RR_NAME</f>
        <v>Canadian Pacific</v>
      </c>
      <c r="F16" s="1" t="s">
        <v>47016</v>
      </c>
      <c r="G16" s="6">
        <f>E1L103C3</f>
        <v>-1.5513944545629921E-5</v>
      </c>
    </row>
    <row r="17" spans="1:7" x14ac:dyDescent="0.2">
      <c r="A17" s="11">
        <f>CURRENT_YEAR</f>
        <v>2013</v>
      </c>
      <c r="B17" s="11">
        <f>RRICC</f>
        <v>137700</v>
      </c>
      <c r="C17" s="7">
        <f>RR_ID</f>
        <v>6</v>
      </c>
      <c r="D17" s="1" t="str">
        <f>RR_SHORT_NAME</f>
        <v>CP</v>
      </c>
      <c r="E17" s="1" t="str">
        <f>RR_NAME</f>
        <v>Canadian Pacific</v>
      </c>
      <c r="F17" s="1" t="s">
        <v>47017</v>
      </c>
      <c r="G17" s="6">
        <f>E1L104C1</f>
        <v>7.2541126654221735</v>
      </c>
    </row>
    <row r="18" spans="1:7" x14ac:dyDescent="0.2">
      <c r="A18" s="11">
        <f>CURRENT_YEAR</f>
        <v>2013</v>
      </c>
      <c r="B18" s="11">
        <f>RRICC</f>
        <v>137700</v>
      </c>
      <c r="C18" s="7">
        <f>RR_ID</f>
        <v>6</v>
      </c>
      <c r="D18" s="1" t="str">
        <f>RR_SHORT_NAME</f>
        <v>CP</v>
      </c>
      <c r="E18" s="1" t="str">
        <f>RR_NAME</f>
        <v>Canadian Pacific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2013</v>
      </c>
      <c r="B19" s="11">
        <f>RRICC</f>
        <v>137700</v>
      </c>
      <c r="C19" s="7">
        <f>RR_ID</f>
        <v>6</v>
      </c>
      <c r="D19" s="1" t="str">
        <f>RR_SHORT_NAME</f>
        <v>CP</v>
      </c>
      <c r="E19" s="1" t="str">
        <f>RR_NAME</f>
        <v>Canadian Pacific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2013</v>
      </c>
      <c r="B20" s="11">
        <f>RRICC</f>
        <v>137700</v>
      </c>
      <c r="C20" s="7">
        <f>RR_ID</f>
        <v>6</v>
      </c>
      <c r="D20" s="1" t="str">
        <f>RR_SHORT_NAME</f>
        <v>CP</v>
      </c>
      <c r="E20" s="1" t="str">
        <f>RR_NAME</f>
        <v>Canadian Pacific</v>
      </c>
      <c r="F20" s="1" t="s">
        <v>47020</v>
      </c>
      <c r="G20" s="6">
        <f>E1L105C1</f>
        <v>6.6392816112198911</v>
      </c>
    </row>
    <row r="21" spans="1:7" x14ac:dyDescent="0.2">
      <c r="A21" s="11">
        <f>CURRENT_YEAR</f>
        <v>2013</v>
      </c>
      <c r="B21" s="11">
        <f>RRICC</f>
        <v>137700</v>
      </c>
      <c r="C21" s="7">
        <f>RR_ID</f>
        <v>6</v>
      </c>
      <c r="D21" s="1" t="str">
        <f>RR_SHORT_NAME</f>
        <v>CP</v>
      </c>
      <c r="E21" s="1" t="str">
        <f>RR_NAME</f>
        <v>Canadian Pacific</v>
      </c>
      <c r="F21" s="1" t="s">
        <v>47021</v>
      </c>
      <c r="G21" s="6">
        <f>E1L105C2</f>
        <v>0.29267808887474345</v>
      </c>
    </row>
    <row r="22" spans="1:7" x14ac:dyDescent="0.2">
      <c r="A22" s="11">
        <f>CURRENT_YEAR</f>
        <v>2013</v>
      </c>
      <c r="B22" s="11">
        <f>RRICC</f>
        <v>137700</v>
      </c>
      <c r="C22" s="7">
        <f>RR_ID</f>
        <v>6</v>
      </c>
      <c r="D22" s="1" t="str">
        <f>RR_SHORT_NAME</f>
        <v>CP</v>
      </c>
      <c r="E22" s="1" t="str">
        <f>RR_NAME</f>
        <v>Canadian Pacific</v>
      </c>
      <c r="F22" s="1" t="s">
        <v>47022</v>
      </c>
      <c r="G22" s="6">
        <f>E1L105C3</f>
        <v>0.69539510023574058</v>
      </c>
    </row>
    <row r="23" spans="1:7" x14ac:dyDescent="0.2">
      <c r="A23" s="11">
        <f>CURRENT_YEAR</f>
        <v>2013</v>
      </c>
      <c r="B23" s="11">
        <f>RRICC</f>
        <v>137700</v>
      </c>
      <c r="C23" s="7">
        <f>RR_ID</f>
        <v>6</v>
      </c>
      <c r="D23" s="1" t="str">
        <f>RR_SHORT_NAME</f>
        <v>CP</v>
      </c>
      <c r="E23" s="1" t="str">
        <f>RR_NAME</f>
        <v>Canadian Pacific</v>
      </c>
      <c r="F23" s="1" t="s">
        <v>47023</v>
      </c>
      <c r="G23" s="6">
        <f>E1L106C1</f>
        <v>1.1771357934422981</v>
      </c>
    </row>
    <row r="24" spans="1:7" x14ac:dyDescent="0.2">
      <c r="A24" s="11">
        <f>CURRENT_YEAR</f>
        <v>2013</v>
      </c>
      <c r="B24" s="11">
        <f>RRICC</f>
        <v>137700</v>
      </c>
      <c r="C24" s="7">
        <f>RR_ID</f>
        <v>6</v>
      </c>
      <c r="D24" s="1" t="str">
        <f>RR_SHORT_NAME</f>
        <v>CP</v>
      </c>
      <c r="E24" s="1" t="str">
        <f>RR_NAME</f>
        <v>Canadian Pacific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2013</v>
      </c>
      <c r="B25" s="11">
        <f>RRICC</f>
        <v>137700</v>
      </c>
      <c r="C25" s="7">
        <f>RR_ID</f>
        <v>6</v>
      </c>
      <c r="D25" s="1" t="str">
        <f>RR_SHORT_NAME</f>
        <v>CP</v>
      </c>
      <c r="E25" s="1" t="str">
        <f>RR_NAME</f>
        <v>Canadian Pacific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2013</v>
      </c>
      <c r="B26" s="11">
        <f>RRICC</f>
        <v>137700</v>
      </c>
      <c r="C26" s="7">
        <f>RR_ID</f>
        <v>6</v>
      </c>
      <c r="D26" s="1" t="str">
        <f>RR_SHORT_NAME</f>
        <v>CP</v>
      </c>
      <c r="E26" s="1" t="str">
        <f>RR_NAME</f>
        <v>Canadian Pacific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2013</v>
      </c>
      <c r="B27" s="11">
        <f>RRICC</f>
        <v>137700</v>
      </c>
      <c r="C27" s="7">
        <f>RR_ID</f>
        <v>6</v>
      </c>
      <c r="D27" s="1" t="str">
        <f>RR_SHORT_NAME</f>
        <v>CP</v>
      </c>
      <c r="E27" s="1" t="str">
        <f>RR_NAME</f>
        <v>Canadian Pacific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2013</v>
      </c>
      <c r="B28" s="11">
        <f>RRICC</f>
        <v>137700</v>
      </c>
      <c r="C28" s="7">
        <f>RR_ID</f>
        <v>6</v>
      </c>
      <c r="D28" s="1" t="str">
        <f>RR_SHORT_NAME</f>
        <v>CP</v>
      </c>
      <c r="E28" s="1" t="str">
        <f>RR_NAME</f>
        <v>Canadian Pacific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2013</v>
      </c>
      <c r="B29" s="11">
        <f>RRICC</f>
        <v>137700</v>
      </c>
      <c r="C29" s="7">
        <f>RR_ID</f>
        <v>6</v>
      </c>
      <c r="D29" s="1" t="str">
        <f>RR_SHORT_NAME</f>
        <v>CP</v>
      </c>
      <c r="E29" s="1" t="str">
        <f>RR_NAME</f>
        <v>Canadian Pacific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2013</v>
      </c>
      <c r="B30" s="11">
        <f>RRICC</f>
        <v>137700</v>
      </c>
      <c r="C30" s="7">
        <f>RR_ID</f>
        <v>6</v>
      </c>
      <c r="D30" s="1" t="str">
        <f>RR_SHORT_NAME</f>
        <v>CP</v>
      </c>
      <c r="E30" s="1" t="str">
        <f>RR_NAME</f>
        <v>Canadian Pacific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2013</v>
      </c>
      <c r="B31" s="11">
        <f>RRICC</f>
        <v>137700</v>
      </c>
      <c r="C31" s="7">
        <f>RR_ID</f>
        <v>6</v>
      </c>
      <c r="D31" s="1" t="str">
        <f>RR_SHORT_NAME</f>
        <v>CP</v>
      </c>
      <c r="E31" s="1" t="str">
        <f>RR_NAME</f>
        <v>Canadian Pacific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2013</v>
      </c>
      <c r="B32" s="11">
        <f>RRICC</f>
        <v>137700</v>
      </c>
      <c r="C32" s="7">
        <f>RR_ID</f>
        <v>6</v>
      </c>
      <c r="D32" s="1" t="str">
        <f>RR_SHORT_NAME</f>
        <v>CP</v>
      </c>
      <c r="E32" s="1" t="str">
        <f>RR_NAME</f>
        <v>Canadian Pacific</v>
      </c>
      <c r="F32" s="1" t="s">
        <v>47032</v>
      </c>
      <c r="G32" s="6">
        <f>E1L109C1</f>
        <v>13.649643696305091</v>
      </c>
    </row>
    <row r="33" spans="1:7" x14ac:dyDescent="0.2">
      <c r="A33" s="11">
        <f>CURRENT_YEAR</f>
        <v>2013</v>
      </c>
      <c r="B33" s="11">
        <f>RRICC</f>
        <v>137700</v>
      </c>
      <c r="C33" s="7">
        <f>RR_ID</f>
        <v>6</v>
      </c>
      <c r="D33" s="1" t="str">
        <f>RR_SHORT_NAME</f>
        <v>CP</v>
      </c>
      <c r="E33" s="1" t="str">
        <f>RR_NAME</f>
        <v>Canadian Pacific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2013</v>
      </c>
      <c r="B34" s="11">
        <f>RRICC</f>
        <v>137700</v>
      </c>
      <c r="C34" s="7">
        <f>RR_ID</f>
        <v>6</v>
      </c>
      <c r="D34" s="1" t="str">
        <f>RR_SHORT_NAME</f>
        <v>CP</v>
      </c>
      <c r="E34" s="1" t="str">
        <f>RR_NAME</f>
        <v>Canadian Pacific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2013</v>
      </c>
      <c r="B35" s="11">
        <f>RRICC</f>
        <v>137700</v>
      </c>
      <c r="C35" s="7">
        <f>RR_ID</f>
        <v>6</v>
      </c>
      <c r="D35" s="1" t="str">
        <f>RR_SHORT_NAME</f>
        <v>CP</v>
      </c>
      <c r="E35" s="1" t="str">
        <f>RR_NAME</f>
        <v>Canadian Pacific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2013</v>
      </c>
      <c r="B36" s="11">
        <f>RRICC</f>
        <v>137700</v>
      </c>
      <c r="C36" s="7">
        <f>RR_ID</f>
        <v>6</v>
      </c>
      <c r="D36" s="1" t="str">
        <f>RR_SHORT_NAME</f>
        <v>CP</v>
      </c>
      <c r="E36" s="1" t="str">
        <f>RR_NAME</f>
        <v>Canadian Pacific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2013</v>
      </c>
      <c r="B37" s="11">
        <f>RRICC</f>
        <v>137700</v>
      </c>
      <c r="C37" s="7">
        <f>RR_ID</f>
        <v>6</v>
      </c>
      <c r="D37" s="1" t="str">
        <f>RR_SHORT_NAME</f>
        <v>CP</v>
      </c>
      <c r="E37" s="1" t="str">
        <f>RR_NAME</f>
        <v>Canadian Pacific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2013</v>
      </c>
      <c r="B38" s="11">
        <f>RRICC</f>
        <v>137700</v>
      </c>
      <c r="C38" s="7">
        <f>RR_ID</f>
        <v>6</v>
      </c>
      <c r="D38" s="1" t="str">
        <f>RR_SHORT_NAME</f>
        <v>CP</v>
      </c>
      <c r="E38" s="1" t="str">
        <f>RR_NAME</f>
        <v>Canadian Pacific</v>
      </c>
      <c r="F38" s="1" t="s">
        <v>47038</v>
      </c>
      <c r="G38" s="6">
        <f>E1L111C1</f>
        <v>4.731570470095563</v>
      </c>
    </row>
    <row r="39" spans="1:7" x14ac:dyDescent="0.2">
      <c r="A39" s="11">
        <f>CURRENT_YEAR</f>
        <v>2013</v>
      </c>
      <c r="B39" s="11">
        <f>RRICC</f>
        <v>137700</v>
      </c>
      <c r="C39" s="7">
        <f>RR_ID</f>
        <v>6</v>
      </c>
      <c r="D39" s="1" t="str">
        <f>RR_SHORT_NAME</f>
        <v>CP</v>
      </c>
      <c r="E39" s="1" t="str">
        <f>RR_NAME</f>
        <v>Canadian Pacific</v>
      </c>
      <c r="F39" s="1" t="s">
        <v>47039</v>
      </c>
      <c r="G39" s="6">
        <f>E1L111C2</f>
        <v>0.40777876054740025</v>
      </c>
    </row>
    <row r="40" spans="1:7" x14ac:dyDescent="0.2">
      <c r="A40" s="11">
        <f>CURRENT_YEAR</f>
        <v>2013</v>
      </c>
      <c r="B40" s="11">
        <f>RRICC</f>
        <v>137700</v>
      </c>
      <c r="C40" s="7">
        <f>RR_ID</f>
        <v>6</v>
      </c>
      <c r="D40" s="1" t="str">
        <f>RR_SHORT_NAME</f>
        <v>CP</v>
      </c>
      <c r="E40" s="1" t="str">
        <f>RR_NAME</f>
        <v>Canadian Pacific</v>
      </c>
      <c r="F40" s="1" t="s">
        <v>47040</v>
      </c>
      <c r="G40" s="6">
        <f>E1L111C3</f>
        <v>2.2220003516155171</v>
      </c>
    </row>
    <row r="41" spans="1:7" x14ac:dyDescent="0.2">
      <c r="A41" s="11">
        <f>CURRENT_YEAR</f>
        <v>2013</v>
      </c>
      <c r="B41" s="11">
        <f>RRICC</f>
        <v>137700</v>
      </c>
      <c r="C41" s="7">
        <f>RR_ID</f>
        <v>6</v>
      </c>
      <c r="D41" s="1" t="str">
        <f>RR_SHORT_NAME</f>
        <v>CP</v>
      </c>
      <c r="E41" s="1" t="str">
        <f>RR_NAME</f>
        <v>Canadian Pacific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2013</v>
      </c>
      <c r="B42" s="11">
        <f>RRICC</f>
        <v>137700</v>
      </c>
      <c r="C42" s="7">
        <f>RR_ID</f>
        <v>6</v>
      </c>
      <c r="D42" s="1" t="str">
        <f>RR_SHORT_NAME</f>
        <v>CP</v>
      </c>
      <c r="E42" s="1" t="str">
        <f>RR_NAME</f>
        <v>Canadian Pacific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2013</v>
      </c>
      <c r="B43" s="11">
        <f>RRICC</f>
        <v>137700</v>
      </c>
      <c r="C43" s="7">
        <f>RR_ID</f>
        <v>6</v>
      </c>
      <c r="D43" s="1" t="str">
        <f>RR_SHORT_NAME</f>
        <v>CP</v>
      </c>
      <c r="E43" s="1" t="str">
        <f>RR_NAME</f>
        <v>Canadian Pacific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2013</v>
      </c>
      <c r="B44" s="11">
        <f>RRICC</f>
        <v>137700</v>
      </c>
      <c r="C44" s="7">
        <f>RR_ID</f>
        <v>6</v>
      </c>
      <c r="D44" s="1" t="str">
        <f>RR_SHORT_NAME</f>
        <v>CP</v>
      </c>
      <c r="E44" s="1" t="str">
        <f>RR_NAME</f>
        <v>Canadian Pacific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2013</v>
      </c>
      <c r="B45" s="11">
        <f>RRICC</f>
        <v>137700</v>
      </c>
      <c r="C45" s="7">
        <f>RR_ID</f>
        <v>6</v>
      </c>
      <c r="D45" s="1" t="str">
        <f>RR_SHORT_NAME</f>
        <v>CP</v>
      </c>
      <c r="E45" s="1" t="str">
        <f>RR_NAME</f>
        <v>Canadian Pacific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2013</v>
      </c>
      <c r="B46" s="11">
        <f>RRICC</f>
        <v>137700</v>
      </c>
      <c r="C46" s="7">
        <f>RR_ID</f>
        <v>6</v>
      </c>
      <c r="D46" s="1" t="str">
        <f>RR_SHORT_NAME</f>
        <v>CP</v>
      </c>
      <c r="E46" s="1" t="str">
        <f>RR_NAME</f>
        <v>Canadian Pacific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2013</v>
      </c>
      <c r="B47" s="11">
        <f>RRICC</f>
        <v>137700</v>
      </c>
      <c r="C47" s="7">
        <f>RR_ID</f>
        <v>6</v>
      </c>
      <c r="D47" s="1" t="str">
        <f>RR_SHORT_NAME</f>
        <v>CP</v>
      </c>
      <c r="E47" s="1" t="str">
        <f>RR_NAME</f>
        <v>Canadian Pacific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2013</v>
      </c>
      <c r="B48" s="11">
        <f>RRICC</f>
        <v>137700</v>
      </c>
      <c r="C48" s="7">
        <f>RR_ID</f>
        <v>6</v>
      </c>
      <c r="D48" s="1" t="str">
        <f>RR_SHORT_NAME</f>
        <v>CP</v>
      </c>
      <c r="E48" s="1" t="str">
        <f>RR_NAME</f>
        <v>Canadian Pacific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2013</v>
      </c>
      <c r="B49" s="11">
        <f>RRICC</f>
        <v>137700</v>
      </c>
      <c r="C49" s="7">
        <f>RR_ID</f>
        <v>6</v>
      </c>
      <c r="D49" s="1" t="str">
        <f>RR_SHORT_NAME</f>
        <v>CP</v>
      </c>
      <c r="E49" s="1" t="str">
        <f>RR_NAME</f>
        <v>Canadian Pacific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2013</v>
      </c>
      <c r="B50" s="11">
        <f>RRICC</f>
        <v>137700</v>
      </c>
      <c r="C50" s="7">
        <f>RR_ID</f>
        <v>6</v>
      </c>
      <c r="D50" s="1" t="str">
        <f>RR_SHORT_NAME</f>
        <v>CP</v>
      </c>
      <c r="E50" s="1" t="str">
        <f>RR_NAME</f>
        <v>Canadian Pacific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2013</v>
      </c>
      <c r="B51" s="11">
        <f>RRICC</f>
        <v>137700</v>
      </c>
      <c r="C51" s="7">
        <f>RR_ID</f>
        <v>6</v>
      </c>
      <c r="D51" s="1" t="str">
        <f>RR_SHORT_NAME</f>
        <v>CP</v>
      </c>
      <c r="E51" s="1" t="str">
        <f>RR_NAME</f>
        <v>Canadian Pacific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2013</v>
      </c>
      <c r="B52" s="11">
        <f>RRICC</f>
        <v>137700</v>
      </c>
      <c r="C52" s="7">
        <f>RR_ID</f>
        <v>6</v>
      </c>
      <c r="D52" s="1" t="str">
        <f>RR_SHORT_NAME</f>
        <v>CP</v>
      </c>
      <c r="E52" s="1" t="str">
        <f>RR_NAME</f>
        <v>Canadian Pacific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2013</v>
      </c>
      <c r="B53" s="11">
        <f>RRICC</f>
        <v>137700</v>
      </c>
      <c r="C53" s="7">
        <f>RR_ID</f>
        <v>6</v>
      </c>
      <c r="D53" s="1" t="str">
        <f>RR_SHORT_NAME</f>
        <v>CP</v>
      </c>
      <c r="E53" s="1" t="str">
        <f>RR_NAME</f>
        <v>Canadian Pacific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2013</v>
      </c>
      <c r="B54" s="11">
        <f>RRICC</f>
        <v>137700</v>
      </c>
      <c r="C54" s="7">
        <f>RR_ID</f>
        <v>6</v>
      </c>
      <c r="D54" s="1" t="str">
        <f>RR_SHORT_NAME</f>
        <v>CP</v>
      </c>
      <c r="E54" s="1" t="str">
        <f>RR_NAME</f>
        <v>Canadian Pacific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2013</v>
      </c>
      <c r="B55" s="11">
        <f>RRICC</f>
        <v>137700</v>
      </c>
      <c r="C55" s="7">
        <f>RR_ID</f>
        <v>6</v>
      </c>
      <c r="D55" s="1" t="str">
        <f>RR_SHORT_NAME</f>
        <v>CP</v>
      </c>
      <c r="E55" s="1" t="str">
        <f>RR_NAME</f>
        <v>Canadian Pacific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2013</v>
      </c>
      <c r="B56" s="11">
        <f>RRICC</f>
        <v>137700</v>
      </c>
      <c r="C56" s="7">
        <f>RR_ID</f>
        <v>6</v>
      </c>
      <c r="D56" s="1" t="str">
        <f>RR_SHORT_NAME</f>
        <v>CP</v>
      </c>
      <c r="E56" s="1" t="str">
        <f>RR_NAME</f>
        <v>Canadian Pacific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2013</v>
      </c>
      <c r="B57" s="11">
        <f>RRICC</f>
        <v>137700</v>
      </c>
      <c r="C57" s="7">
        <f>RR_ID</f>
        <v>6</v>
      </c>
      <c r="D57" s="1" t="str">
        <f>RR_SHORT_NAME</f>
        <v>CP</v>
      </c>
      <c r="E57" s="1" t="str">
        <f>RR_NAME</f>
        <v>Canadian Pacific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2013</v>
      </c>
      <c r="B58" s="11">
        <f>RRICC</f>
        <v>137700</v>
      </c>
      <c r="C58" s="7">
        <f>RR_ID</f>
        <v>6</v>
      </c>
      <c r="D58" s="1" t="str">
        <f>RR_SHORT_NAME</f>
        <v>CP</v>
      </c>
      <c r="E58" s="1" t="str">
        <f>RR_NAME</f>
        <v>Canadian Pacific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2013</v>
      </c>
      <c r="B59" s="11">
        <f>RRICC</f>
        <v>137700</v>
      </c>
      <c r="C59" s="7">
        <f>RR_ID</f>
        <v>6</v>
      </c>
      <c r="D59" s="1" t="str">
        <f>RR_SHORT_NAME</f>
        <v>CP</v>
      </c>
      <c r="E59" s="1" t="str">
        <f>RR_NAME</f>
        <v>Canadian Pacific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2013</v>
      </c>
      <c r="B60" s="11">
        <f>RRICC</f>
        <v>137700</v>
      </c>
      <c r="C60" s="7">
        <f>RR_ID</f>
        <v>6</v>
      </c>
      <c r="D60" s="1" t="str">
        <f>RR_SHORT_NAME</f>
        <v>CP</v>
      </c>
      <c r="E60" s="1" t="str">
        <f>RR_NAME</f>
        <v>Canadian Pacific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2013</v>
      </c>
      <c r="B61" s="11">
        <f>RRICC</f>
        <v>137700</v>
      </c>
      <c r="C61" s="7">
        <f>RR_ID</f>
        <v>6</v>
      </c>
      <c r="D61" s="1" t="str">
        <f>RR_SHORT_NAME</f>
        <v>CP</v>
      </c>
      <c r="E61" s="1" t="str">
        <f>RR_NAME</f>
        <v>Canadian Pacific</v>
      </c>
      <c r="F61" s="1" t="s">
        <v>47061</v>
      </c>
      <c r="G61" s="6">
        <f>E1L118C3</f>
        <v>7.9810746388218196E-2</v>
      </c>
    </row>
    <row r="62" spans="1:7" x14ac:dyDescent="0.2">
      <c r="A62" s="11">
        <f>CURRENT_YEAR</f>
        <v>2013</v>
      </c>
      <c r="B62" s="11">
        <f>RRICC</f>
        <v>137700</v>
      </c>
      <c r="C62" s="7">
        <f>RR_ID</f>
        <v>6</v>
      </c>
      <c r="D62" s="1" t="str">
        <f>RR_SHORT_NAME</f>
        <v>CP</v>
      </c>
      <c r="E62" s="1" t="str">
        <f>RR_NAME</f>
        <v>Canadian Pacific</v>
      </c>
      <c r="F62" s="1" t="s">
        <v>47062</v>
      </c>
      <c r="G62" s="6">
        <f>E1L119C1</f>
        <v>1.6472862762986533</v>
      </c>
    </row>
    <row r="63" spans="1:7" x14ac:dyDescent="0.2">
      <c r="A63" s="11">
        <f>CURRENT_YEAR</f>
        <v>2013</v>
      </c>
      <c r="B63" s="11">
        <f>RRICC</f>
        <v>137700</v>
      </c>
      <c r="C63" s="7">
        <f>RR_ID</f>
        <v>6</v>
      </c>
      <c r="D63" s="1" t="str">
        <f>RR_SHORT_NAME</f>
        <v>CP</v>
      </c>
      <c r="E63" s="1" t="str">
        <f>RR_NAME</f>
        <v>Canadian Pacific</v>
      </c>
      <c r="F63" s="1" t="s">
        <v>47063</v>
      </c>
      <c r="G63" s="6">
        <f>E1L119C2</f>
        <v>4.2414267738046121</v>
      </c>
    </row>
    <row r="64" spans="1:7" x14ac:dyDescent="0.2">
      <c r="A64" s="11">
        <f>CURRENT_YEAR</f>
        <v>2013</v>
      </c>
      <c r="B64" s="11">
        <f>RRICC</f>
        <v>137700</v>
      </c>
      <c r="C64" s="7">
        <f>RR_ID</f>
        <v>6</v>
      </c>
      <c r="D64" s="1" t="str">
        <f>RR_SHORT_NAME</f>
        <v>CP</v>
      </c>
      <c r="E64" s="1" t="str">
        <f>RR_NAME</f>
        <v>Canadian Pacific</v>
      </c>
      <c r="F64" s="1" t="s">
        <v>47064</v>
      </c>
      <c r="G64" s="6">
        <f>E1L119C3</f>
        <v>2.7939407592540409E-2</v>
      </c>
    </row>
    <row r="65" spans="1:7" x14ac:dyDescent="0.2">
      <c r="A65" s="11">
        <f>CURRENT_YEAR</f>
        <v>2013</v>
      </c>
      <c r="B65" s="11">
        <f>RRICC</f>
        <v>137700</v>
      </c>
      <c r="C65" s="7">
        <f>RR_ID</f>
        <v>6</v>
      </c>
      <c r="D65" s="1" t="str">
        <f>RR_SHORT_NAME</f>
        <v>CP</v>
      </c>
      <c r="E65" s="1" t="str">
        <f>RR_NAME</f>
        <v>Canadian Pacific</v>
      </c>
      <c r="F65" s="1" t="s">
        <v>47065</v>
      </c>
      <c r="G65" s="6">
        <f>E1L120C1</f>
        <v>70.554658188337896</v>
      </c>
    </row>
    <row r="66" spans="1:7" x14ac:dyDescent="0.2">
      <c r="A66" s="11">
        <f>CURRENT_YEAR</f>
        <v>2013</v>
      </c>
      <c r="B66" s="11">
        <f>RRICC</f>
        <v>137700</v>
      </c>
      <c r="C66" s="7">
        <f>RR_ID</f>
        <v>6</v>
      </c>
      <c r="D66" s="1" t="str">
        <f>RR_SHORT_NAME</f>
        <v>CP</v>
      </c>
      <c r="E66" s="1" t="str">
        <f>RR_NAME</f>
        <v>Canadian Pacific</v>
      </c>
      <c r="F66" s="1" t="s">
        <v>47066</v>
      </c>
      <c r="G66" s="6">
        <f>E1L120C2</f>
        <v>1.0671284692616141</v>
      </c>
    </row>
    <row r="67" spans="1:7" x14ac:dyDescent="0.2">
      <c r="A67" s="11">
        <f>CURRENT_YEAR</f>
        <v>2013</v>
      </c>
      <c r="B67" s="11">
        <f>RRICC</f>
        <v>137700</v>
      </c>
      <c r="C67" s="7">
        <f>RR_ID</f>
        <v>6</v>
      </c>
      <c r="D67" s="1" t="str">
        <f>RR_SHORT_NAME</f>
        <v>CP</v>
      </c>
      <c r="E67" s="1" t="str">
        <f>RR_NAME</f>
        <v>Canadian Pacific</v>
      </c>
      <c r="F67" s="1" t="s">
        <v>47067</v>
      </c>
      <c r="G67" s="6">
        <f>E1L120C3</f>
        <v>2.8217843232521038</v>
      </c>
    </row>
    <row r="68" spans="1:7" x14ac:dyDescent="0.2">
      <c r="A68" s="11">
        <f>CURRENT_YEAR</f>
        <v>2013</v>
      </c>
      <c r="B68" s="11">
        <f>RRICC</f>
        <v>137700</v>
      </c>
      <c r="C68" s="7">
        <f>RR_ID</f>
        <v>6</v>
      </c>
      <c r="D68" s="1" t="str">
        <f>RR_SHORT_NAME</f>
        <v>CP</v>
      </c>
      <c r="E68" s="1" t="str">
        <f>RR_NAME</f>
        <v>Canadian Pacific</v>
      </c>
      <c r="F68" s="1" t="s">
        <v>47068</v>
      </c>
      <c r="G68" s="6">
        <f>E1L121C1</f>
        <v>2.0759595603177714</v>
      </c>
    </row>
    <row r="69" spans="1:7" x14ac:dyDescent="0.2">
      <c r="A69" s="11">
        <f>CURRENT_YEAR</f>
        <v>2013</v>
      </c>
      <c r="B69" s="11">
        <f>RRICC</f>
        <v>137700</v>
      </c>
      <c r="C69" s="7">
        <f>RR_ID</f>
        <v>6</v>
      </c>
      <c r="D69" s="1" t="str">
        <f>RR_SHORT_NAME</f>
        <v>CP</v>
      </c>
      <c r="E69" s="1" t="str">
        <f>RR_NAME</f>
        <v>Canadian Pacific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2013</v>
      </c>
      <c r="B70" s="11">
        <f>RRICC</f>
        <v>137700</v>
      </c>
      <c r="C70" s="7">
        <f>RR_ID</f>
        <v>6</v>
      </c>
      <c r="D70" s="1" t="str">
        <f>RR_SHORT_NAME</f>
        <v>CP</v>
      </c>
      <c r="E70" s="1" t="str">
        <f>RR_NAME</f>
        <v>Canadian Pacific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2013</v>
      </c>
      <c r="B71" s="11">
        <f>RRICC</f>
        <v>137700</v>
      </c>
      <c r="C71" s="7">
        <f>RR_ID</f>
        <v>6</v>
      </c>
      <c r="D71" s="1" t="str">
        <f>RR_SHORT_NAME</f>
        <v>CP</v>
      </c>
      <c r="E71" s="1" t="str">
        <f>RR_NAME</f>
        <v>Canadian Pacific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2013</v>
      </c>
      <c r="B72" s="11">
        <f>RRICC</f>
        <v>137700</v>
      </c>
      <c r="C72" s="7">
        <f>RR_ID</f>
        <v>6</v>
      </c>
      <c r="D72" s="1" t="str">
        <f>RR_SHORT_NAME</f>
        <v>CP</v>
      </c>
      <c r="E72" s="1" t="str">
        <f>RR_NAME</f>
        <v>Canadian Pacific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2013</v>
      </c>
      <c r="B73" s="11">
        <f>RRICC</f>
        <v>137700</v>
      </c>
      <c r="C73" s="7">
        <f>RR_ID</f>
        <v>6</v>
      </c>
      <c r="D73" s="1" t="str">
        <f>RR_SHORT_NAME</f>
        <v>CP</v>
      </c>
      <c r="E73" s="1" t="str">
        <f>RR_NAME</f>
        <v>Canadian Pacific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2013</v>
      </c>
      <c r="B74" s="11">
        <f>RRICC</f>
        <v>137700</v>
      </c>
      <c r="C74" s="7">
        <f>RR_ID</f>
        <v>6</v>
      </c>
      <c r="D74" s="1" t="str">
        <f>RR_SHORT_NAME</f>
        <v>CP</v>
      </c>
      <c r="E74" s="1" t="str">
        <f>RR_NAME</f>
        <v>Canadian Pacific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2013</v>
      </c>
      <c r="B75" s="11">
        <f>RRICC</f>
        <v>137700</v>
      </c>
      <c r="C75" s="7">
        <f>RR_ID</f>
        <v>6</v>
      </c>
      <c r="D75" s="1" t="str">
        <f>RR_SHORT_NAME</f>
        <v>CP</v>
      </c>
      <c r="E75" s="1" t="str">
        <f>RR_NAME</f>
        <v>Canadian Pacific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2013</v>
      </c>
      <c r="B76" s="11">
        <f>RRICC</f>
        <v>137700</v>
      </c>
      <c r="C76" s="7">
        <f>RR_ID</f>
        <v>6</v>
      </c>
      <c r="D76" s="1" t="str">
        <f>RR_SHORT_NAME</f>
        <v>CP</v>
      </c>
      <c r="E76" s="1" t="str">
        <f>RR_NAME</f>
        <v>Canadian Pacific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2013</v>
      </c>
      <c r="B77" s="11">
        <f>RRICC</f>
        <v>137700</v>
      </c>
      <c r="C77" s="7">
        <f>RR_ID</f>
        <v>6</v>
      </c>
      <c r="D77" s="1" t="str">
        <f>RR_SHORT_NAME</f>
        <v>CP</v>
      </c>
      <c r="E77" s="1" t="str">
        <f>RR_NAME</f>
        <v>Canadian Pacific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2013</v>
      </c>
      <c r="B78" s="11">
        <f>RRICC</f>
        <v>137700</v>
      </c>
      <c r="C78" s="7">
        <f>RR_ID</f>
        <v>6</v>
      </c>
      <c r="D78" s="1" t="str">
        <f>RR_SHORT_NAME</f>
        <v>CP</v>
      </c>
      <c r="E78" s="1" t="str">
        <f>RR_NAME</f>
        <v>Canadian Pacific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2013</v>
      </c>
      <c r="B79" s="11">
        <f>RRICC</f>
        <v>137700</v>
      </c>
      <c r="C79" s="7">
        <f>RR_ID</f>
        <v>6</v>
      </c>
      <c r="D79" s="1" t="str">
        <f>RR_SHORT_NAME</f>
        <v>CP</v>
      </c>
      <c r="E79" s="1" t="str">
        <f>RR_NAME</f>
        <v>Canadian Pacific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2013</v>
      </c>
      <c r="B80" s="11">
        <f>RRICC</f>
        <v>137700</v>
      </c>
      <c r="C80" s="7">
        <f>RR_ID</f>
        <v>6</v>
      </c>
      <c r="D80" s="1" t="str">
        <f>RR_SHORT_NAME</f>
        <v>CP</v>
      </c>
      <c r="E80" s="1" t="str">
        <f>RR_NAME</f>
        <v>Canadian Pacific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2013</v>
      </c>
      <c r="B81" s="11">
        <f>RRICC</f>
        <v>137700</v>
      </c>
      <c r="C81" s="7">
        <f>RR_ID</f>
        <v>6</v>
      </c>
      <c r="D81" s="1" t="str">
        <f>RR_SHORT_NAME</f>
        <v>CP</v>
      </c>
      <c r="E81" s="1" t="str">
        <f>RR_NAME</f>
        <v>Canadian Pacific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2013</v>
      </c>
      <c r="B82" s="11">
        <f>RRICC</f>
        <v>137700</v>
      </c>
      <c r="C82" s="7">
        <f>RR_ID</f>
        <v>6</v>
      </c>
      <c r="D82" s="1" t="str">
        <f>RR_SHORT_NAME</f>
        <v>CP</v>
      </c>
      <c r="E82" s="1" t="str">
        <f>RR_NAME</f>
        <v>Canadian Pacific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2013</v>
      </c>
      <c r="B83" s="11">
        <f>RRICC</f>
        <v>137700</v>
      </c>
      <c r="C83" s="7">
        <f>RR_ID</f>
        <v>6</v>
      </c>
      <c r="D83" s="1" t="str">
        <f>RR_SHORT_NAME</f>
        <v>CP</v>
      </c>
      <c r="E83" s="1" t="str">
        <f>RR_NAME</f>
        <v>Canadian Pacific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2013</v>
      </c>
      <c r="B84" s="11">
        <f>RRICC</f>
        <v>137700</v>
      </c>
      <c r="C84" s="7">
        <f>RR_ID</f>
        <v>6</v>
      </c>
      <c r="D84" s="1" t="str">
        <f>RR_SHORT_NAME</f>
        <v>CP</v>
      </c>
      <c r="E84" s="1" t="str">
        <f>RR_NAME</f>
        <v>Canadian Pacific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2013</v>
      </c>
      <c r="B85" s="11">
        <f>RRICC</f>
        <v>137700</v>
      </c>
      <c r="C85" s="7">
        <f>RR_ID</f>
        <v>6</v>
      </c>
      <c r="D85" s="1" t="str">
        <f>RR_SHORT_NAME</f>
        <v>CP</v>
      </c>
      <c r="E85" s="1" t="str">
        <f>RR_NAME</f>
        <v>Canadian Pacific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2013</v>
      </c>
      <c r="B86" s="11">
        <f>RRICC</f>
        <v>137700</v>
      </c>
      <c r="C86" s="7">
        <f>RR_ID</f>
        <v>6</v>
      </c>
      <c r="D86" s="1" t="str">
        <f>RR_SHORT_NAME</f>
        <v>CP</v>
      </c>
      <c r="E86" s="1" t="str">
        <f>RR_NAME</f>
        <v>Canadian Pacific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2013</v>
      </c>
      <c r="B87" s="11">
        <f>RRICC</f>
        <v>137700</v>
      </c>
      <c r="C87" s="7">
        <f>RR_ID</f>
        <v>6</v>
      </c>
      <c r="D87" s="1" t="str">
        <f>RR_SHORT_NAME</f>
        <v>CP</v>
      </c>
      <c r="E87" s="1" t="str">
        <f>RR_NAME</f>
        <v>Canadian Pacific</v>
      </c>
      <c r="F87" s="1" t="s">
        <v>47087</v>
      </c>
      <c r="G87" s="6">
        <f>E1L202C1</f>
        <v>4.2093611352313126E-2</v>
      </c>
    </row>
    <row r="88" spans="1:7" x14ac:dyDescent="0.2">
      <c r="A88" s="11">
        <f>CURRENT_YEAR</f>
        <v>2013</v>
      </c>
      <c r="B88" s="11">
        <f>RRICC</f>
        <v>137700</v>
      </c>
      <c r="C88" s="7">
        <f>RR_ID</f>
        <v>6</v>
      </c>
      <c r="D88" s="1" t="str">
        <f>RR_SHORT_NAME</f>
        <v>CP</v>
      </c>
      <c r="E88" s="1" t="str">
        <f>RR_NAME</f>
        <v>Canadian Pacific</v>
      </c>
      <c r="F88" s="1" t="s">
        <v>47088</v>
      </c>
      <c r="G88" s="6">
        <f>E1L202C2</f>
        <v>0.14063043834506614</v>
      </c>
    </row>
    <row r="89" spans="1:7" x14ac:dyDescent="0.2">
      <c r="A89" s="11">
        <f>CURRENT_YEAR</f>
        <v>2013</v>
      </c>
      <c r="B89" s="11">
        <f>RRICC</f>
        <v>137700</v>
      </c>
      <c r="C89" s="7">
        <f>RR_ID</f>
        <v>6</v>
      </c>
      <c r="D89" s="1" t="str">
        <f>RR_SHORT_NAME</f>
        <v>CP</v>
      </c>
      <c r="E89" s="1" t="str">
        <f>RR_NAME</f>
        <v>Canadian Pacific</v>
      </c>
      <c r="F89" s="1" t="s">
        <v>47089</v>
      </c>
      <c r="G89" s="6">
        <f>E1L202C3</f>
        <v>1.5898657296037053E-2</v>
      </c>
    </row>
    <row r="90" spans="1:7" x14ac:dyDescent="0.2">
      <c r="A90" s="11">
        <f>CURRENT_YEAR</f>
        <v>2013</v>
      </c>
      <c r="B90" s="11">
        <f>RRICC</f>
        <v>137700</v>
      </c>
      <c r="C90" s="7">
        <f>RR_ID</f>
        <v>6</v>
      </c>
      <c r="D90" s="1" t="str">
        <f>RR_SHORT_NAME</f>
        <v>CP</v>
      </c>
      <c r="E90" s="1" t="str">
        <f>RR_NAME</f>
        <v>Canadian Pacific</v>
      </c>
      <c r="F90" s="1" t="s">
        <v>47090</v>
      </c>
      <c r="G90" s="6">
        <f>E1L202C4</f>
        <v>0.10944338951601382</v>
      </c>
    </row>
    <row r="91" spans="1:7" x14ac:dyDescent="0.2">
      <c r="A91" s="11">
        <f>CURRENT_YEAR</f>
        <v>2013</v>
      </c>
      <c r="B91" s="11">
        <f>RRICC</f>
        <v>137700</v>
      </c>
      <c r="C91" s="7">
        <f>RR_ID</f>
        <v>6</v>
      </c>
      <c r="D91" s="1" t="str">
        <f>RR_SHORT_NAME</f>
        <v>CP</v>
      </c>
      <c r="E91" s="1" t="str">
        <f>RR_NAME</f>
        <v>Canadian Pacific</v>
      </c>
      <c r="F91" s="1" t="s">
        <v>47091</v>
      </c>
      <c r="G91" s="6">
        <f>E1L202C5</f>
        <v>0.36563913969717199</v>
      </c>
    </row>
    <row r="92" spans="1:7" x14ac:dyDescent="0.2">
      <c r="A92" s="11">
        <f>CURRENT_YEAR</f>
        <v>2013</v>
      </c>
      <c r="B92" s="11">
        <f>RRICC</f>
        <v>137700</v>
      </c>
      <c r="C92" s="7">
        <f>RR_ID</f>
        <v>6</v>
      </c>
      <c r="D92" s="1" t="str">
        <f>RR_SHORT_NAME</f>
        <v>CP</v>
      </c>
      <c r="E92" s="1" t="str">
        <f>RR_NAME</f>
        <v>Canadian Pacific</v>
      </c>
      <c r="F92" s="1" t="s">
        <v>47092</v>
      </c>
      <c r="G92" s="6">
        <f>E1L202C6</f>
        <v>4.1336508969696401E-2</v>
      </c>
    </row>
    <row r="93" spans="1:7" x14ac:dyDescent="0.2">
      <c r="A93" s="11">
        <f>CURRENT_YEAR</f>
        <v>2013</v>
      </c>
      <c r="B93" s="11">
        <f>RRICC</f>
        <v>137700</v>
      </c>
      <c r="C93" s="7">
        <f>RR_ID</f>
        <v>6</v>
      </c>
      <c r="D93" s="1" t="str">
        <f>RR_SHORT_NAME</f>
        <v>CP</v>
      </c>
      <c r="E93" s="1" t="str">
        <f>RR_NAME</f>
        <v>Canadian Pacific</v>
      </c>
      <c r="F93" s="1" t="s">
        <v>47093</v>
      </c>
      <c r="G93" s="6">
        <f>E1L202C7</f>
        <v>5.6480915344688585</v>
      </c>
    </row>
    <row r="94" spans="1:7" x14ac:dyDescent="0.2">
      <c r="A94" s="11">
        <f>CURRENT_YEAR</f>
        <v>2013</v>
      </c>
      <c r="B94" s="11">
        <f>RRICC</f>
        <v>137700</v>
      </c>
      <c r="C94" s="7">
        <f>RR_ID</f>
        <v>6</v>
      </c>
      <c r="D94" s="1" t="str">
        <f>RR_SHORT_NAME</f>
        <v>CP</v>
      </c>
      <c r="E94" s="1" t="str">
        <f>RR_NAME</f>
        <v>Canadian Pacific</v>
      </c>
      <c r="F94" s="1" t="s">
        <v>47094</v>
      </c>
      <c r="G94" s="6">
        <f>E1L202C8</f>
        <v>43.335538203077675</v>
      </c>
    </row>
    <row r="95" spans="1:7" x14ac:dyDescent="0.2">
      <c r="A95" s="11">
        <f>CURRENT_YEAR</f>
        <v>2013</v>
      </c>
      <c r="B95" s="11">
        <f>RRICC</f>
        <v>137700</v>
      </c>
      <c r="C95" s="7">
        <f>RR_ID</f>
        <v>6</v>
      </c>
      <c r="D95" s="1" t="str">
        <f>RR_SHORT_NAME</f>
        <v>CP</v>
      </c>
      <c r="E95" s="1" t="str">
        <f>RR_NAME</f>
        <v>Canadian Pacific</v>
      </c>
      <c r="F95" s="1" t="s">
        <v>47095</v>
      </c>
      <c r="G95" s="6">
        <f>E1L202C9</f>
        <v>3.0825199246365993</v>
      </c>
    </row>
    <row r="96" spans="1:7" x14ac:dyDescent="0.2">
      <c r="A96" s="11">
        <f>CURRENT_YEAR</f>
        <v>2013</v>
      </c>
      <c r="B96" s="11">
        <f>RRICC</f>
        <v>137700</v>
      </c>
      <c r="C96" s="7">
        <f>RR_ID</f>
        <v>6</v>
      </c>
      <c r="D96" s="1" t="str">
        <f>RR_SHORT_NAME</f>
        <v>CP</v>
      </c>
      <c r="E96" s="1" t="str">
        <f>RR_NAME</f>
        <v>Canadian Pacific</v>
      </c>
      <c r="F96" s="1" t="s">
        <v>47096</v>
      </c>
      <c r="G96" s="6">
        <f>E1L202C10</f>
        <v>5.6480915344688594</v>
      </c>
    </row>
    <row r="97" spans="1:7" x14ac:dyDescent="0.2">
      <c r="A97" s="11">
        <f>CURRENT_YEAR</f>
        <v>2013</v>
      </c>
      <c r="B97" s="11">
        <f>RRICC</f>
        <v>137700</v>
      </c>
      <c r="C97" s="7">
        <f>RR_ID</f>
        <v>6</v>
      </c>
      <c r="D97" s="1" t="str">
        <f>RR_SHORT_NAME</f>
        <v>CP</v>
      </c>
      <c r="E97" s="1" t="str">
        <f>RR_NAME</f>
        <v>Canadian Pacific</v>
      </c>
      <c r="F97" s="1" t="s">
        <v>47097</v>
      </c>
      <c r="G97" s="6">
        <f>E1L202C11</f>
        <v>43.335538203077668</v>
      </c>
    </row>
    <row r="98" spans="1:7" x14ac:dyDescent="0.2">
      <c r="A98" s="11">
        <f>CURRENT_YEAR</f>
        <v>2013</v>
      </c>
      <c r="B98" s="11">
        <f>RRICC</f>
        <v>137700</v>
      </c>
      <c r="C98" s="7">
        <f>RR_ID</f>
        <v>6</v>
      </c>
      <c r="D98" s="1" t="str">
        <f>RR_SHORT_NAME</f>
        <v>CP</v>
      </c>
      <c r="E98" s="1" t="str">
        <f>RR_NAME</f>
        <v>Canadian Pacific</v>
      </c>
      <c r="F98" s="1" t="s">
        <v>47098</v>
      </c>
      <c r="G98" s="6">
        <f>E1L202C12</f>
        <v>3.0825199246365989</v>
      </c>
    </row>
    <row r="99" spans="1:7" x14ac:dyDescent="0.2">
      <c r="A99" s="11">
        <f>CURRENT_YEAR</f>
        <v>2013</v>
      </c>
      <c r="B99" s="11">
        <f>RRICC</f>
        <v>137700</v>
      </c>
      <c r="C99" s="7">
        <f>RR_ID</f>
        <v>6</v>
      </c>
      <c r="D99" s="1" t="str">
        <f>RR_SHORT_NAME</f>
        <v>CP</v>
      </c>
      <c r="E99" s="1" t="str">
        <f>RR_NAME</f>
        <v>Canadian Pacific</v>
      </c>
      <c r="F99" s="1" t="s">
        <v>47099</v>
      </c>
      <c r="G99" s="6">
        <f>E1L202C13</f>
        <v>0.39157832830528722</v>
      </c>
    </row>
    <row r="100" spans="1:7" x14ac:dyDescent="0.2">
      <c r="A100" s="11">
        <f>CURRENT_YEAR</f>
        <v>2013</v>
      </c>
      <c r="B100" s="11">
        <f>RRICC</f>
        <v>137700</v>
      </c>
      <c r="C100" s="7">
        <f>RR_ID</f>
        <v>6</v>
      </c>
      <c r="D100" s="1" t="str">
        <f>RR_SHORT_NAME</f>
        <v>CP</v>
      </c>
      <c r="E100" s="1" t="str">
        <f>RR_NAME</f>
        <v>Canadian Pacific</v>
      </c>
      <c r="F100" s="1" t="s">
        <v>47100</v>
      </c>
      <c r="G100" s="6">
        <f>E1L203C1</f>
        <v>4.4295586929855042E-3</v>
      </c>
    </row>
    <row r="101" spans="1:7" x14ac:dyDescent="0.2">
      <c r="A101" s="11">
        <f>CURRENT_YEAR</f>
        <v>2013</v>
      </c>
      <c r="B101" s="11">
        <f>RRICC</f>
        <v>137700</v>
      </c>
      <c r="C101" s="7">
        <f>RR_ID</f>
        <v>6</v>
      </c>
      <c r="D101" s="1" t="str">
        <f>RR_SHORT_NAME</f>
        <v>CP</v>
      </c>
      <c r="E101" s="1" t="str">
        <f>RR_NAME</f>
        <v>Canadian Pacific</v>
      </c>
      <c r="F101" s="1" t="s">
        <v>47101</v>
      </c>
      <c r="G101" s="6">
        <f>E1L203C2</f>
        <v>6.4694401992794776E-2</v>
      </c>
    </row>
    <row r="102" spans="1:7" x14ac:dyDescent="0.2">
      <c r="A102" s="11">
        <f>CURRENT_YEAR</f>
        <v>2013</v>
      </c>
      <c r="B102" s="11">
        <f>RRICC</f>
        <v>137700</v>
      </c>
      <c r="C102" s="7">
        <f>RR_ID</f>
        <v>6</v>
      </c>
      <c r="D102" s="1" t="str">
        <f>RR_SHORT_NAME</f>
        <v>CP</v>
      </c>
      <c r="E102" s="1" t="str">
        <f>RR_NAME</f>
        <v>Canadian Pacific</v>
      </c>
      <c r="F102" s="1" t="s">
        <v>47102</v>
      </c>
      <c r="G102" s="6">
        <f>E1L203C3</f>
        <v>9.2449705655331112E-4</v>
      </c>
    </row>
    <row r="103" spans="1:7" x14ac:dyDescent="0.2">
      <c r="A103" s="11">
        <f>CURRENT_YEAR</f>
        <v>2013</v>
      </c>
      <c r="B103" s="11">
        <f>RRICC</f>
        <v>137700</v>
      </c>
      <c r="C103" s="7">
        <f>RR_ID</f>
        <v>6</v>
      </c>
      <c r="D103" s="1" t="str">
        <f>RR_SHORT_NAME</f>
        <v>CP</v>
      </c>
      <c r="E103" s="1" t="str">
        <f>RR_NAME</f>
        <v>Canadian Pacific</v>
      </c>
      <c r="F103" s="1" t="s">
        <v>47103</v>
      </c>
      <c r="G103" s="6">
        <f>E1L203C4</f>
        <v>1.1516852601762334E-2</v>
      </c>
    </row>
    <row r="104" spans="1:7" x14ac:dyDescent="0.2">
      <c r="A104" s="11">
        <f>CURRENT_YEAR</f>
        <v>2013</v>
      </c>
      <c r="B104" s="11">
        <f>RRICC</f>
        <v>137700</v>
      </c>
      <c r="C104" s="7">
        <f>RR_ID</f>
        <v>6</v>
      </c>
      <c r="D104" s="1" t="str">
        <f>RR_SHORT_NAME</f>
        <v>CP</v>
      </c>
      <c r="E104" s="1" t="str">
        <f>RR_NAME</f>
        <v>Canadian Pacific</v>
      </c>
      <c r="F104" s="1" t="s">
        <v>47104</v>
      </c>
      <c r="G104" s="6">
        <f>E1L203C5</f>
        <v>0.1682054451812664</v>
      </c>
    </row>
    <row r="105" spans="1:7" x14ac:dyDescent="0.2">
      <c r="A105" s="11">
        <f>CURRENT_YEAR</f>
        <v>2013</v>
      </c>
      <c r="B105" s="11">
        <f>RRICC</f>
        <v>137700</v>
      </c>
      <c r="C105" s="7">
        <f>RR_ID</f>
        <v>6</v>
      </c>
      <c r="D105" s="1" t="str">
        <f>RR_SHORT_NAME</f>
        <v>CP</v>
      </c>
      <c r="E105" s="1" t="str">
        <f>RR_NAME</f>
        <v>Canadian Pacific</v>
      </c>
      <c r="F105" s="1" t="s">
        <v>47105</v>
      </c>
      <c r="G105" s="6">
        <f>E1L203C6</f>
        <v>2.4036923470386086E-3</v>
      </c>
    </row>
    <row r="106" spans="1:7" x14ac:dyDescent="0.2">
      <c r="A106" s="11">
        <f>CURRENT_YEAR</f>
        <v>2013</v>
      </c>
      <c r="B106" s="11">
        <f>RRICC</f>
        <v>137700</v>
      </c>
      <c r="C106" s="7">
        <f>RR_ID</f>
        <v>6</v>
      </c>
      <c r="D106" s="1" t="str">
        <f>RR_SHORT_NAME</f>
        <v>CP</v>
      </c>
      <c r="E106" s="1" t="str">
        <f>RR_NAME</f>
        <v>Canadian Pacific</v>
      </c>
      <c r="F106" s="1" t="s">
        <v>47106</v>
      </c>
      <c r="G106" s="6">
        <f>E1L203C7</f>
        <v>0.55971642944178568</v>
      </c>
    </row>
    <row r="107" spans="1:7" x14ac:dyDescent="0.2">
      <c r="A107" s="11">
        <f>CURRENT_YEAR</f>
        <v>2013</v>
      </c>
      <c r="B107" s="11">
        <f>RRICC</f>
        <v>137700</v>
      </c>
      <c r="C107" s="7">
        <f>RR_ID</f>
        <v>6</v>
      </c>
      <c r="D107" s="1" t="str">
        <f>RR_SHORT_NAME</f>
        <v>CP</v>
      </c>
      <c r="E107" s="1" t="str">
        <f>RR_NAME</f>
        <v>Canadian Pacific</v>
      </c>
      <c r="F107" s="1" t="s">
        <v>47107</v>
      </c>
      <c r="G107" s="6">
        <f>E1L203C8</f>
        <v>21.366010751737832</v>
      </c>
    </row>
    <row r="108" spans="1:7" x14ac:dyDescent="0.2">
      <c r="A108" s="11">
        <f>CURRENT_YEAR</f>
        <v>2013</v>
      </c>
      <c r="B108" s="11">
        <f>RRICC</f>
        <v>137700</v>
      </c>
      <c r="C108" s="7">
        <f>RR_ID</f>
        <v>6</v>
      </c>
      <c r="D108" s="1" t="str">
        <f>RR_SHORT_NAME</f>
        <v>CP</v>
      </c>
      <c r="E108" s="1" t="str">
        <f>RR_NAME</f>
        <v>Canadian Pacific</v>
      </c>
      <c r="F108" s="1" t="s">
        <v>47108</v>
      </c>
      <c r="G108" s="6">
        <f>E1L203C9</f>
        <v>0.1665854838789394</v>
      </c>
    </row>
    <row r="109" spans="1:7" x14ac:dyDescent="0.2">
      <c r="A109" s="11">
        <f>CURRENT_YEAR</f>
        <v>2013</v>
      </c>
      <c r="B109" s="11">
        <f>RRICC</f>
        <v>137700</v>
      </c>
      <c r="C109" s="7">
        <f>RR_ID</f>
        <v>6</v>
      </c>
      <c r="D109" s="1" t="str">
        <f>RR_SHORT_NAME</f>
        <v>CP</v>
      </c>
      <c r="E109" s="1" t="str">
        <f>RR_NAME</f>
        <v>Canadian Pacific</v>
      </c>
      <c r="F109" s="1" t="s">
        <v>47109</v>
      </c>
      <c r="G109" s="6">
        <f>E1L203C10</f>
        <v>0.55971642944178579</v>
      </c>
    </row>
    <row r="110" spans="1:7" x14ac:dyDescent="0.2">
      <c r="A110" s="11">
        <f>CURRENT_YEAR</f>
        <v>2013</v>
      </c>
      <c r="B110" s="11">
        <f>RRICC</f>
        <v>137700</v>
      </c>
      <c r="C110" s="7">
        <f>RR_ID</f>
        <v>6</v>
      </c>
      <c r="D110" s="1" t="str">
        <f>RR_SHORT_NAME</f>
        <v>CP</v>
      </c>
      <c r="E110" s="1" t="str">
        <f>RR_NAME</f>
        <v>Canadian Pacific</v>
      </c>
      <c r="F110" s="1" t="s">
        <v>47110</v>
      </c>
      <c r="G110" s="6">
        <f>E1L203C11</f>
        <v>21.366010751737832</v>
      </c>
    </row>
    <row r="111" spans="1:7" x14ac:dyDescent="0.2">
      <c r="A111" s="11">
        <f>CURRENT_YEAR</f>
        <v>2013</v>
      </c>
      <c r="B111" s="11">
        <f>RRICC</f>
        <v>137700</v>
      </c>
      <c r="C111" s="7">
        <f>RR_ID</f>
        <v>6</v>
      </c>
      <c r="D111" s="1" t="str">
        <f>RR_SHORT_NAME</f>
        <v>CP</v>
      </c>
      <c r="E111" s="1" t="str">
        <f>RR_NAME</f>
        <v>Canadian Pacific</v>
      </c>
      <c r="F111" s="1" t="s">
        <v>47111</v>
      </c>
      <c r="G111" s="6">
        <f>E1L203C12</f>
        <v>0.1665854838789394</v>
      </c>
    </row>
    <row r="112" spans="1:7" x14ac:dyDescent="0.2">
      <c r="A112" s="11">
        <f>CURRENT_YEAR</f>
        <v>2013</v>
      </c>
      <c r="B112" s="11">
        <f>RRICC</f>
        <v>137700</v>
      </c>
      <c r="C112" s="7">
        <f>RR_ID</f>
        <v>6</v>
      </c>
      <c r="D112" s="1" t="str">
        <f>RR_SHORT_NAME</f>
        <v>CP</v>
      </c>
      <c r="E112" s="1" t="str">
        <f>RR_NAME</f>
        <v>Canadian Pacific</v>
      </c>
      <c r="F112" s="1" t="s">
        <v>47112</v>
      </c>
      <c r="G112" s="6">
        <f>E1L203C13</f>
        <v>0.14714372171595141</v>
      </c>
    </row>
    <row r="113" spans="1:7" x14ac:dyDescent="0.2">
      <c r="A113" s="11">
        <f>CURRENT_YEAR</f>
        <v>2013</v>
      </c>
      <c r="B113" s="11">
        <f>RRICC</f>
        <v>137700</v>
      </c>
      <c r="C113" s="7">
        <f>RR_ID</f>
        <v>6</v>
      </c>
      <c r="D113" s="1" t="str">
        <f>RR_SHORT_NAME</f>
        <v>CP</v>
      </c>
      <c r="E113" s="1" t="str">
        <f>RR_NAME</f>
        <v>Canadian Pacific</v>
      </c>
      <c r="F113" s="1" t="s">
        <v>47113</v>
      </c>
      <c r="G113" s="6">
        <f>E1L204C1</f>
        <v>6.7542080542600143E-4</v>
      </c>
    </row>
    <row r="114" spans="1:7" x14ac:dyDescent="0.2">
      <c r="A114" s="11">
        <f>CURRENT_YEAR</f>
        <v>2013</v>
      </c>
      <c r="B114" s="11">
        <f>RRICC</f>
        <v>137700</v>
      </c>
      <c r="C114" s="7">
        <f>RR_ID</f>
        <v>6</v>
      </c>
      <c r="D114" s="1" t="str">
        <f>RR_SHORT_NAME</f>
        <v>CP</v>
      </c>
      <c r="E114" s="1" t="str">
        <f>RR_NAME</f>
        <v>Canadian Pacific</v>
      </c>
      <c r="F114" s="1" t="s">
        <v>47114</v>
      </c>
      <c r="G114" s="6">
        <f>E1L204C2</f>
        <v>7.6416870431049444E-2</v>
      </c>
    </row>
    <row r="115" spans="1:7" x14ac:dyDescent="0.2">
      <c r="A115" s="11">
        <f>CURRENT_YEAR</f>
        <v>2013</v>
      </c>
      <c r="B115" s="11">
        <f>RRICC</f>
        <v>137700</v>
      </c>
      <c r="C115" s="7">
        <f>RR_ID</f>
        <v>6</v>
      </c>
      <c r="D115" s="1" t="str">
        <f>RR_SHORT_NAME</f>
        <v>CP</v>
      </c>
      <c r="E115" s="1" t="str">
        <f>RR_NAME</f>
        <v>Canadian Pacific</v>
      </c>
      <c r="F115" s="1" t="s">
        <v>47115</v>
      </c>
      <c r="G115" s="6">
        <f>E1L204C3</f>
        <v>4.7709914409902679E-6</v>
      </c>
    </row>
    <row r="116" spans="1:7" x14ac:dyDescent="0.2">
      <c r="A116" s="11">
        <f>CURRENT_YEAR</f>
        <v>2013</v>
      </c>
      <c r="B116" s="11">
        <f>RRICC</f>
        <v>137700</v>
      </c>
      <c r="C116" s="7">
        <f>RR_ID</f>
        <v>6</v>
      </c>
      <c r="D116" s="1" t="str">
        <f>RR_SHORT_NAME</f>
        <v>CP</v>
      </c>
      <c r="E116" s="1" t="str">
        <f>RR_NAME</f>
        <v>Canadian Pacific</v>
      </c>
      <c r="F116" s="1" t="s">
        <v>47116</v>
      </c>
      <c r="G116" s="6">
        <f>E1L204C4</f>
        <v>1.7560940941076055E-3</v>
      </c>
    </row>
    <row r="117" spans="1:7" x14ac:dyDescent="0.2">
      <c r="A117" s="11">
        <f>CURRENT_YEAR</f>
        <v>2013</v>
      </c>
      <c r="B117" s="11">
        <f>RRICC</f>
        <v>137700</v>
      </c>
      <c r="C117" s="7">
        <f>RR_ID</f>
        <v>6</v>
      </c>
      <c r="D117" s="1" t="str">
        <f>RR_SHORT_NAME</f>
        <v>CP</v>
      </c>
      <c r="E117" s="1" t="str">
        <f>RR_NAME</f>
        <v>Canadian Pacific</v>
      </c>
      <c r="F117" s="1" t="s">
        <v>47117</v>
      </c>
      <c r="G117" s="6">
        <f>E1L204C5</f>
        <v>0.19868386312072858</v>
      </c>
    </row>
    <row r="118" spans="1:7" x14ac:dyDescent="0.2">
      <c r="A118" s="11">
        <f>CURRENT_YEAR</f>
        <v>2013</v>
      </c>
      <c r="B118" s="11">
        <f>RRICC</f>
        <v>137700</v>
      </c>
      <c r="C118" s="7">
        <f>RR_ID</f>
        <v>6</v>
      </c>
      <c r="D118" s="1" t="str">
        <f>RR_SHORT_NAME</f>
        <v>CP</v>
      </c>
      <c r="E118" s="1" t="str">
        <f>RR_NAME</f>
        <v>Canadian Pacific</v>
      </c>
      <c r="F118" s="1" t="s">
        <v>47118</v>
      </c>
      <c r="G118" s="6">
        <f>E1L204C6</f>
        <v>1.2404577746574694E-5</v>
      </c>
    </row>
    <row r="119" spans="1:7" x14ac:dyDescent="0.2">
      <c r="A119" s="11">
        <f>CURRENT_YEAR</f>
        <v>2013</v>
      </c>
      <c r="B119" s="11">
        <f>RRICC</f>
        <v>137700</v>
      </c>
      <c r="C119" s="7">
        <f>RR_ID</f>
        <v>6</v>
      </c>
      <c r="D119" s="1" t="str">
        <f>RR_SHORT_NAME</f>
        <v>CP</v>
      </c>
      <c r="E119" s="1" t="str">
        <f>RR_NAME</f>
        <v>Canadian Pacific</v>
      </c>
      <c r="F119" s="1" t="s">
        <v>47119</v>
      </c>
      <c r="G119" s="6">
        <f>E1L204C7</f>
        <v>7.2982752629103212E-2</v>
      </c>
    </row>
    <row r="120" spans="1:7" x14ac:dyDescent="0.2">
      <c r="A120" s="11">
        <f>CURRENT_YEAR</f>
        <v>2013</v>
      </c>
      <c r="B120" s="11">
        <f>RRICC</f>
        <v>137700</v>
      </c>
      <c r="C120" s="7">
        <f>RR_ID</f>
        <v>6</v>
      </c>
      <c r="D120" s="1" t="str">
        <f>RR_SHORT_NAME</f>
        <v>CP</v>
      </c>
      <c r="E120" s="1" t="str">
        <f>RR_NAME</f>
        <v>Canadian Pacific</v>
      </c>
      <c r="F120" s="1" t="s">
        <v>47120</v>
      </c>
      <c r="G120" s="6">
        <f>E1L204C8</f>
        <v>18.691501980500298</v>
      </c>
    </row>
    <row r="121" spans="1:7" x14ac:dyDescent="0.2">
      <c r="A121" s="11">
        <f>CURRENT_YEAR</f>
        <v>2013</v>
      </c>
      <c r="B121" s="11">
        <f>RRICC</f>
        <v>137700</v>
      </c>
      <c r="C121" s="7">
        <f>RR_ID</f>
        <v>6</v>
      </c>
      <c r="D121" s="1" t="str">
        <f>RR_SHORT_NAME</f>
        <v>CP</v>
      </c>
      <c r="E121" s="1" t="str">
        <f>RR_NAME</f>
        <v>Canadian Pacific</v>
      </c>
      <c r="F121" s="1" t="s">
        <v>47121</v>
      </c>
      <c r="G121" s="6">
        <f>E1L204C9</f>
        <v>5.8875163669719734E-4</v>
      </c>
    </row>
    <row r="122" spans="1:7" x14ac:dyDescent="0.2">
      <c r="A122" s="11">
        <f>CURRENT_YEAR</f>
        <v>2013</v>
      </c>
      <c r="B122" s="11">
        <f>RRICC</f>
        <v>137700</v>
      </c>
      <c r="C122" s="7">
        <f>RR_ID</f>
        <v>6</v>
      </c>
      <c r="D122" s="1" t="str">
        <f>RR_SHORT_NAME</f>
        <v>CP</v>
      </c>
      <c r="E122" s="1" t="str">
        <f>RR_NAME</f>
        <v>Canadian Pacific</v>
      </c>
      <c r="F122" s="1" t="s">
        <v>47122</v>
      </c>
      <c r="G122" s="6">
        <f>E1L204C10</f>
        <v>7.2982752629103212E-2</v>
      </c>
    </row>
    <row r="123" spans="1:7" x14ac:dyDescent="0.2">
      <c r="A123" s="11">
        <f>CURRENT_YEAR</f>
        <v>2013</v>
      </c>
      <c r="B123" s="11">
        <f>RRICC</f>
        <v>137700</v>
      </c>
      <c r="C123" s="7">
        <f>RR_ID</f>
        <v>6</v>
      </c>
      <c r="D123" s="1" t="str">
        <f>RR_SHORT_NAME</f>
        <v>CP</v>
      </c>
      <c r="E123" s="1" t="str">
        <f>RR_NAME</f>
        <v>Canadian Pacific</v>
      </c>
      <c r="F123" s="1" t="s">
        <v>47123</v>
      </c>
      <c r="G123" s="6">
        <f>E1L204C11</f>
        <v>18.691501980500298</v>
      </c>
    </row>
    <row r="124" spans="1:7" x14ac:dyDescent="0.2">
      <c r="A124" s="11">
        <f>CURRENT_YEAR</f>
        <v>2013</v>
      </c>
      <c r="B124" s="11">
        <f>RRICC</f>
        <v>137700</v>
      </c>
      <c r="C124" s="7">
        <f>RR_ID</f>
        <v>6</v>
      </c>
      <c r="D124" s="1" t="str">
        <f>RR_SHORT_NAME</f>
        <v>CP</v>
      </c>
      <c r="E124" s="1" t="str">
        <f>RR_NAME</f>
        <v>Canadian Pacific</v>
      </c>
      <c r="F124" s="1" t="s">
        <v>47124</v>
      </c>
      <c r="G124" s="6">
        <f>E1L204C12</f>
        <v>5.8875163669719734E-4</v>
      </c>
    </row>
    <row r="125" spans="1:7" x14ac:dyDescent="0.2">
      <c r="A125" s="11">
        <f>CURRENT_YEAR</f>
        <v>2013</v>
      </c>
      <c r="B125" s="11">
        <f>RRICC</f>
        <v>137700</v>
      </c>
      <c r="C125" s="7">
        <f>RR_ID</f>
        <v>6</v>
      </c>
      <c r="D125" s="1" t="str">
        <f>RR_SHORT_NAME</f>
        <v>CP</v>
      </c>
      <c r="E125" s="1" t="str">
        <f>RR_NAME</f>
        <v>Canadian Pacific</v>
      </c>
      <c r="F125" s="1" t="s">
        <v>47125</v>
      </c>
      <c r="G125" s="6">
        <f>E1L204C13</f>
        <v>2.3842186051446234E-2</v>
      </c>
    </row>
    <row r="126" spans="1:7" x14ac:dyDescent="0.2">
      <c r="A126" s="11">
        <f>CURRENT_YEAR</f>
        <v>2013</v>
      </c>
      <c r="B126" s="11">
        <f>RRICC</f>
        <v>137700</v>
      </c>
      <c r="C126" s="7">
        <f>RR_ID</f>
        <v>6</v>
      </c>
      <c r="D126" s="1" t="str">
        <f>RR_SHORT_NAME</f>
        <v>CP</v>
      </c>
      <c r="E126" s="1" t="str">
        <f>RR_NAME</f>
        <v>Canadian Pacific</v>
      </c>
      <c r="F126" s="1" t="s">
        <v>47126</v>
      </c>
      <c r="G126" s="6">
        <f>E1L205C1</f>
        <v>2.9292640607101263E-2</v>
      </c>
    </row>
    <row r="127" spans="1:7" x14ac:dyDescent="0.2">
      <c r="A127" s="11">
        <f>CURRENT_YEAR</f>
        <v>2013</v>
      </c>
      <c r="B127" s="11">
        <f>RRICC</f>
        <v>137700</v>
      </c>
      <c r="C127" s="7">
        <f>RR_ID</f>
        <v>6</v>
      </c>
      <c r="D127" s="1" t="str">
        <f>RR_SHORT_NAME</f>
        <v>CP</v>
      </c>
      <c r="E127" s="1" t="str">
        <f>RR_NAME</f>
        <v>Canadian Pacific</v>
      </c>
      <c r="F127" s="1" t="s">
        <v>47127</v>
      </c>
      <c r="G127" s="6">
        <f>E1L205C2</f>
        <v>3.1631284157278949E-2</v>
      </c>
    </row>
    <row r="128" spans="1:7" x14ac:dyDescent="0.2">
      <c r="A128" s="11">
        <f>CURRENT_YEAR</f>
        <v>2013</v>
      </c>
      <c r="B128" s="11">
        <f>RRICC</f>
        <v>137700</v>
      </c>
      <c r="C128" s="7">
        <f>RR_ID</f>
        <v>6</v>
      </c>
      <c r="D128" s="1" t="str">
        <f>RR_SHORT_NAME</f>
        <v>CP</v>
      </c>
      <c r="E128" s="1" t="str">
        <f>RR_NAME</f>
        <v>Canadian Pacific</v>
      </c>
      <c r="F128" s="1" t="s">
        <v>47128</v>
      </c>
      <c r="G128" s="6">
        <f>E1L205C3</f>
        <v>2.1227560357278692E-2</v>
      </c>
    </row>
    <row r="129" spans="1:7" x14ac:dyDescent="0.2">
      <c r="A129" s="11">
        <f>CURRENT_YEAR</f>
        <v>2013</v>
      </c>
      <c r="B129" s="11">
        <f>RRICC</f>
        <v>137700</v>
      </c>
      <c r="C129" s="7">
        <f>RR_ID</f>
        <v>6</v>
      </c>
      <c r="D129" s="1" t="str">
        <f>RR_SHORT_NAME</f>
        <v>CP</v>
      </c>
      <c r="E129" s="1" t="str">
        <f>RR_NAME</f>
        <v>Canadian Pacific</v>
      </c>
      <c r="F129" s="1" t="s">
        <v>47129</v>
      </c>
      <c r="G129" s="6">
        <f>E1L205C4</f>
        <v>7.6160865578463258E-2</v>
      </c>
    </row>
    <row r="130" spans="1:7" x14ac:dyDescent="0.2">
      <c r="A130" s="11">
        <f>CURRENT_YEAR</f>
        <v>2013</v>
      </c>
      <c r="B130" s="11">
        <f>RRICC</f>
        <v>137700</v>
      </c>
      <c r="C130" s="7">
        <f>RR_ID</f>
        <v>6</v>
      </c>
      <c r="D130" s="1" t="str">
        <f>RR_SHORT_NAME</f>
        <v>CP</v>
      </c>
      <c r="E130" s="1" t="str">
        <f>RR_NAME</f>
        <v>Canadian Pacific</v>
      </c>
      <c r="F130" s="1" t="s">
        <v>47130</v>
      </c>
      <c r="G130" s="6">
        <f>E1L205C5</f>
        <v>8.2241338808925202E-2</v>
      </c>
    </row>
    <row r="131" spans="1:7" x14ac:dyDescent="0.2">
      <c r="A131" s="11">
        <f>CURRENT_YEAR</f>
        <v>2013</v>
      </c>
      <c r="B131" s="11">
        <f>RRICC</f>
        <v>137700</v>
      </c>
      <c r="C131" s="7">
        <f>RR_ID</f>
        <v>6</v>
      </c>
      <c r="D131" s="1" t="str">
        <f>RR_SHORT_NAME</f>
        <v>CP</v>
      </c>
      <c r="E131" s="1" t="str">
        <f>RR_NAME</f>
        <v>Canadian Pacific</v>
      </c>
      <c r="F131" s="1" t="s">
        <v>47131</v>
      </c>
      <c r="G131" s="6">
        <f>E1L205C6</f>
        <v>5.5191656928924547E-2</v>
      </c>
    </row>
    <row r="132" spans="1:7" x14ac:dyDescent="0.2">
      <c r="A132" s="11">
        <f>CURRENT_YEAR</f>
        <v>2013</v>
      </c>
      <c r="B132" s="11">
        <f>RRICC</f>
        <v>137700</v>
      </c>
      <c r="C132" s="7">
        <f>RR_ID</f>
        <v>6</v>
      </c>
      <c r="D132" s="1" t="str">
        <f>RR_SHORT_NAME</f>
        <v>CP</v>
      </c>
      <c r="E132" s="1" t="str">
        <f>RR_NAME</f>
        <v>Canadian Pacific</v>
      </c>
      <c r="F132" s="1" t="s">
        <v>47132</v>
      </c>
      <c r="G132" s="6">
        <f>E1L205C7</f>
        <v>3.2608358660228944</v>
      </c>
    </row>
    <row r="133" spans="1:7" x14ac:dyDescent="0.2">
      <c r="A133" s="11">
        <f>CURRENT_YEAR</f>
        <v>2013</v>
      </c>
      <c r="B133" s="11">
        <f>RRICC</f>
        <v>137700</v>
      </c>
      <c r="C133" s="7">
        <f>RR_ID</f>
        <v>6</v>
      </c>
      <c r="D133" s="1" t="str">
        <f>RR_SHORT_NAME</f>
        <v>CP</v>
      </c>
      <c r="E133" s="1" t="str">
        <f>RR_NAME</f>
        <v>Canadian Pacific</v>
      </c>
      <c r="F133" s="1" t="s">
        <v>47133</v>
      </c>
      <c r="G133" s="6">
        <f>E1L205C8</f>
        <v>22.345889099844424</v>
      </c>
    </row>
    <row r="134" spans="1:7" x14ac:dyDescent="0.2">
      <c r="A134" s="11">
        <f>CURRENT_YEAR</f>
        <v>2013</v>
      </c>
      <c r="B134" s="11">
        <f>RRICC</f>
        <v>137700</v>
      </c>
      <c r="C134" s="7">
        <f>RR_ID</f>
        <v>6</v>
      </c>
      <c r="D134" s="1" t="str">
        <f>RR_SHORT_NAME</f>
        <v>CP</v>
      </c>
      <c r="E134" s="1" t="str">
        <f>RR_NAME</f>
        <v>Canadian Pacific</v>
      </c>
      <c r="F134" s="1" t="s">
        <v>47134</v>
      </c>
      <c r="G134" s="6">
        <f>E1L205C9</f>
        <v>3.8328850119872464</v>
      </c>
    </row>
    <row r="135" spans="1:7" x14ac:dyDescent="0.2">
      <c r="A135" s="11">
        <f>CURRENT_YEAR</f>
        <v>2013</v>
      </c>
      <c r="B135" s="11">
        <f>RRICC</f>
        <v>137700</v>
      </c>
      <c r="C135" s="7">
        <f>RR_ID</f>
        <v>6</v>
      </c>
      <c r="D135" s="1" t="str">
        <f>RR_SHORT_NAME</f>
        <v>CP</v>
      </c>
      <c r="E135" s="1" t="str">
        <f>RR_NAME</f>
        <v>Canadian Pacific</v>
      </c>
      <c r="F135" s="1" t="s">
        <v>47135</v>
      </c>
      <c r="G135" s="6">
        <f>E1L205C10</f>
        <v>3.260835866022894</v>
      </c>
    </row>
    <row r="136" spans="1:7" x14ac:dyDescent="0.2">
      <c r="A136" s="11">
        <f>CURRENT_YEAR</f>
        <v>2013</v>
      </c>
      <c r="B136" s="11">
        <f>RRICC</f>
        <v>137700</v>
      </c>
      <c r="C136" s="7">
        <f>RR_ID</f>
        <v>6</v>
      </c>
      <c r="D136" s="1" t="str">
        <f>RR_SHORT_NAME</f>
        <v>CP</v>
      </c>
      <c r="E136" s="1" t="str">
        <f>RR_NAME</f>
        <v>Canadian Pacific</v>
      </c>
      <c r="F136" s="1" t="s">
        <v>47136</v>
      </c>
      <c r="G136" s="6">
        <f>E1L205C11</f>
        <v>22.345889099844413</v>
      </c>
    </row>
    <row r="137" spans="1:7" x14ac:dyDescent="0.2">
      <c r="A137" s="11">
        <f>CURRENT_YEAR</f>
        <v>2013</v>
      </c>
      <c r="B137" s="11">
        <f>RRICC</f>
        <v>137700</v>
      </c>
      <c r="C137" s="7">
        <f>RR_ID</f>
        <v>6</v>
      </c>
      <c r="D137" s="1" t="str">
        <f>RR_SHORT_NAME</f>
        <v>CP</v>
      </c>
      <c r="E137" s="1" t="str">
        <f>RR_NAME</f>
        <v>Canadian Pacific</v>
      </c>
      <c r="F137" s="1" t="s">
        <v>47137</v>
      </c>
      <c r="G137" s="6">
        <f>E1L205C12</f>
        <v>3.8328850119872464</v>
      </c>
    </row>
    <row r="138" spans="1:7" x14ac:dyDescent="0.2">
      <c r="A138" s="11">
        <f>CURRENT_YEAR</f>
        <v>2013</v>
      </c>
      <c r="B138" s="11">
        <f>RRICC</f>
        <v>137700</v>
      </c>
      <c r="C138" s="7">
        <f>RR_ID</f>
        <v>6</v>
      </c>
      <c r="D138" s="1" t="str">
        <f>RR_SHORT_NAME</f>
        <v>CP</v>
      </c>
      <c r="E138" s="1" t="str">
        <f>RR_NAME</f>
        <v>Canadian Pacific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2013</v>
      </c>
      <c r="B139" s="11">
        <f>RRICC</f>
        <v>137700</v>
      </c>
      <c r="C139" s="7">
        <f>RR_ID</f>
        <v>6</v>
      </c>
      <c r="D139" s="1" t="str">
        <f>RR_SHORT_NAME</f>
        <v>CP</v>
      </c>
      <c r="E139" s="1" t="str">
        <f>RR_NAME</f>
        <v>Canadian Pacific</v>
      </c>
      <c r="F139" s="1" t="s">
        <v>47139</v>
      </c>
      <c r="G139" s="6">
        <f>E1L206C1</f>
        <v>6.0050744880124733E-2</v>
      </c>
    </row>
    <row r="140" spans="1:7" x14ac:dyDescent="0.2">
      <c r="A140" s="11">
        <f>CURRENT_YEAR</f>
        <v>2013</v>
      </c>
      <c r="B140" s="11">
        <f>RRICC</f>
        <v>137700</v>
      </c>
      <c r="C140" s="7">
        <f>RR_ID</f>
        <v>6</v>
      </c>
      <c r="D140" s="1" t="str">
        <f>RR_SHORT_NAME</f>
        <v>CP</v>
      </c>
      <c r="E140" s="1" t="str">
        <f>RR_NAME</f>
        <v>Canadian Pacific</v>
      </c>
      <c r="F140" s="1" t="s">
        <v>47140</v>
      </c>
      <c r="G140" s="6">
        <f>E1L206C2</f>
        <v>-4.2093380576368966E-2</v>
      </c>
    </row>
    <row r="141" spans="1:7" x14ac:dyDescent="0.2">
      <c r="A141" s="11">
        <f>CURRENT_YEAR</f>
        <v>2013</v>
      </c>
      <c r="B141" s="11">
        <f>RRICC</f>
        <v>137700</v>
      </c>
      <c r="C141" s="7">
        <f>RR_ID</f>
        <v>6</v>
      </c>
      <c r="D141" s="1" t="str">
        <f>RR_SHORT_NAME</f>
        <v>CP</v>
      </c>
      <c r="E141" s="1" t="str">
        <f>RR_NAME</f>
        <v>Canadian Pacific</v>
      </c>
      <c r="F141" s="1" t="s">
        <v>47141</v>
      </c>
      <c r="G141" s="6">
        <f>E1L206C3</f>
        <v>4.0389649404506144E-2</v>
      </c>
    </row>
    <row r="142" spans="1:7" x14ac:dyDescent="0.2">
      <c r="A142" s="11">
        <f>CURRENT_YEAR</f>
        <v>2013</v>
      </c>
      <c r="B142" s="11">
        <f>RRICC</f>
        <v>137700</v>
      </c>
      <c r="C142" s="7">
        <f>RR_ID</f>
        <v>6</v>
      </c>
      <c r="D142" s="1" t="str">
        <f>RR_SHORT_NAME</f>
        <v>CP</v>
      </c>
      <c r="E142" s="1" t="str">
        <f>RR_NAME</f>
        <v>Canadian Pacific</v>
      </c>
      <c r="F142" s="1" t="s">
        <v>47142</v>
      </c>
      <c r="G142" s="6">
        <f>E1L206C4</f>
        <v>0.15613193668832451</v>
      </c>
    </row>
    <row r="143" spans="1:7" x14ac:dyDescent="0.2">
      <c r="A143" s="11">
        <f>CURRENT_YEAR</f>
        <v>2013</v>
      </c>
      <c r="B143" s="11">
        <f>RRICC</f>
        <v>137700</v>
      </c>
      <c r="C143" s="7">
        <f>RR_ID</f>
        <v>6</v>
      </c>
      <c r="D143" s="1" t="str">
        <f>RR_SHORT_NAME</f>
        <v>CP</v>
      </c>
      <c r="E143" s="1" t="str">
        <f>RR_NAME</f>
        <v>Canadian Pacific</v>
      </c>
      <c r="F143" s="1" t="s">
        <v>47143</v>
      </c>
      <c r="G143" s="6">
        <f>E1L206C5</f>
        <v>-0.10944278949855911</v>
      </c>
    </row>
    <row r="144" spans="1:7" x14ac:dyDescent="0.2">
      <c r="A144" s="11">
        <f>CURRENT_YEAR</f>
        <v>2013</v>
      </c>
      <c r="B144" s="11">
        <f>RRICC</f>
        <v>137700</v>
      </c>
      <c r="C144" s="7">
        <f>RR_ID</f>
        <v>6</v>
      </c>
      <c r="D144" s="1" t="str">
        <f>RR_SHORT_NAME</f>
        <v>CP</v>
      </c>
      <c r="E144" s="1" t="str">
        <f>RR_NAME</f>
        <v>Canadian Pacific</v>
      </c>
      <c r="F144" s="1" t="s">
        <v>47144</v>
      </c>
      <c r="G144" s="6">
        <f>E1L206C6</f>
        <v>0.10501308845171581</v>
      </c>
    </row>
    <row r="145" spans="1:7" x14ac:dyDescent="0.2">
      <c r="A145" s="11">
        <f>CURRENT_YEAR</f>
        <v>2013</v>
      </c>
      <c r="B145" s="11">
        <f>RRICC</f>
        <v>137700</v>
      </c>
      <c r="C145" s="7">
        <f>RR_ID</f>
        <v>6</v>
      </c>
      <c r="D145" s="1" t="str">
        <f>RR_SHORT_NAME</f>
        <v>CP</v>
      </c>
      <c r="E145" s="1" t="str">
        <f>RR_NAME</f>
        <v>Canadian Pacific</v>
      </c>
      <c r="F145" s="1" t="s">
        <v>47145</v>
      </c>
      <c r="G145" s="6">
        <f>E1L206C7</f>
        <v>6.1403148038039141</v>
      </c>
    </row>
    <row r="146" spans="1:7" x14ac:dyDescent="0.2">
      <c r="A146" s="11">
        <f>CURRENT_YEAR</f>
        <v>2013</v>
      </c>
      <c r="B146" s="11">
        <f>RRICC</f>
        <v>137700</v>
      </c>
      <c r="C146" s="7">
        <f>RR_ID</f>
        <v>6</v>
      </c>
      <c r="D146" s="1" t="str">
        <f>RR_SHORT_NAME</f>
        <v>CP</v>
      </c>
      <c r="E146" s="1" t="str">
        <f>RR_NAME</f>
        <v>Canadian Pacific</v>
      </c>
      <c r="F146" s="1" t="s">
        <v>47146</v>
      </c>
      <c r="G146" s="6">
        <f>E1L206C8</f>
        <v>1.1893199588194334</v>
      </c>
    </row>
    <row r="147" spans="1:7" x14ac:dyDescent="0.2">
      <c r="A147" s="11">
        <f>CURRENT_YEAR</f>
        <v>2013</v>
      </c>
      <c r="B147" s="11">
        <f>RRICC</f>
        <v>137700</v>
      </c>
      <c r="C147" s="7">
        <f>RR_ID</f>
        <v>6</v>
      </c>
      <c r="D147" s="1" t="str">
        <f>RR_SHORT_NAME</f>
        <v>CP</v>
      </c>
      <c r="E147" s="1" t="str">
        <f>RR_NAME</f>
        <v>Canadian Pacific</v>
      </c>
      <c r="F147" s="1" t="s">
        <v>47147</v>
      </c>
      <c r="G147" s="6">
        <f>E1L206C9</f>
        <v>6.5206791550129459</v>
      </c>
    </row>
    <row r="148" spans="1:7" x14ac:dyDescent="0.2">
      <c r="A148" s="11">
        <f>CURRENT_YEAR</f>
        <v>2013</v>
      </c>
      <c r="B148" s="11">
        <f>RRICC</f>
        <v>137700</v>
      </c>
      <c r="C148" s="7">
        <f>RR_ID</f>
        <v>6</v>
      </c>
      <c r="D148" s="1" t="str">
        <f>RR_SHORT_NAME</f>
        <v>CP</v>
      </c>
      <c r="E148" s="1" t="str">
        <f>RR_NAME</f>
        <v>Canadian Pacific</v>
      </c>
      <c r="F148" s="1" t="s">
        <v>47148</v>
      </c>
      <c r="G148" s="6">
        <f>E1L206C10</f>
        <v>6.140314803803915</v>
      </c>
    </row>
    <row r="149" spans="1:7" x14ac:dyDescent="0.2">
      <c r="A149" s="11">
        <f>CURRENT_YEAR</f>
        <v>2013</v>
      </c>
      <c r="B149" s="11">
        <f>RRICC</f>
        <v>137700</v>
      </c>
      <c r="C149" s="7">
        <f>RR_ID</f>
        <v>6</v>
      </c>
      <c r="D149" s="1" t="str">
        <f>RR_SHORT_NAME</f>
        <v>CP</v>
      </c>
      <c r="E149" s="1" t="str">
        <f>RR_NAME</f>
        <v>Canadian Pacific</v>
      </c>
      <c r="F149" s="1" t="s">
        <v>47149</v>
      </c>
      <c r="G149" s="6">
        <f>E1L206C11</f>
        <v>1.1893199588194372</v>
      </c>
    </row>
    <row r="150" spans="1:7" x14ac:dyDescent="0.2">
      <c r="A150" s="11">
        <f>CURRENT_YEAR</f>
        <v>2013</v>
      </c>
      <c r="B150" s="11">
        <f>RRICC</f>
        <v>137700</v>
      </c>
      <c r="C150" s="7">
        <f>RR_ID</f>
        <v>6</v>
      </c>
      <c r="D150" s="1" t="str">
        <f>RR_SHORT_NAME</f>
        <v>CP</v>
      </c>
      <c r="E150" s="1" t="str">
        <f>RR_NAME</f>
        <v>Canadian Pacific</v>
      </c>
      <c r="F150" s="1" t="s">
        <v>47150</v>
      </c>
      <c r="G150" s="6">
        <f>E1L206C12</f>
        <v>6.5206791550129459</v>
      </c>
    </row>
    <row r="151" spans="1:7" x14ac:dyDescent="0.2">
      <c r="A151" s="11">
        <f>CURRENT_YEAR</f>
        <v>2013</v>
      </c>
      <c r="B151" s="11">
        <f>RRICC</f>
        <v>137700</v>
      </c>
      <c r="C151" s="7">
        <f>RR_ID</f>
        <v>6</v>
      </c>
      <c r="D151" s="1" t="str">
        <f>RR_SHORT_NAME</f>
        <v>CP</v>
      </c>
      <c r="E151" s="1" t="str">
        <f>RR_NAME</f>
        <v>Canadian Pacific</v>
      </c>
      <c r="F151" s="1" t="s">
        <v>47151</v>
      </c>
      <c r="G151" s="6">
        <f>E1L206C13</f>
        <v>6.2416025648725517E-4</v>
      </c>
    </row>
    <row r="152" spans="1:7" x14ac:dyDescent="0.2">
      <c r="A152" s="11">
        <f>CURRENT_YEAR</f>
        <v>2013</v>
      </c>
      <c r="B152" s="11">
        <f>RRICC</f>
        <v>137700</v>
      </c>
      <c r="C152" s="7">
        <f>RR_ID</f>
        <v>6</v>
      </c>
      <c r="D152" s="1" t="str">
        <f>RR_SHORT_NAME</f>
        <v>CP</v>
      </c>
      <c r="E152" s="1" t="str">
        <f>RR_NAME</f>
        <v>Canadian Pacific</v>
      </c>
      <c r="F152" s="1" t="s">
        <v>47152</v>
      </c>
      <c r="G152" s="6">
        <f>E1L207C1</f>
        <v>7.3821652911271601E-2</v>
      </c>
    </row>
    <row r="153" spans="1:7" x14ac:dyDescent="0.2">
      <c r="A153" s="11">
        <f>CURRENT_YEAR</f>
        <v>2013</v>
      </c>
      <c r="B153" s="11">
        <f>RRICC</f>
        <v>137700</v>
      </c>
      <c r="C153" s="7">
        <f>RR_ID</f>
        <v>6</v>
      </c>
      <c r="D153" s="1" t="str">
        <f>RR_SHORT_NAME</f>
        <v>CP</v>
      </c>
      <c r="E153" s="1" t="str">
        <f>RR_NAME</f>
        <v>Canadian Pacific</v>
      </c>
      <c r="F153" s="1" t="s">
        <v>47153</v>
      </c>
      <c r="G153" s="6">
        <f>E1L207C2</f>
        <v>-2.7216734840186031E-2</v>
      </c>
    </row>
    <row r="154" spans="1:7" x14ac:dyDescent="0.2">
      <c r="A154" s="11">
        <f>CURRENT_YEAR</f>
        <v>2013</v>
      </c>
      <c r="B154" s="11">
        <f>RRICC</f>
        <v>137700</v>
      </c>
      <c r="C154" s="7">
        <f>RR_ID</f>
        <v>6</v>
      </c>
      <c r="D154" s="1" t="str">
        <f>RR_SHORT_NAME</f>
        <v>CP</v>
      </c>
      <c r="E154" s="1" t="str">
        <f>RR_NAME</f>
        <v>Canadian Pacific</v>
      </c>
      <c r="F154" s="1" t="s">
        <v>47154</v>
      </c>
      <c r="G154" s="6">
        <f>E1L207C3</f>
        <v>3.0135591307853475E-2</v>
      </c>
    </row>
    <row r="155" spans="1:7" x14ac:dyDescent="0.2">
      <c r="A155" s="11">
        <f>CURRENT_YEAR</f>
        <v>2013</v>
      </c>
      <c r="B155" s="11">
        <f>RRICC</f>
        <v>137700</v>
      </c>
      <c r="C155" s="7">
        <f>RR_ID</f>
        <v>6</v>
      </c>
      <c r="D155" s="1" t="str">
        <f>RR_SHORT_NAME</f>
        <v>CP</v>
      </c>
      <c r="E155" s="1" t="str">
        <f>RR_NAME</f>
        <v>Canadian Pacific</v>
      </c>
      <c r="F155" s="1" t="s">
        <v>47155</v>
      </c>
      <c r="G155" s="6">
        <f>E1L207C4</f>
        <v>0.19193629756930544</v>
      </c>
    </row>
    <row r="156" spans="1:7" x14ac:dyDescent="0.2">
      <c r="A156" s="11">
        <f>CURRENT_YEAR</f>
        <v>2013</v>
      </c>
      <c r="B156" s="11">
        <f>RRICC</f>
        <v>137700</v>
      </c>
      <c r="C156" s="7">
        <f>RR_ID</f>
        <v>6</v>
      </c>
      <c r="D156" s="1" t="str">
        <f>RR_SHORT_NAME</f>
        <v>CP</v>
      </c>
      <c r="E156" s="1" t="str">
        <f>RR_NAME</f>
        <v>Canadian Pacific</v>
      </c>
      <c r="F156" s="1" t="s">
        <v>47156</v>
      </c>
      <c r="G156" s="6">
        <f>E1L207C5</f>
        <v>-7.0763510584483408E-2</v>
      </c>
    </row>
    <row r="157" spans="1:7" x14ac:dyDescent="0.2">
      <c r="A157" s="11">
        <f>CURRENT_YEAR</f>
        <v>2013</v>
      </c>
      <c r="B157" s="11">
        <f>RRICC</f>
        <v>137700</v>
      </c>
      <c r="C157" s="7">
        <f>RR_ID</f>
        <v>6</v>
      </c>
      <c r="D157" s="1" t="str">
        <f>RR_SHORT_NAME</f>
        <v>CP</v>
      </c>
      <c r="E157" s="1" t="str">
        <f>RR_NAME</f>
        <v>Canadian Pacific</v>
      </c>
      <c r="F157" s="1" t="s">
        <v>47157</v>
      </c>
      <c r="G157" s="6">
        <f>E1L207C6</f>
        <v>7.8352537400418781E-2</v>
      </c>
    </row>
    <row r="158" spans="1:7" x14ac:dyDescent="0.2">
      <c r="A158" s="11">
        <f>CURRENT_YEAR</f>
        <v>2013</v>
      </c>
      <c r="B158" s="11">
        <f>RRICC</f>
        <v>137700</v>
      </c>
      <c r="C158" s="7">
        <f>RR_ID</f>
        <v>6</v>
      </c>
      <c r="D158" s="1" t="str">
        <f>RR_SHORT_NAME</f>
        <v>CP</v>
      </c>
      <c r="E158" s="1" t="str">
        <f>RR_NAME</f>
        <v>Canadian Pacific</v>
      </c>
      <c r="F158" s="1" t="s">
        <v>47158</v>
      </c>
      <c r="G158" s="6">
        <f>E1L207C7</f>
        <v>9.8580017819432477</v>
      </c>
    </row>
    <row r="159" spans="1:7" x14ac:dyDescent="0.2">
      <c r="A159" s="11">
        <f>CURRENT_YEAR</f>
        <v>2013</v>
      </c>
      <c r="B159" s="11">
        <f>RRICC</f>
        <v>137700</v>
      </c>
      <c r="C159" s="7">
        <f>RR_ID</f>
        <v>6</v>
      </c>
      <c r="D159" s="1" t="str">
        <f>RR_SHORT_NAME</f>
        <v>CP</v>
      </c>
      <c r="E159" s="1" t="str">
        <f>RR_NAME</f>
        <v>Canadian Pacific</v>
      </c>
      <c r="F159" s="1" t="s">
        <v>47159</v>
      </c>
      <c r="G159" s="6">
        <f>E1L207C8</f>
        <v>51.112239504979414</v>
      </c>
    </row>
    <row r="160" spans="1:7" x14ac:dyDescent="0.2">
      <c r="A160" s="11">
        <f>CURRENT_YEAR</f>
        <v>2013</v>
      </c>
      <c r="B160" s="11">
        <f>RRICC</f>
        <v>137700</v>
      </c>
      <c r="C160" s="7">
        <f>RR_ID</f>
        <v>6</v>
      </c>
      <c r="D160" s="1" t="str">
        <f>RR_SHORT_NAME</f>
        <v>CP</v>
      </c>
      <c r="E160" s="1" t="str">
        <f>RR_NAME</f>
        <v>Canadian Pacific</v>
      </c>
      <c r="F160" s="1" t="s">
        <v>47160</v>
      </c>
      <c r="G160" s="6">
        <f>E1L207C9</f>
        <v>6.3112829271721136</v>
      </c>
    </row>
    <row r="161" spans="1:7" x14ac:dyDescent="0.2">
      <c r="A161" s="11">
        <f>CURRENT_YEAR</f>
        <v>2013</v>
      </c>
      <c r="B161" s="11">
        <f>RRICC</f>
        <v>137700</v>
      </c>
      <c r="C161" s="7">
        <f>RR_ID</f>
        <v>6</v>
      </c>
      <c r="D161" s="1" t="str">
        <f>RR_SHORT_NAME</f>
        <v>CP</v>
      </c>
      <c r="E161" s="1" t="str">
        <f>RR_NAME</f>
        <v>Canadian Pacific</v>
      </c>
      <c r="F161" s="1" t="s">
        <v>47161</v>
      </c>
      <c r="G161" s="6">
        <f>E1L207C10</f>
        <v>9.8580017819432459</v>
      </c>
    </row>
    <row r="162" spans="1:7" x14ac:dyDescent="0.2">
      <c r="A162" s="11">
        <f>CURRENT_YEAR</f>
        <v>2013</v>
      </c>
      <c r="B162" s="11">
        <f>RRICC</f>
        <v>137700</v>
      </c>
      <c r="C162" s="7">
        <f>RR_ID</f>
        <v>6</v>
      </c>
      <c r="D162" s="1" t="str">
        <f>RR_SHORT_NAME</f>
        <v>CP</v>
      </c>
      <c r="E162" s="1" t="str">
        <f>RR_NAME</f>
        <v>Canadian Pacific</v>
      </c>
      <c r="F162" s="1" t="s">
        <v>47162</v>
      </c>
      <c r="G162" s="6">
        <f>E1L207C11</f>
        <v>51.112239504979414</v>
      </c>
    </row>
    <row r="163" spans="1:7" x14ac:dyDescent="0.2">
      <c r="A163" s="11">
        <f>CURRENT_YEAR</f>
        <v>2013</v>
      </c>
      <c r="B163" s="11">
        <f>RRICC</f>
        <v>137700</v>
      </c>
      <c r="C163" s="7">
        <f>RR_ID</f>
        <v>6</v>
      </c>
      <c r="D163" s="1" t="str">
        <f>RR_SHORT_NAME</f>
        <v>CP</v>
      </c>
      <c r="E163" s="1" t="str">
        <f>RR_NAME</f>
        <v>Canadian Pacific</v>
      </c>
      <c r="F163" s="1" t="s">
        <v>47163</v>
      </c>
      <c r="G163" s="6">
        <f>E1L207C12</f>
        <v>6.3112829271721127</v>
      </c>
    </row>
    <row r="164" spans="1:7" x14ac:dyDescent="0.2">
      <c r="A164" s="11">
        <f>CURRENT_YEAR</f>
        <v>2013</v>
      </c>
      <c r="B164" s="11">
        <f>RRICC</f>
        <v>137700</v>
      </c>
      <c r="C164" s="7">
        <f>RR_ID</f>
        <v>6</v>
      </c>
      <c r="D164" s="1" t="str">
        <f>RR_SHORT_NAME</f>
        <v>CP</v>
      </c>
      <c r="E164" s="1" t="str">
        <f>RR_NAME</f>
        <v>Canadian Pacific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2013</v>
      </c>
      <c r="B165" s="11">
        <f>RRICC</f>
        <v>137700</v>
      </c>
      <c r="C165" s="7">
        <f>RR_ID</f>
        <v>6</v>
      </c>
      <c r="D165" s="1" t="str">
        <f>RR_SHORT_NAME</f>
        <v>CP</v>
      </c>
      <c r="E165" s="1" t="str">
        <f>RR_NAME</f>
        <v>Canadian Pacific</v>
      </c>
      <c r="F165" s="1" t="s">
        <v>47165</v>
      </c>
      <c r="G165" s="6">
        <f>E1L208C1</f>
        <v>3.3588770971568695E-3</v>
      </c>
    </row>
    <row r="166" spans="1:7" x14ac:dyDescent="0.2">
      <c r="A166" s="11">
        <f>CURRENT_YEAR</f>
        <v>2013</v>
      </c>
      <c r="B166" s="11">
        <f>RRICC</f>
        <v>137700</v>
      </c>
      <c r="C166" s="7">
        <f>RR_ID</f>
        <v>6</v>
      </c>
      <c r="D166" s="1" t="str">
        <f>RR_SHORT_NAME</f>
        <v>CP</v>
      </c>
      <c r="E166" s="1" t="str">
        <f>RR_NAME</f>
        <v>Canadian Pacific</v>
      </c>
      <c r="F166" s="1" t="s">
        <v>47166</v>
      </c>
      <c r="G166" s="6">
        <f>E1L208C2</f>
        <v>5.7728396806076929E-2</v>
      </c>
    </row>
    <row r="167" spans="1:7" x14ac:dyDescent="0.2">
      <c r="A167" s="11">
        <f>CURRENT_YEAR</f>
        <v>2013</v>
      </c>
      <c r="B167" s="11">
        <f>RRICC</f>
        <v>137700</v>
      </c>
      <c r="C167" s="7">
        <f>RR_ID</f>
        <v>6</v>
      </c>
      <c r="D167" s="1" t="str">
        <f>RR_SHORT_NAME</f>
        <v>CP</v>
      </c>
      <c r="E167" s="1" t="str">
        <f>RR_NAME</f>
        <v>Canadian Pacific</v>
      </c>
      <c r="F167" s="1" t="s">
        <v>47167</v>
      </c>
      <c r="G167" s="6">
        <f>E1L208C3</f>
        <v>5.3403657987616402E-5</v>
      </c>
    </row>
    <row r="168" spans="1:7" x14ac:dyDescent="0.2">
      <c r="A168" s="11">
        <f>CURRENT_YEAR</f>
        <v>2013</v>
      </c>
      <c r="B168" s="11">
        <f>RRICC</f>
        <v>137700</v>
      </c>
      <c r="C168" s="7">
        <f>RR_ID</f>
        <v>6</v>
      </c>
      <c r="D168" s="1" t="str">
        <f>RR_SHORT_NAME</f>
        <v>CP</v>
      </c>
      <c r="E168" s="1" t="str">
        <f>RR_NAME</f>
        <v>Canadian Pacific</v>
      </c>
      <c r="F168" s="1" t="s">
        <v>47168</v>
      </c>
      <c r="G168" s="6">
        <f>E1L208C4</f>
        <v>8.73308045260782E-3</v>
      </c>
    </row>
    <row r="169" spans="1:7" x14ac:dyDescent="0.2">
      <c r="A169" s="11">
        <f>CURRENT_YEAR</f>
        <v>2013</v>
      </c>
      <c r="B169" s="11">
        <f>RRICC</f>
        <v>137700</v>
      </c>
      <c r="C169" s="7">
        <f>RR_ID</f>
        <v>6</v>
      </c>
      <c r="D169" s="1" t="str">
        <f>RR_SHORT_NAME</f>
        <v>CP</v>
      </c>
      <c r="E169" s="1" t="str">
        <f>RR_NAME</f>
        <v>Canadian Pacific</v>
      </c>
      <c r="F169" s="1" t="s">
        <v>47169</v>
      </c>
      <c r="G169" s="6">
        <f>E1L208C5</f>
        <v>0.15009383169580087</v>
      </c>
    </row>
    <row r="170" spans="1:7" x14ac:dyDescent="0.2">
      <c r="A170" s="11">
        <f>CURRENT_YEAR</f>
        <v>2013</v>
      </c>
      <c r="B170" s="11">
        <f>RRICC</f>
        <v>137700</v>
      </c>
      <c r="C170" s="7">
        <f>RR_ID</f>
        <v>6</v>
      </c>
      <c r="D170" s="1" t="str">
        <f>RR_SHORT_NAME</f>
        <v>CP</v>
      </c>
      <c r="E170" s="1" t="str">
        <f>RR_NAME</f>
        <v>Canadian Pacific</v>
      </c>
      <c r="F170" s="1" t="s">
        <v>47170</v>
      </c>
      <c r="G170" s="6">
        <f>E1L208C6</f>
        <v>1.3884951076780343E-4</v>
      </c>
    </row>
    <row r="171" spans="1:7" x14ac:dyDescent="0.2">
      <c r="A171" s="11">
        <f>CURRENT_YEAR</f>
        <v>2013</v>
      </c>
      <c r="B171" s="11">
        <f>RRICC</f>
        <v>137700</v>
      </c>
      <c r="C171" s="7">
        <f>RR_ID</f>
        <v>6</v>
      </c>
      <c r="D171" s="1" t="str">
        <f>RR_SHORT_NAME</f>
        <v>CP</v>
      </c>
      <c r="E171" s="1" t="str">
        <f>RR_NAME</f>
        <v>Canadian Pacific</v>
      </c>
      <c r="F171" s="1" t="s">
        <v>47171</v>
      </c>
      <c r="G171" s="6">
        <f>E1L208C7</f>
        <v>0.83766780063923241</v>
      </c>
    </row>
    <row r="172" spans="1:7" x14ac:dyDescent="0.2">
      <c r="A172" s="11">
        <f>CURRENT_YEAR</f>
        <v>2013</v>
      </c>
      <c r="B172" s="11">
        <f>RRICC</f>
        <v>137700</v>
      </c>
      <c r="C172" s="7">
        <f>RR_ID</f>
        <v>6</v>
      </c>
      <c r="D172" s="1" t="str">
        <f>RR_SHORT_NAME</f>
        <v>CP</v>
      </c>
      <c r="E172" s="1" t="str">
        <f>RR_NAME</f>
        <v>Canadian Pacific</v>
      </c>
      <c r="F172" s="1" t="s">
        <v>47172</v>
      </c>
      <c r="G172" s="6">
        <f>E1L208C8</f>
        <v>11738.708789506249</v>
      </c>
    </row>
    <row r="173" spans="1:7" x14ac:dyDescent="0.2">
      <c r="A173" s="11">
        <f>CURRENT_YEAR</f>
        <v>2013</v>
      </c>
      <c r="B173" s="11">
        <f>RRICC</f>
        <v>137700</v>
      </c>
      <c r="C173" s="7">
        <f>RR_ID</f>
        <v>6</v>
      </c>
      <c r="D173" s="1" t="str">
        <f>RR_SHORT_NAME</f>
        <v>CP</v>
      </c>
      <c r="E173" s="1" t="str">
        <f>RR_NAME</f>
        <v>Canadian Pacific</v>
      </c>
      <c r="F173" s="1" t="s">
        <v>47173</v>
      </c>
      <c r="G173" s="6">
        <f>E1L208C9</f>
        <v>1.37492478548748E-2</v>
      </c>
    </row>
    <row r="174" spans="1:7" x14ac:dyDescent="0.2">
      <c r="A174" s="11">
        <f>CURRENT_YEAR</f>
        <v>2013</v>
      </c>
      <c r="B174" s="11">
        <f>RRICC</f>
        <v>137700</v>
      </c>
      <c r="C174" s="7">
        <f>RR_ID</f>
        <v>6</v>
      </c>
      <c r="D174" s="1" t="str">
        <f>RR_SHORT_NAME</f>
        <v>CP</v>
      </c>
      <c r="E174" s="1" t="str">
        <f>RR_NAME</f>
        <v>Canadian Pacific</v>
      </c>
      <c r="F174" s="1" t="s">
        <v>47174</v>
      </c>
      <c r="G174" s="6">
        <f>E1L208C10</f>
        <v>0.83766780063923241</v>
      </c>
    </row>
    <row r="175" spans="1:7" x14ac:dyDescent="0.2">
      <c r="A175" s="11">
        <f>CURRENT_YEAR</f>
        <v>2013</v>
      </c>
      <c r="B175" s="11">
        <f>RRICC</f>
        <v>137700</v>
      </c>
      <c r="C175" s="7">
        <f>RR_ID</f>
        <v>6</v>
      </c>
      <c r="D175" s="1" t="str">
        <f>RR_SHORT_NAME</f>
        <v>CP</v>
      </c>
      <c r="E175" s="1" t="str">
        <f>RR_NAME</f>
        <v>Canadian Pacific</v>
      </c>
      <c r="F175" s="1" t="s">
        <v>47175</v>
      </c>
      <c r="G175" s="6">
        <f>E1L208C11</f>
        <v>11738.70878950625</v>
      </c>
    </row>
    <row r="176" spans="1:7" x14ac:dyDescent="0.2">
      <c r="A176" s="11">
        <f>CURRENT_YEAR</f>
        <v>2013</v>
      </c>
      <c r="B176" s="11">
        <f>RRICC</f>
        <v>137700</v>
      </c>
      <c r="C176" s="7">
        <f>RR_ID</f>
        <v>6</v>
      </c>
      <c r="D176" s="1" t="str">
        <f>RR_SHORT_NAME</f>
        <v>CP</v>
      </c>
      <c r="E176" s="1" t="str">
        <f>RR_NAME</f>
        <v>Canadian Pacific</v>
      </c>
      <c r="F176" s="1" t="s">
        <v>47176</v>
      </c>
      <c r="G176" s="6">
        <f>E1L208C12</f>
        <v>1.3749247854874802E-2</v>
      </c>
    </row>
    <row r="177" spans="1:7" x14ac:dyDescent="0.2">
      <c r="A177" s="11">
        <f>CURRENT_YEAR</f>
        <v>2013</v>
      </c>
      <c r="B177" s="11">
        <f>RRICC</f>
        <v>137700</v>
      </c>
      <c r="C177" s="7">
        <f>RR_ID</f>
        <v>6</v>
      </c>
      <c r="D177" s="1" t="str">
        <f>RR_SHORT_NAME</f>
        <v>CP</v>
      </c>
      <c r="E177" s="1" t="str">
        <f>RR_NAME</f>
        <v>Canadian Pacific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2013</v>
      </c>
      <c r="B178" s="11">
        <f>RRICC</f>
        <v>137700</v>
      </c>
      <c r="C178" s="7">
        <f>RR_ID</f>
        <v>6</v>
      </c>
      <c r="D178" s="1" t="str">
        <f>RR_SHORT_NAME</f>
        <v>CP</v>
      </c>
      <c r="E178" s="1" t="str">
        <f>RR_NAME</f>
        <v>Canadian Pacific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2013</v>
      </c>
      <c r="B179" s="11">
        <f>RRICC</f>
        <v>137700</v>
      </c>
      <c r="C179" s="7">
        <f>RR_ID</f>
        <v>6</v>
      </c>
      <c r="D179" s="1" t="str">
        <f>RR_SHORT_NAME</f>
        <v>CP</v>
      </c>
      <c r="E179" s="1" t="str">
        <f>RR_NAME</f>
        <v>Canadian Pacific</v>
      </c>
      <c r="F179" s="1" t="s">
        <v>47179</v>
      </c>
      <c r="G179" s="6">
        <f>E1L209C2</f>
        <v>8.3214111322900797E-2</v>
      </c>
    </row>
    <row r="180" spans="1:7" x14ac:dyDescent="0.2">
      <c r="A180" s="11">
        <f>CURRENT_YEAR</f>
        <v>2013</v>
      </c>
      <c r="B180" s="11">
        <f>RRICC</f>
        <v>137700</v>
      </c>
      <c r="C180" s="7">
        <f>RR_ID</f>
        <v>6</v>
      </c>
      <c r="D180" s="1" t="str">
        <f>RR_SHORT_NAME</f>
        <v>CP</v>
      </c>
      <c r="E180" s="1" t="str">
        <f>RR_NAME</f>
        <v>Canadian Pacific</v>
      </c>
      <c r="F180" s="1" t="s">
        <v>47180</v>
      </c>
      <c r="G180" s="6">
        <f>E1L209C3</f>
        <v>0</v>
      </c>
    </row>
    <row r="181" spans="1:7" x14ac:dyDescent="0.2">
      <c r="A181" s="11">
        <f>CURRENT_YEAR</f>
        <v>2013</v>
      </c>
      <c r="B181" s="11">
        <f>RRICC</f>
        <v>137700</v>
      </c>
      <c r="C181" s="7">
        <f>RR_ID</f>
        <v>6</v>
      </c>
      <c r="D181" s="1" t="str">
        <f>RR_SHORT_NAME</f>
        <v>CP</v>
      </c>
      <c r="E181" s="1" t="str">
        <f>RR_NAME</f>
        <v>Canadian Pacific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2013</v>
      </c>
      <c r="B182" s="11">
        <f>RRICC</f>
        <v>137700</v>
      </c>
      <c r="C182" s="7">
        <f>RR_ID</f>
        <v>6</v>
      </c>
      <c r="D182" s="1" t="str">
        <f>RR_SHORT_NAME</f>
        <v>CP</v>
      </c>
      <c r="E182" s="1" t="str">
        <f>RR_NAME</f>
        <v>Canadian Pacific</v>
      </c>
      <c r="F182" s="1" t="s">
        <v>47182</v>
      </c>
      <c r="G182" s="6">
        <f>E1L209C5</f>
        <v>0.21635668943954209</v>
      </c>
    </row>
    <row r="183" spans="1:7" x14ac:dyDescent="0.2">
      <c r="A183" s="11">
        <f>CURRENT_YEAR</f>
        <v>2013</v>
      </c>
      <c r="B183" s="11">
        <f>RRICC</f>
        <v>137700</v>
      </c>
      <c r="C183" s="7">
        <f>RR_ID</f>
        <v>6</v>
      </c>
      <c r="D183" s="1" t="str">
        <f>RR_SHORT_NAME</f>
        <v>CP</v>
      </c>
      <c r="E183" s="1" t="str">
        <f>RR_NAME</f>
        <v>Canadian Pacific</v>
      </c>
      <c r="F183" s="1" t="s">
        <v>47183</v>
      </c>
      <c r="G183" s="6">
        <f>E1L209C6</f>
        <v>0</v>
      </c>
    </row>
    <row r="184" spans="1:7" x14ac:dyDescent="0.2">
      <c r="A184" s="11">
        <f>CURRENT_YEAR</f>
        <v>2013</v>
      </c>
      <c r="B184" s="11">
        <f>RRICC</f>
        <v>137700</v>
      </c>
      <c r="C184" s="7">
        <f>RR_ID</f>
        <v>6</v>
      </c>
      <c r="D184" s="1" t="str">
        <f>RR_SHORT_NAME</f>
        <v>CP</v>
      </c>
      <c r="E184" s="1" t="str">
        <f>RR_NAME</f>
        <v>Canadian Pacific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2013</v>
      </c>
      <c r="B185" s="11">
        <f>RRICC</f>
        <v>137700</v>
      </c>
      <c r="C185" s="7">
        <f>RR_ID</f>
        <v>6</v>
      </c>
      <c r="D185" s="1" t="str">
        <f>RR_SHORT_NAME</f>
        <v>CP</v>
      </c>
      <c r="E185" s="1" t="str">
        <f>RR_NAME</f>
        <v>Canadian Pacific</v>
      </c>
      <c r="F185" s="1" t="s">
        <v>47185</v>
      </c>
      <c r="G185" s="6">
        <f>E1L209C8</f>
        <v>31.889809246594886</v>
      </c>
    </row>
    <row r="186" spans="1:7" x14ac:dyDescent="0.2">
      <c r="A186" s="11">
        <f>CURRENT_YEAR</f>
        <v>2013</v>
      </c>
      <c r="B186" s="11">
        <f>RRICC</f>
        <v>137700</v>
      </c>
      <c r="C186" s="7">
        <f>RR_ID</f>
        <v>6</v>
      </c>
      <c r="D186" s="1" t="str">
        <f>RR_SHORT_NAME</f>
        <v>CP</v>
      </c>
      <c r="E186" s="1" t="str">
        <f>RR_NAME</f>
        <v>Canadian Pacific</v>
      </c>
      <c r="F186" s="1" t="s">
        <v>47186</v>
      </c>
      <c r="G186" s="6">
        <f>E1L209C9</f>
        <v>0</v>
      </c>
    </row>
    <row r="187" spans="1:7" x14ac:dyDescent="0.2">
      <c r="A187" s="11">
        <f>CURRENT_YEAR</f>
        <v>2013</v>
      </c>
      <c r="B187" s="11">
        <f>RRICC</f>
        <v>137700</v>
      </c>
      <c r="C187" s="7">
        <f>RR_ID</f>
        <v>6</v>
      </c>
      <c r="D187" s="1" t="str">
        <f>RR_SHORT_NAME</f>
        <v>CP</v>
      </c>
      <c r="E187" s="1" t="str">
        <f>RR_NAME</f>
        <v>Canadian Pacific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2013</v>
      </c>
      <c r="B188" s="11">
        <f>RRICC</f>
        <v>137700</v>
      </c>
      <c r="C188" s="7">
        <f>RR_ID</f>
        <v>6</v>
      </c>
      <c r="D188" s="1" t="str">
        <f>RR_SHORT_NAME</f>
        <v>CP</v>
      </c>
      <c r="E188" s="1" t="str">
        <f>RR_NAME</f>
        <v>Canadian Pacific</v>
      </c>
      <c r="F188" s="1" t="s">
        <v>47188</v>
      </c>
      <c r="G188" s="6">
        <f>E1L209C11</f>
        <v>31.889809246594883</v>
      </c>
    </row>
    <row r="189" spans="1:7" x14ac:dyDescent="0.2">
      <c r="A189" s="11">
        <f>CURRENT_YEAR</f>
        <v>2013</v>
      </c>
      <c r="B189" s="11">
        <f>RRICC</f>
        <v>137700</v>
      </c>
      <c r="C189" s="7">
        <f>RR_ID</f>
        <v>6</v>
      </c>
      <c r="D189" s="1" t="str">
        <f>RR_SHORT_NAME</f>
        <v>CP</v>
      </c>
      <c r="E189" s="1" t="str">
        <f>RR_NAME</f>
        <v>Canadian Pacific</v>
      </c>
      <c r="F189" s="1" t="s">
        <v>47189</v>
      </c>
      <c r="G189" s="6">
        <f>E1L209C12</f>
        <v>0</v>
      </c>
    </row>
    <row r="190" spans="1:7" x14ac:dyDescent="0.2">
      <c r="A190" s="11">
        <f>CURRENT_YEAR</f>
        <v>2013</v>
      </c>
      <c r="B190" s="11">
        <f>RRICC</f>
        <v>137700</v>
      </c>
      <c r="C190" s="7">
        <f>RR_ID</f>
        <v>6</v>
      </c>
      <c r="D190" s="1" t="str">
        <f>RR_SHORT_NAME</f>
        <v>CP</v>
      </c>
      <c r="E190" s="1" t="str">
        <f>RR_NAME</f>
        <v>Canadian Pacific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2013</v>
      </c>
      <c r="B191" s="11">
        <f>RRICC</f>
        <v>137700</v>
      </c>
      <c r="C191" s="7">
        <f>RR_ID</f>
        <v>6</v>
      </c>
      <c r="D191" s="1" t="str">
        <f>RR_SHORT_NAME</f>
        <v>CP</v>
      </c>
      <c r="E191" s="1" t="str">
        <f>RR_NAME</f>
        <v>Canadian Pacific</v>
      </c>
      <c r="F191" s="1" t="s">
        <v>47191</v>
      </c>
      <c r="G191" s="6">
        <f>E1L210C1</f>
        <v>8.3793610365653914E-2</v>
      </c>
    </row>
    <row r="192" spans="1:7" x14ac:dyDescent="0.2">
      <c r="A192" s="11">
        <f>CURRENT_YEAR</f>
        <v>2013</v>
      </c>
      <c r="B192" s="11">
        <f>RRICC</f>
        <v>137700</v>
      </c>
      <c r="C192" s="7">
        <f>RR_ID</f>
        <v>6</v>
      </c>
      <c r="D192" s="1" t="str">
        <f>RR_SHORT_NAME</f>
        <v>CP</v>
      </c>
      <c r="E192" s="1" t="str">
        <f>RR_NAME</f>
        <v>Canadian Pacific</v>
      </c>
      <c r="F192" s="1" t="s">
        <v>47192</v>
      </c>
      <c r="G192" s="6">
        <f>E1L210C2</f>
        <v>-8.4706507890277005E-2</v>
      </c>
    </row>
    <row r="193" spans="1:7" x14ac:dyDescent="0.2">
      <c r="A193" s="11">
        <f>CURRENT_YEAR</f>
        <v>2013</v>
      </c>
      <c r="B193" s="11">
        <f>RRICC</f>
        <v>137700</v>
      </c>
      <c r="C193" s="7">
        <f>RR_ID</f>
        <v>6</v>
      </c>
      <c r="D193" s="1" t="str">
        <f>RR_SHORT_NAME</f>
        <v>CP</v>
      </c>
      <c r="E193" s="1" t="str">
        <f>RR_NAME</f>
        <v>Canadian Pacific</v>
      </c>
      <c r="F193" s="1" t="s">
        <v>47193</v>
      </c>
      <c r="G193" s="6">
        <f>E1L210C3</f>
        <v>1.0734154184557903E-2</v>
      </c>
    </row>
    <row r="194" spans="1:7" x14ac:dyDescent="0.2">
      <c r="A194" s="11">
        <f>CURRENT_YEAR</f>
        <v>2013</v>
      </c>
      <c r="B194" s="11">
        <f>RRICC</f>
        <v>137700</v>
      </c>
      <c r="C194" s="7">
        <f>RR_ID</f>
        <v>6</v>
      </c>
      <c r="D194" s="1" t="str">
        <f>RR_SHORT_NAME</f>
        <v>CP</v>
      </c>
      <c r="E194" s="1" t="str">
        <f>RR_NAME</f>
        <v>Canadian Pacific</v>
      </c>
      <c r="F194" s="1" t="s">
        <v>47194</v>
      </c>
      <c r="G194" s="6">
        <f>E1L210C4</f>
        <v>0.21786338695069993</v>
      </c>
    </row>
    <row r="195" spans="1:7" x14ac:dyDescent="0.2">
      <c r="A195" s="11">
        <f>CURRENT_YEAR</f>
        <v>2013</v>
      </c>
      <c r="B195" s="11">
        <f>RRICC</f>
        <v>137700</v>
      </c>
      <c r="C195" s="7">
        <f>RR_ID</f>
        <v>6</v>
      </c>
      <c r="D195" s="1" t="str">
        <f>RR_SHORT_NAME</f>
        <v>CP</v>
      </c>
      <c r="E195" s="1" t="str">
        <f>RR_NAME</f>
        <v>Canadian Pacific</v>
      </c>
      <c r="F195" s="1" t="s">
        <v>47195</v>
      </c>
      <c r="G195" s="6">
        <f>E1L210C5</f>
        <v>-0.22023692051472057</v>
      </c>
    </row>
    <row r="196" spans="1:7" x14ac:dyDescent="0.2">
      <c r="A196" s="11">
        <f>CURRENT_YEAR</f>
        <v>2013</v>
      </c>
      <c r="B196" s="11">
        <f>RRICC</f>
        <v>137700</v>
      </c>
      <c r="C196" s="7">
        <f>RR_ID</f>
        <v>6</v>
      </c>
      <c r="D196" s="1" t="str">
        <f>RR_SHORT_NAME</f>
        <v>CP</v>
      </c>
      <c r="E196" s="1" t="str">
        <f>RR_NAME</f>
        <v>Canadian Pacific</v>
      </c>
      <c r="F196" s="1" t="s">
        <v>47196</v>
      </c>
      <c r="G196" s="6">
        <f>E1L210C6</f>
        <v>2.7908800879850551E-2</v>
      </c>
    </row>
    <row r="197" spans="1:7" x14ac:dyDescent="0.2">
      <c r="A197" s="11">
        <f>CURRENT_YEAR</f>
        <v>2013</v>
      </c>
      <c r="B197" s="11">
        <f>RRICC</f>
        <v>137700</v>
      </c>
      <c r="C197" s="7">
        <f>RR_ID</f>
        <v>6</v>
      </c>
      <c r="D197" s="1" t="str">
        <f>RR_SHORT_NAME</f>
        <v>CP</v>
      </c>
      <c r="E197" s="1" t="str">
        <f>RR_NAME</f>
        <v>Canadian Pacific</v>
      </c>
      <c r="F197" s="1" t="s">
        <v>47197</v>
      </c>
      <c r="G197" s="6">
        <f>E1L210C7</f>
        <v>9.3209171117473488</v>
      </c>
    </row>
    <row r="198" spans="1:7" x14ac:dyDescent="0.2">
      <c r="A198" s="11">
        <f>CURRENT_YEAR</f>
        <v>2013</v>
      </c>
      <c r="B198" s="11">
        <f>RRICC</f>
        <v>137700</v>
      </c>
      <c r="C198" s="7">
        <f>RR_ID</f>
        <v>6</v>
      </c>
      <c r="D198" s="1" t="str">
        <f>RR_SHORT_NAME</f>
        <v>CP</v>
      </c>
      <c r="E198" s="1" t="str">
        <f>RR_NAME</f>
        <v>Canadian Pacific</v>
      </c>
      <c r="F198" s="1" t="s">
        <v>47198</v>
      </c>
      <c r="G198" s="6">
        <f>E1L210C8</f>
        <v>35.464564834871325</v>
      </c>
    </row>
    <row r="199" spans="1:7" x14ac:dyDescent="0.2">
      <c r="A199" s="11">
        <f>CURRENT_YEAR</f>
        <v>2013</v>
      </c>
      <c r="B199" s="11">
        <f>RRICC</f>
        <v>137700</v>
      </c>
      <c r="C199" s="7">
        <f>RR_ID</f>
        <v>6</v>
      </c>
      <c r="D199" s="1" t="str">
        <f>RR_SHORT_NAME</f>
        <v>CP</v>
      </c>
      <c r="E199" s="1" t="str">
        <f>RR_NAME</f>
        <v>Canadian Pacific</v>
      </c>
      <c r="F199" s="1" t="s">
        <v>47199</v>
      </c>
      <c r="G199" s="6">
        <f>E1L210C9</f>
        <v>2.1906317718854935</v>
      </c>
    </row>
    <row r="200" spans="1:7" x14ac:dyDescent="0.2">
      <c r="A200" s="11">
        <f>CURRENT_YEAR</f>
        <v>2013</v>
      </c>
      <c r="B200" s="11">
        <f>RRICC</f>
        <v>137700</v>
      </c>
      <c r="C200" s="7">
        <f>RR_ID</f>
        <v>6</v>
      </c>
      <c r="D200" s="1" t="str">
        <f>RR_SHORT_NAME</f>
        <v>CP</v>
      </c>
      <c r="E200" s="1" t="str">
        <f>RR_NAME</f>
        <v>Canadian Pacific</v>
      </c>
      <c r="F200" s="1" t="s">
        <v>47200</v>
      </c>
      <c r="G200" s="6">
        <f>E1L210C10</f>
        <v>9.3209171117473488</v>
      </c>
    </row>
    <row r="201" spans="1:7" x14ac:dyDescent="0.2">
      <c r="A201" s="11">
        <f>CURRENT_YEAR</f>
        <v>2013</v>
      </c>
      <c r="B201" s="11">
        <f>RRICC</f>
        <v>137700</v>
      </c>
      <c r="C201" s="7">
        <f>RR_ID</f>
        <v>6</v>
      </c>
      <c r="D201" s="1" t="str">
        <f>RR_SHORT_NAME</f>
        <v>CP</v>
      </c>
      <c r="E201" s="1" t="str">
        <f>RR_NAME</f>
        <v>Canadian Pacific</v>
      </c>
      <c r="F201" s="1" t="s">
        <v>47201</v>
      </c>
      <c r="G201" s="6">
        <f>E1L210C11</f>
        <v>35.464564834871325</v>
      </c>
    </row>
    <row r="202" spans="1:7" x14ac:dyDescent="0.2">
      <c r="A202" s="11">
        <f>CURRENT_YEAR</f>
        <v>2013</v>
      </c>
      <c r="B202" s="11">
        <f>RRICC</f>
        <v>137700</v>
      </c>
      <c r="C202" s="7">
        <f>RR_ID</f>
        <v>6</v>
      </c>
      <c r="D202" s="1" t="str">
        <f>RR_SHORT_NAME</f>
        <v>CP</v>
      </c>
      <c r="E202" s="1" t="str">
        <f>RR_NAME</f>
        <v>Canadian Pacific</v>
      </c>
      <c r="F202" s="1" t="s">
        <v>47202</v>
      </c>
      <c r="G202" s="6">
        <f>E1L210C12</f>
        <v>2.1906317718854935</v>
      </c>
    </row>
    <row r="203" spans="1:7" x14ac:dyDescent="0.2">
      <c r="A203" s="11">
        <f>CURRENT_YEAR</f>
        <v>2013</v>
      </c>
      <c r="B203" s="11">
        <f>RRICC</f>
        <v>137700</v>
      </c>
      <c r="C203" s="7">
        <f>RR_ID</f>
        <v>6</v>
      </c>
      <c r="D203" s="1" t="str">
        <f>RR_SHORT_NAME</f>
        <v>CP</v>
      </c>
      <c r="E203" s="1" t="str">
        <f>RR_NAME</f>
        <v>Canadian Pacific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2013</v>
      </c>
      <c r="B204" s="11">
        <f>RRICC</f>
        <v>137700</v>
      </c>
      <c r="C204" s="7">
        <f>RR_ID</f>
        <v>6</v>
      </c>
      <c r="D204" s="1" t="str">
        <f>RR_SHORT_NAME</f>
        <v>CP</v>
      </c>
      <c r="E204" s="1" t="str">
        <f>RR_NAME</f>
        <v>Canadian Pacific</v>
      </c>
      <c r="F204" s="1" t="s">
        <v>47204</v>
      </c>
      <c r="G204" s="6">
        <f>E1L211C1</f>
        <v>0</v>
      </c>
    </row>
    <row r="205" spans="1:7" x14ac:dyDescent="0.2">
      <c r="A205" s="11">
        <f>CURRENT_YEAR</f>
        <v>2013</v>
      </c>
      <c r="B205" s="11">
        <f>RRICC</f>
        <v>137700</v>
      </c>
      <c r="C205" s="7">
        <f>RR_ID</f>
        <v>6</v>
      </c>
      <c r="D205" s="1" t="str">
        <f>RR_SHORT_NAME</f>
        <v>CP</v>
      </c>
      <c r="E205" s="1" t="str">
        <f>RR_NAME</f>
        <v>Canadian Pacific</v>
      </c>
      <c r="F205" s="1" t="s">
        <v>47205</v>
      </c>
      <c r="G205" s="6">
        <f>E1L211C2</f>
        <v>2.7402661896525182E-2</v>
      </c>
    </row>
    <row r="206" spans="1:7" x14ac:dyDescent="0.2">
      <c r="A206" s="11">
        <f>CURRENT_YEAR</f>
        <v>2013</v>
      </c>
      <c r="B206" s="11">
        <f>RRICC</f>
        <v>137700</v>
      </c>
      <c r="C206" s="7">
        <f>RR_ID</f>
        <v>6</v>
      </c>
      <c r="D206" s="1" t="str">
        <f>RR_SHORT_NAME</f>
        <v>CP</v>
      </c>
      <c r="E206" s="1" t="str">
        <f>RR_NAME</f>
        <v>Canadian Pacific</v>
      </c>
      <c r="F206" s="1" t="s">
        <v>47206</v>
      </c>
      <c r="G206" s="6">
        <f>E1L211C3</f>
        <v>-2.6239950984523528E-4</v>
      </c>
    </row>
    <row r="207" spans="1:7" x14ac:dyDescent="0.2">
      <c r="A207" s="11">
        <f>CURRENT_YEAR</f>
        <v>2013</v>
      </c>
      <c r="B207" s="11">
        <f>RRICC</f>
        <v>137700</v>
      </c>
      <c r="C207" s="7">
        <f>RR_ID</f>
        <v>6</v>
      </c>
      <c r="D207" s="1" t="str">
        <f>RR_SHORT_NAME</f>
        <v>CP</v>
      </c>
      <c r="E207" s="1" t="str">
        <f>RR_NAME</f>
        <v>Canadian Pacific</v>
      </c>
      <c r="F207" s="1" t="s">
        <v>47207</v>
      </c>
      <c r="G207" s="6">
        <f>E1L211C4</f>
        <v>0</v>
      </c>
    </row>
    <row r="208" spans="1:7" x14ac:dyDescent="0.2">
      <c r="A208" s="11">
        <f>CURRENT_YEAR</f>
        <v>2013</v>
      </c>
      <c r="B208" s="11">
        <f>RRICC</f>
        <v>137700</v>
      </c>
      <c r="C208" s="7">
        <f>RR_ID</f>
        <v>6</v>
      </c>
      <c r="D208" s="1" t="str">
        <f>RR_SHORT_NAME</f>
        <v>CP</v>
      </c>
      <c r="E208" s="1" t="str">
        <f>RR_NAME</f>
        <v>Canadian Pacific</v>
      </c>
      <c r="F208" s="1" t="s">
        <v>47208</v>
      </c>
      <c r="G208" s="6">
        <f>E1L211C5</f>
        <v>7.124692093096624E-2</v>
      </c>
    </row>
    <row r="209" spans="1:7" x14ac:dyDescent="0.2">
      <c r="A209" s="11">
        <f>CURRENT_YEAR</f>
        <v>2013</v>
      </c>
      <c r="B209" s="11">
        <f>RRICC</f>
        <v>137700</v>
      </c>
      <c r="C209" s="7">
        <f>RR_ID</f>
        <v>6</v>
      </c>
      <c r="D209" s="1" t="str">
        <f>RR_SHORT_NAME</f>
        <v>CP</v>
      </c>
      <c r="E209" s="1" t="str">
        <f>RR_NAME</f>
        <v>Canadian Pacific</v>
      </c>
      <c r="F209" s="1" t="s">
        <v>47209</v>
      </c>
      <c r="G209" s="6">
        <f>E1L211C6</f>
        <v>-6.8223872559761373E-4</v>
      </c>
    </row>
    <row r="210" spans="1:7" x14ac:dyDescent="0.2">
      <c r="A210" s="11">
        <f>CURRENT_YEAR</f>
        <v>2013</v>
      </c>
      <c r="B210" s="11">
        <f>RRICC</f>
        <v>137700</v>
      </c>
      <c r="C210" s="7">
        <f>RR_ID</f>
        <v>6</v>
      </c>
      <c r="D210" s="1" t="str">
        <f>RR_SHORT_NAME</f>
        <v>CP</v>
      </c>
      <c r="E210" s="1" t="str">
        <f>RR_NAME</f>
        <v>Canadian Pacific</v>
      </c>
      <c r="F210" s="1" t="s">
        <v>47210</v>
      </c>
      <c r="G210" s="6">
        <f>E1L211C7</f>
        <v>0</v>
      </c>
    </row>
    <row r="211" spans="1:7" x14ac:dyDescent="0.2">
      <c r="A211" s="11">
        <f>CURRENT_YEAR</f>
        <v>2013</v>
      </c>
      <c r="B211" s="11">
        <f>RRICC</f>
        <v>137700</v>
      </c>
      <c r="C211" s="7">
        <f>RR_ID</f>
        <v>6</v>
      </c>
      <c r="D211" s="1" t="str">
        <f>RR_SHORT_NAME</f>
        <v>CP</v>
      </c>
      <c r="E211" s="1" t="str">
        <f>RR_NAME</f>
        <v>Canadian Pacific</v>
      </c>
      <c r="F211" s="1" t="s">
        <v>47211</v>
      </c>
      <c r="G211" s="6">
        <f>E1L211C8</f>
        <v>27.078105603330648</v>
      </c>
    </row>
    <row r="212" spans="1:7" x14ac:dyDescent="0.2">
      <c r="A212" s="11">
        <f>CURRENT_YEAR</f>
        <v>2013</v>
      </c>
      <c r="B212" s="11">
        <f>RRICC</f>
        <v>137700</v>
      </c>
      <c r="C212" s="7">
        <f>RR_ID</f>
        <v>6</v>
      </c>
      <c r="D212" s="1" t="str">
        <f>RR_SHORT_NAME</f>
        <v>CP</v>
      </c>
      <c r="E212" s="1" t="str">
        <f>RR_NAME</f>
        <v>Canadian Pacific</v>
      </c>
      <c r="F212" s="1" t="s">
        <v>47212</v>
      </c>
      <c r="G212" s="6">
        <f>E1L211C9</f>
        <v>-0.10156522374134426</v>
      </c>
    </row>
    <row r="213" spans="1:7" x14ac:dyDescent="0.2">
      <c r="A213" s="11">
        <f>CURRENT_YEAR</f>
        <v>2013</v>
      </c>
      <c r="B213" s="11">
        <f>RRICC</f>
        <v>137700</v>
      </c>
      <c r="C213" s="7">
        <f>RR_ID</f>
        <v>6</v>
      </c>
      <c r="D213" s="1" t="str">
        <f>RR_SHORT_NAME</f>
        <v>CP</v>
      </c>
      <c r="E213" s="1" t="str">
        <f>RR_NAME</f>
        <v>Canadian Pacific</v>
      </c>
      <c r="F213" s="1" t="s">
        <v>47213</v>
      </c>
      <c r="G213" s="6">
        <f>E1L211C10</f>
        <v>0</v>
      </c>
    </row>
    <row r="214" spans="1:7" x14ac:dyDescent="0.2">
      <c r="A214" s="11">
        <f>CURRENT_YEAR</f>
        <v>2013</v>
      </c>
      <c r="B214" s="11">
        <f>RRICC</f>
        <v>137700</v>
      </c>
      <c r="C214" s="7">
        <f>RR_ID</f>
        <v>6</v>
      </c>
      <c r="D214" s="1" t="str">
        <f>RR_SHORT_NAME</f>
        <v>CP</v>
      </c>
      <c r="E214" s="1" t="str">
        <f>RR_NAME</f>
        <v>Canadian Pacific</v>
      </c>
      <c r="F214" s="1" t="s">
        <v>47214</v>
      </c>
      <c r="G214" s="6">
        <f>E1L211C11</f>
        <v>27.078105603330652</v>
      </c>
    </row>
    <row r="215" spans="1:7" x14ac:dyDescent="0.2">
      <c r="A215" s="11">
        <f>CURRENT_YEAR</f>
        <v>2013</v>
      </c>
      <c r="B215" s="11">
        <f>RRICC</f>
        <v>137700</v>
      </c>
      <c r="C215" s="7">
        <f>RR_ID</f>
        <v>6</v>
      </c>
      <c r="D215" s="1" t="str">
        <f>RR_SHORT_NAME</f>
        <v>CP</v>
      </c>
      <c r="E215" s="1" t="str">
        <f>RR_NAME</f>
        <v>Canadian Pacific</v>
      </c>
      <c r="F215" s="1" t="s">
        <v>47215</v>
      </c>
      <c r="G215" s="6">
        <f>E1L211C12</f>
        <v>-0.10156522374134426</v>
      </c>
    </row>
    <row r="216" spans="1:7" x14ac:dyDescent="0.2">
      <c r="A216" s="11">
        <f>CURRENT_YEAR</f>
        <v>2013</v>
      </c>
      <c r="B216" s="11">
        <f>RRICC</f>
        <v>137700</v>
      </c>
      <c r="C216" s="7">
        <f>RR_ID</f>
        <v>6</v>
      </c>
      <c r="D216" s="1" t="str">
        <f>RR_SHORT_NAME</f>
        <v>CP</v>
      </c>
      <c r="E216" s="1" t="str">
        <f>RR_NAME</f>
        <v>Canadian Pacific</v>
      </c>
      <c r="F216" s="1" t="s">
        <v>47216</v>
      </c>
      <c r="G216" s="6">
        <f>E1L211C13</f>
        <v>0.12112325617510399</v>
      </c>
    </row>
    <row r="217" spans="1:7" x14ac:dyDescent="0.2">
      <c r="A217" s="11">
        <f>CURRENT_YEAR</f>
        <v>2013</v>
      </c>
      <c r="B217" s="11">
        <f>RRICC</f>
        <v>137700</v>
      </c>
      <c r="C217" s="7">
        <f>RR_ID</f>
        <v>6</v>
      </c>
      <c r="D217" s="1" t="str">
        <f>RR_SHORT_NAME</f>
        <v>CP</v>
      </c>
      <c r="E217" s="1" t="str">
        <f>RR_NAME</f>
        <v>Canadian Pacific</v>
      </c>
      <c r="F217" s="1" t="s">
        <v>47217</v>
      </c>
      <c r="G217" s="6">
        <f>E1L212C1</f>
        <v>0.2317395374233675</v>
      </c>
    </row>
    <row r="218" spans="1:7" x14ac:dyDescent="0.2">
      <c r="A218" s="11">
        <f>CURRENT_YEAR</f>
        <v>2013</v>
      </c>
      <c r="B218" s="11">
        <f>RRICC</f>
        <v>137700</v>
      </c>
      <c r="C218" s="7">
        <f>RR_ID</f>
        <v>6</v>
      </c>
      <c r="D218" s="1" t="str">
        <f>RR_SHORT_NAME</f>
        <v>CP</v>
      </c>
      <c r="E218" s="1" t="str">
        <f>RR_NAME</f>
        <v>Canadian Pacific</v>
      </c>
      <c r="F218" s="1" t="s">
        <v>47218</v>
      </c>
      <c r="G218" s="6">
        <f>E1L212C2</f>
        <v>-0.3217196423302312</v>
      </c>
    </row>
    <row r="219" spans="1:7" x14ac:dyDescent="0.2">
      <c r="A219" s="11">
        <f>CURRENT_YEAR</f>
        <v>2013</v>
      </c>
      <c r="B219" s="11">
        <f>RRICC</f>
        <v>137700</v>
      </c>
      <c r="C219" s="7">
        <f>RR_ID</f>
        <v>6</v>
      </c>
      <c r="D219" s="1" t="str">
        <f>RR_SHORT_NAME</f>
        <v>CP</v>
      </c>
      <c r="E219" s="1" t="str">
        <f>RR_NAME</f>
        <v>Canadian Pacific</v>
      </c>
      <c r="F219" s="1" t="s">
        <v>47219</v>
      </c>
      <c r="G219" s="6">
        <f>E1L212C3</f>
        <v>0.42541911972656005</v>
      </c>
    </row>
    <row r="220" spans="1:7" x14ac:dyDescent="0.2">
      <c r="A220" s="11">
        <f>CURRENT_YEAR</f>
        <v>2013</v>
      </c>
      <c r="B220" s="11">
        <f>RRICC</f>
        <v>137700</v>
      </c>
      <c r="C220" s="7">
        <f>RR_ID</f>
        <v>6</v>
      </c>
      <c r="D220" s="1" t="str">
        <f>RR_SHORT_NAME</f>
        <v>CP</v>
      </c>
      <c r="E220" s="1" t="str">
        <f>RR_NAME</f>
        <v>Canadian Pacific</v>
      </c>
      <c r="F220" s="1" t="s">
        <v>47220</v>
      </c>
      <c r="G220" s="6">
        <f>E1L212C4</f>
        <v>0.60252279730075531</v>
      </c>
    </row>
    <row r="221" spans="1:7" x14ac:dyDescent="0.2">
      <c r="A221" s="11">
        <f>CURRENT_YEAR</f>
        <v>2013</v>
      </c>
      <c r="B221" s="11">
        <f>RRICC</f>
        <v>137700</v>
      </c>
      <c r="C221" s="7">
        <f>RR_ID</f>
        <v>6</v>
      </c>
      <c r="D221" s="1" t="str">
        <f>RR_SHORT_NAME</f>
        <v>CP</v>
      </c>
      <c r="E221" s="1" t="str">
        <f>RR_NAME</f>
        <v>Canadian Pacific</v>
      </c>
      <c r="F221" s="1" t="s">
        <v>47221</v>
      </c>
      <c r="G221" s="6">
        <f>E1L212C5</f>
        <v>-0.83647107005860022</v>
      </c>
    </row>
    <row r="222" spans="1:7" x14ac:dyDescent="0.2">
      <c r="A222" s="11">
        <f>CURRENT_YEAR</f>
        <v>2013</v>
      </c>
      <c r="B222" s="11">
        <f>RRICC</f>
        <v>137700</v>
      </c>
      <c r="C222" s="7">
        <f>RR_ID</f>
        <v>6</v>
      </c>
      <c r="D222" s="1" t="str">
        <f>RR_SHORT_NAME</f>
        <v>CP</v>
      </c>
      <c r="E222" s="1" t="str">
        <f>RR_NAME</f>
        <v>Canadian Pacific</v>
      </c>
      <c r="F222" s="1" t="s">
        <v>47222</v>
      </c>
      <c r="G222" s="6">
        <f>E1L212C6</f>
        <v>1.1060897112890555</v>
      </c>
    </row>
    <row r="223" spans="1:7" x14ac:dyDescent="0.2">
      <c r="A223" s="11">
        <f>CURRENT_YEAR</f>
        <v>2013</v>
      </c>
      <c r="B223" s="11">
        <f>RRICC</f>
        <v>137700</v>
      </c>
      <c r="C223" s="7">
        <f>RR_ID</f>
        <v>6</v>
      </c>
      <c r="D223" s="1" t="str">
        <f>RR_SHORT_NAME</f>
        <v>CP</v>
      </c>
      <c r="E223" s="1" t="str">
        <f>RR_NAME</f>
        <v>Canadian Pacific</v>
      </c>
      <c r="F223" s="1" t="s">
        <v>47223</v>
      </c>
      <c r="G223" s="6">
        <f>E1L212C7</f>
        <v>27.481493646591108</v>
      </c>
    </row>
    <row r="224" spans="1:7" x14ac:dyDescent="0.2">
      <c r="A224" s="11">
        <f>CURRENT_YEAR</f>
        <v>2013</v>
      </c>
      <c r="B224" s="11">
        <f>RRICC</f>
        <v>137700</v>
      </c>
      <c r="C224" s="7">
        <f>RR_ID</f>
        <v>6</v>
      </c>
      <c r="D224" s="1" t="str">
        <f>RR_SHORT_NAME</f>
        <v>CP</v>
      </c>
      <c r="E224" s="1" t="str">
        <f>RR_NAME</f>
        <v>Canadian Pacific</v>
      </c>
      <c r="F224" s="1" t="s">
        <v>47224</v>
      </c>
      <c r="G224" s="6">
        <f>E1L212C8</f>
        <v>32.092981887995307</v>
      </c>
    </row>
    <row r="225" spans="1:7" x14ac:dyDescent="0.2">
      <c r="A225" s="11">
        <f>CURRENT_YEAR</f>
        <v>2013</v>
      </c>
      <c r="B225" s="11">
        <f>RRICC</f>
        <v>137700</v>
      </c>
      <c r="C225" s="7">
        <f>RR_ID</f>
        <v>6</v>
      </c>
      <c r="D225" s="1" t="str">
        <f>RR_SHORT_NAME</f>
        <v>CP</v>
      </c>
      <c r="E225" s="1" t="str">
        <f>RR_NAME</f>
        <v>Canadian Pacific</v>
      </c>
      <c r="F225" s="1" t="s">
        <v>47225</v>
      </c>
      <c r="G225" s="6">
        <f>E1L212C9</f>
        <v>80.91361085810432</v>
      </c>
    </row>
    <row r="226" spans="1:7" x14ac:dyDescent="0.2">
      <c r="A226" s="11">
        <f>CURRENT_YEAR</f>
        <v>2013</v>
      </c>
      <c r="B226" s="11">
        <f>RRICC</f>
        <v>137700</v>
      </c>
      <c r="C226" s="7">
        <f>RR_ID</f>
        <v>6</v>
      </c>
      <c r="D226" s="1" t="str">
        <f>RR_SHORT_NAME</f>
        <v>CP</v>
      </c>
      <c r="E226" s="1" t="str">
        <f>RR_NAME</f>
        <v>Canadian Pacific</v>
      </c>
      <c r="F226" s="1" t="s">
        <v>47226</v>
      </c>
      <c r="G226" s="6">
        <f>E1L212C10</f>
        <v>27.481493646591105</v>
      </c>
    </row>
    <row r="227" spans="1:7" x14ac:dyDescent="0.2">
      <c r="A227" s="11">
        <f>CURRENT_YEAR</f>
        <v>2013</v>
      </c>
      <c r="B227" s="11">
        <f>RRICC</f>
        <v>137700</v>
      </c>
      <c r="C227" s="7">
        <f>RR_ID</f>
        <v>6</v>
      </c>
      <c r="D227" s="1" t="str">
        <f>RR_SHORT_NAME</f>
        <v>CP</v>
      </c>
      <c r="E227" s="1" t="str">
        <f>RR_NAME</f>
        <v>Canadian Pacific</v>
      </c>
      <c r="F227" s="1" t="s">
        <v>47227</v>
      </c>
      <c r="G227" s="6">
        <f>E1L212C11</f>
        <v>32.092981887995336</v>
      </c>
    </row>
    <row r="228" spans="1:7" x14ac:dyDescent="0.2">
      <c r="A228" s="11">
        <f>CURRENT_YEAR</f>
        <v>2013</v>
      </c>
      <c r="B228" s="11">
        <f>RRICC</f>
        <v>137700</v>
      </c>
      <c r="C228" s="7">
        <f>RR_ID</f>
        <v>6</v>
      </c>
      <c r="D228" s="1" t="str">
        <f>RR_SHORT_NAME</f>
        <v>CP</v>
      </c>
      <c r="E228" s="1" t="str">
        <f>RR_NAME</f>
        <v>Canadian Pacific</v>
      </c>
      <c r="F228" s="1" t="s">
        <v>47228</v>
      </c>
      <c r="G228" s="6">
        <f>E1L212C12</f>
        <v>80.91361085810432</v>
      </c>
    </row>
    <row r="229" spans="1:7" x14ac:dyDescent="0.2">
      <c r="A229" s="11">
        <f>CURRENT_YEAR</f>
        <v>2013</v>
      </c>
      <c r="B229" s="11">
        <f>RRICC</f>
        <v>137700</v>
      </c>
      <c r="C229" s="7">
        <f>RR_ID</f>
        <v>6</v>
      </c>
      <c r="D229" s="1" t="str">
        <f>RR_SHORT_NAME</f>
        <v>CP</v>
      </c>
      <c r="E229" s="1" t="str">
        <f>RR_NAME</f>
        <v>Canadian Pacific</v>
      </c>
      <c r="F229" s="1" t="s">
        <v>47229</v>
      </c>
      <c r="G229" s="6">
        <f>E1L212C13</f>
        <v>0.14778858980022647</v>
      </c>
    </row>
    <row r="230" spans="1:7" x14ac:dyDescent="0.2">
      <c r="A230" s="11">
        <f>CURRENT_YEAR</f>
        <v>2013</v>
      </c>
      <c r="B230" s="11">
        <f>RRICC</f>
        <v>137700</v>
      </c>
      <c r="C230" s="7">
        <f>RR_ID</f>
        <v>6</v>
      </c>
      <c r="D230" s="1" t="str">
        <f>RR_SHORT_NAME</f>
        <v>CP</v>
      </c>
      <c r="E230" s="1" t="str">
        <f>RR_NAME</f>
        <v>Canadian Pacific</v>
      </c>
      <c r="F230" s="1" t="s">
        <v>47230</v>
      </c>
      <c r="G230" s="6">
        <f>E1L213C1</f>
        <v>-9.9480289384099117E-3</v>
      </c>
    </row>
    <row r="231" spans="1:7" x14ac:dyDescent="0.2">
      <c r="A231" s="11">
        <f>CURRENT_YEAR</f>
        <v>2013</v>
      </c>
      <c r="B231" s="11">
        <f>RRICC</f>
        <v>137700</v>
      </c>
      <c r="C231" s="7">
        <f>RR_ID</f>
        <v>6</v>
      </c>
      <c r="D231" s="1" t="str">
        <f>RR_SHORT_NAME</f>
        <v>CP</v>
      </c>
      <c r="E231" s="1" t="str">
        <f>RR_NAME</f>
        <v>Canadian Pacific</v>
      </c>
      <c r="F231" s="1" t="s">
        <v>47231</v>
      </c>
      <c r="G231" s="6">
        <f>E1L213C2</f>
        <v>7.6451667184030028E-2</v>
      </c>
    </row>
    <row r="232" spans="1:7" x14ac:dyDescent="0.2">
      <c r="A232" s="11">
        <f>CURRENT_YEAR</f>
        <v>2013</v>
      </c>
      <c r="B232" s="11">
        <f>RRICC</f>
        <v>137700</v>
      </c>
      <c r="C232" s="7">
        <f>RR_ID</f>
        <v>6</v>
      </c>
      <c r="D232" s="1" t="str">
        <f>RR_SHORT_NAME</f>
        <v>CP</v>
      </c>
      <c r="E232" s="1" t="str">
        <f>RR_NAME</f>
        <v>Canadian Pacific</v>
      </c>
      <c r="F232" s="1" t="s">
        <v>47232</v>
      </c>
      <c r="G232" s="6">
        <f>E1L213C3</f>
        <v>5.9567683227802698E-3</v>
      </c>
    </row>
    <row r="233" spans="1:7" x14ac:dyDescent="0.2">
      <c r="A233" s="11">
        <f>CURRENT_YEAR</f>
        <v>2013</v>
      </c>
      <c r="B233" s="11">
        <f>RRICC</f>
        <v>137700</v>
      </c>
      <c r="C233" s="7">
        <f>RR_ID</f>
        <v>6</v>
      </c>
      <c r="D233" s="1" t="str">
        <f>RR_SHORT_NAME</f>
        <v>CP</v>
      </c>
      <c r="E233" s="1" t="str">
        <f>RR_NAME</f>
        <v>Canadian Pacific</v>
      </c>
      <c r="F233" s="1" t="s">
        <v>47233</v>
      </c>
      <c r="G233" s="6">
        <f>E1L213C4</f>
        <v>-2.5864875239865793E-2</v>
      </c>
    </row>
    <row r="234" spans="1:7" x14ac:dyDescent="0.2">
      <c r="A234" s="11">
        <f>CURRENT_YEAR</f>
        <v>2013</v>
      </c>
      <c r="B234" s="11">
        <f>RRICC</f>
        <v>137700</v>
      </c>
      <c r="C234" s="7">
        <f>RR_ID</f>
        <v>6</v>
      </c>
      <c r="D234" s="1" t="str">
        <f>RR_SHORT_NAME</f>
        <v>CP</v>
      </c>
      <c r="E234" s="1" t="str">
        <f>RR_NAME</f>
        <v>Canadian Pacific</v>
      </c>
      <c r="F234" s="1" t="s">
        <v>47234</v>
      </c>
      <c r="G234" s="6">
        <f>E1L213C5</f>
        <v>0.19877433467847672</v>
      </c>
    </row>
    <row r="235" spans="1:7" x14ac:dyDescent="0.2">
      <c r="A235" s="11">
        <f>CURRENT_YEAR</f>
        <v>2013</v>
      </c>
      <c r="B235" s="11">
        <f>RRICC</f>
        <v>137700</v>
      </c>
      <c r="C235" s="7">
        <f>RR_ID</f>
        <v>6</v>
      </c>
      <c r="D235" s="1" t="str">
        <f>RR_SHORT_NAME</f>
        <v>CP</v>
      </c>
      <c r="E235" s="1" t="str">
        <f>RR_NAME</f>
        <v>Canadian Pacific</v>
      </c>
      <c r="F235" s="1" t="s">
        <v>47235</v>
      </c>
      <c r="G235" s="6">
        <f>E1L213C6</f>
        <v>1.5487597639228745E-2</v>
      </c>
    </row>
    <row r="236" spans="1:7" x14ac:dyDescent="0.2">
      <c r="A236" s="11">
        <f>CURRENT_YEAR</f>
        <v>2013</v>
      </c>
      <c r="B236" s="11">
        <f>RRICC</f>
        <v>137700</v>
      </c>
      <c r="C236" s="7">
        <f>RR_ID</f>
        <v>6</v>
      </c>
      <c r="D236" s="1" t="str">
        <f>RR_SHORT_NAME</f>
        <v>CP</v>
      </c>
      <c r="E236" s="1" t="str">
        <f>RR_NAME</f>
        <v>Canadian Pacific</v>
      </c>
      <c r="F236" s="1" t="s">
        <v>47236</v>
      </c>
      <c r="G236" s="6">
        <f>E1L213C7</f>
        <v>-2.2528953451217348</v>
      </c>
    </row>
    <row r="237" spans="1:7" x14ac:dyDescent="0.2">
      <c r="A237" s="11">
        <f>CURRENT_YEAR</f>
        <v>2013</v>
      </c>
      <c r="B237" s="11">
        <f>RRICC</f>
        <v>137700</v>
      </c>
      <c r="C237" s="7">
        <f>RR_ID</f>
        <v>6</v>
      </c>
      <c r="D237" s="1" t="str">
        <f>RR_SHORT_NAME</f>
        <v>CP</v>
      </c>
      <c r="E237" s="1" t="str">
        <f>RR_NAME</f>
        <v>Canadian Pacific</v>
      </c>
      <c r="F237" s="1" t="s">
        <v>47237</v>
      </c>
      <c r="G237" s="6">
        <f>E1L213C8</f>
        <v>26.649998472269161</v>
      </c>
    </row>
    <row r="238" spans="1:7" x14ac:dyDescent="0.2">
      <c r="A238" s="11">
        <f>CURRENT_YEAR</f>
        <v>2013</v>
      </c>
      <c r="B238" s="11">
        <f>RRICC</f>
        <v>137700</v>
      </c>
      <c r="C238" s="7">
        <f>RR_ID</f>
        <v>6</v>
      </c>
      <c r="D238" s="1" t="str">
        <f>RR_SHORT_NAME</f>
        <v>CP</v>
      </c>
      <c r="E238" s="1" t="str">
        <f>RR_NAME</f>
        <v>Canadian Pacific</v>
      </c>
      <c r="F238" s="1" t="s">
        <v>47238</v>
      </c>
      <c r="G238" s="6">
        <f>E1L213C9</f>
        <v>1.9819212757024625</v>
      </c>
    </row>
    <row r="239" spans="1:7" x14ac:dyDescent="0.2">
      <c r="A239" s="11">
        <f>CURRENT_YEAR</f>
        <v>2013</v>
      </c>
      <c r="B239" s="11">
        <f>RRICC</f>
        <v>137700</v>
      </c>
      <c r="C239" s="7">
        <f>RR_ID</f>
        <v>6</v>
      </c>
      <c r="D239" s="1" t="str">
        <f>RR_SHORT_NAME</f>
        <v>CP</v>
      </c>
      <c r="E239" s="1" t="str">
        <f>RR_NAME</f>
        <v>Canadian Pacific</v>
      </c>
      <c r="F239" s="1" t="s">
        <v>47239</v>
      </c>
      <c r="G239" s="6">
        <f>E1L213C10</f>
        <v>-2.2528953451217348</v>
      </c>
    </row>
    <row r="240" spans="1:7" x14ac:dyDescent="0.2">
      <c r="A240" s="11">
        <f>CURRENT_YEAR</f>
        <v>2013</v>
      </c>
      <c r="B240" s="11">
        <f>RRICC</f>
        <v>137700</v>
      </c>
      <c r="C240" s="7">
        <f>RR_ID</f>
        <v>6</v>
      </c>
      <c r="D240" s="1" t="str">
        <f>RR_SHORT_NAME</f>
        <v>CP</v>
      </c>
      <c r="E240" s="1" t="str">
        <f>RR_NAME</f>
        <v>Canadian Pacific</v>
      </c>
      <c r="F240" s="1" t="s">
        <v>47240</v>
      </c>
      <c r="G240" s="6">
        <f>E1L213C11</f>
        <v>26.649998472269161</v>
      </c>
    </row>
    <row r="241" spans="1:7" x14ac:dyDescent="0.2">
      <c r="A241" s="11">
        <f>CURRENT_YEAR</f>
        <v>2013</v>
      </c>
      <c r="B241" s="11">
        <f>RRICC</f>
        <v>137700</v>
      </c>
      <c r="C241" s="7">
        <f>RR_ID</f>
        <v>6</v>
      </c>
      <c r="D241" s="1" t="str">
        <f>RR_SHORT_NAME</f>
        <v>CP</v>
      </c>
      <c r="E241" s="1" t="str">
        <f>RR_NAME</f>
        <v>Canadian Pacific</v>
      </c>
      <c r="F241" s="1" t="s">
        <v>47241</v>
      </c>
      <c r="G241" s="6">
        <f>E1L213C12</f>
        <v>1.9819212757024625</v>
      </c>
    </row>
    <row r="242" spans="1:7" x14ac:dyDescent="0.2">
      <c r="A242" s="11">
        <f>CURRENT_YEAR</f>
        <v>2013</v>
      </c>
      <c r="B242" s="11">
        <f>RRICC</f>
        <v>137700</v>
      </c>
      <c r="C242" s="7">
        <f>RR_ID</f>
        <v>6</v>
      </c>
      <c r="D242" s="1" t="str">
        <f>RR_SHORT_NAME</f>
        <v>CP</v>
      </c>
      <c r="E242" s="1" t="str">
        <f>RR_NAME</f>
        <v>Canadian Pacific</v>
      </c>
      <c r="F242" s="1" t="s">
        <v>47242</v>
      </c>
      <c r="G242" s="6">
        <f>E1L213C13</f>
        <v>0.29466269204972867</v>
      </c>
    </row>
    <row r="243" spans="1:7" x14ac:dyDescent="0.2">
      <c r="A243" s="11">
        <f>CURRENT_YEAR</f>
        <v>2013</v>
      </c>
      <c r="B243" s="11">
        <f>RRICC</f>
        <v>137700</v>
      </c>
      <c r="C243" s="7">
        <f>RR_ID</f>
        <v>6</v>
      </c>
      <c r="D243" s="1" t="str">
        <f>RR_SHORT_NAME</f>
        <v>CP</v>
      </c>
      <c r="E243" s="1" t="str">
        <f>RR_NAME</f>
        <v>Canadian Pacific</v>
      </c>
      <c r="F243" s="1" t="s">
        <v>47243</v>
      </c>
      <c r="G243" s="6">
        <f>E1L214C1</f>
        <v>5.9517047767193153E-2</v>
      </c>
    </row>
    <row r="244" spans="1:7" x14ac:dyDescent="0.2">
      <c r="A244" s="11">
        <f>CURRENT_YEAR</f>
        <v>2013</v>
      </c>
      <c r="B244" s="11">
        <f>RRICC</f>
        <v>137700</v>
      </c>
      <c r="C244" s="7">
        <f>RR_ID</f>
        <v>6</v>
      </c>
      <c r="D244" s="1" t="str">
        <f>RR_SHORT_NAME</f>
        <v>CP</v>
      </c>
      <c r="E244" s="1" t="str">
        <f>RR_NAME</f>
        <v>Canadian Pacific</v>
      </c>
      <c r="F244" s="1" t="s">
        <v>47244</v>
      </c>
      <c r="G244" s="6">
        <f>E1L214C2</f>
        <v>-5.5693921700748772E-2</v>
      </c>
    </row>
    <row r="245" spans="1:7" x14ac:dyDescent="0.2">
      <c r="A245" s="11">
        <f>CURRENT_YEAR</f>
        <v>2013</v>
      </c>
      <c r="B245" s="11">
        <f>RRICC</f>
        <v>137700</v>
      </c>
      <c r="C245" s="7">
        <f>RR_ID</f>
        <v>6</v>
      </c>
      <c r="D245" s="1" t="str">
        <f>RR_SHORT_NAME</f>
        <v>CP</v>
      </c>
      <c r="E245" s="1" t="str">
        <f>RR_NAME</f>
        <v>Canadian Pacific</v>
      </c>
      <c r="F245" s="1" t="s">
        <v>47245</v>
      </c>
      <c r="G245" s="6">
        <f>E1L214C3</f>
        <v>3.4307805944699649E-2</v>
      </c>
    </row>
    <row r="246" spans="1:7" x14ac:dyDescent="0.2">
      <c r="A246" s="11">
        <f>CURRENT_YEAR</f>
        <v>2013</v>
      </c>
      <c r="B246" s="11">
        <f>RRICC</f>
        <v>137700</v>
      </c>
      <c r="C246" s="7">
        <f>RR_ID</f>
        <v>6</v>
      </c>
      <c r="D246" s="1" t="str">
        <f>RR_SHORT_NAME</f>
        <v>CP</v>
      </c>
      <c r="E246" s="1" t="str">
        <f>RR_NAME</f>
        <v>Canadian Pacific</v>
      </c>
      <c r="F246" s="1" t="s">
        <v>47246</v>
      </c>
      <c r="G246" s="6">
        <f>E1L214C4</f>
        <v>0.15474432419470199</v>
      </c>
    </row>
    <row r="247" spans="1:7" x14ac:dyDescent="0.2">
      <c r="A247" s="11">
        <f>CURRENT_YEAR</f>
        <v>2013</v>
      </c>
      <c r="B247" s="11">
        <f>RRICC</f>
        <v>137700</v>
      </c>
      <c r="C247" s="7">
        <f>RR_ID</f>
        <v>6</v>
      </c>
      <c r="D247" s="1" t="str">
        <f>RR_SHORT_NAME</f>
        <v>CP</v>
      </c>
      <c r="E247" s="1" t="str">
        <f>RR_NAME</f>
        <v>Canadian Pacific</v>
      </c>
      <c r="F247" s="1" t="s">
        <v>47247</v>
      </c>
      <c r="G247" s="6">
        <f>E1L214C5</f>
        <v>-0.14480419642194692</v>
      </c>
    </row>
    <row r="248" spans="1:7" x14ac:dyDescent="0.2">
      <c r="A248" s="11">
        <f>CURRENT_YEAR</f>
        <v>2013</v>
      </c>
      <c r="B248" s="11">
        <f>RRICC</f>
        <v>137700</v>
      </c>
      <c r="C248" s="7">
        <f>RR_ID</f>
        <v>6</v>
      </c>
      <c r="D248" s="1" t="str">
        <f>RR_SHORT_NAME</f>
        <v>CP</v>
      </c>
      <c r="E248" s="1" t="str">
        <f>RR_NAME</f>
        <v>Canadian Pacific</v>
      </c>
      <c r="F248" s="1" t="s">
        <v>47248</v>
      </c>
      <c r="G248" s="6">
        <f>E1L214C6</f>
        <v>8.9200295456218964E-2</v>
      </c>
    </row>
    <row r="249" spans="1:7" x14ac:dyDescent="0.2">
      <c r="A249" s="11">
        <f>CURRENT_YEAR</f>
        <v>2013</v>
      </c>
      <c r="B249" s="11">
        <f>RRICC</f>
        <v>137700</v>
      </c>
      <c r="C249" s="7">
        <f>RR_ID</f>
        <v>6</v>
      </c>
      <c r="D249" s="1" t="str">
        <f>RR_SHORT_NAME</f>
        <v>CP</v>
      </c>
      <c r="E249" s="1" t="str">
        <f>RR_NAME</f>
        <v>Canadian Pacific</v>
      </c>
      <c r="F249" s="1" t="s">
        <v>47249</v>
      </c>
      <c r="G249" s="6">
        <f>E1L214C7</f>
        <v>7.3804814662561524</v>
      </c>
    </row>
    <row r="250" spans="1:7" x14ac:dyDescent="0.2">
      <c r="A250" s="11">
        <f>CURRENT_YEAR</f>
        <v>2013</v>
      </c>
      <c r="B250" s="11">
        <f>RRICC</f>
        <v>137700</v>
      </c>
      <c r="C250" s="7">
        <f>RR_ID</f>
        <v>6</v>
      </c>
      <c r="D250" s="1" t="str">
        <f>RR_SHORT_NAME</f>
        <v>CP</v>
      </c>
      <c r="E250" s="1" t="str">
        <f>RR_NAME</f>
        <v>Canadian Pacific</v>
      </c>
      <c r="F250" s="1" t="s">
        <v>47250</v>
      </c>
      <c r="G250" s="6">
        <f>E1L214C8</f>
        <v>3.2091757908629011</v>
      </c>
    </row>
    <row r="251" spans="1:7" x14ac:dyDescent="0.2">
      <c r="A251" s="11">
        <f>CURRENT_YEAR</f>
        <v>2013</v>
      </c>
      <c r="B251" s="11">
        <f>RRICC</f>
        <v>137700</v>
      </c>
      <c r="C251" s="7">
        <f>RR_ID</f>
        <v>6</v>
      </c>
      <c r="D251" s="1" t="str">
        <f>RR_SHORT_NAME</f>
        <v>CP</v>
      </c>
      <c r="E251" s="1" t="str">
        <f>RR_NAME</f>
        <v>Canadian Pacific</v>
      </c>
      <c r="F251" s="1" t="s">
        <v>47251</v>
      </c>
      <c r="G251" s="6">
        <f>E1L214C9</f>
        <v>6.658384086041444</v>
      </c>
    </row>
    <row r="252" spans="1:7" x14ac:dyDescent="0.2">
      <c r="A252" s="11">
        <f>CURRENT_YEAR</f>
        <v>2013</v>
      </c>
      <c r="B252" s="11">
        <f>RRICC</f>
        <v>137700</v>
      </c>
      <c r="C252" s="7">
        <f>RR_ID</f>
        <v>6</v>
      </c>
      <c r="D252" s="1" t="str">
        <f>RR_SHORT_NAME</f>
        <v>CP</v>
      </c>
      <c r="E252" s="1" t="str">
        <f>RR_NAME</f>
        <v>Canadian Pacific</v>
      </c>
      <c r="F252" s="1" t="s">
        <v>47252</v>
      </c>
      <c r="G252" s="6">
        <f>E1L214C10</f>
        <v>7.3804814662561524</v>
      </c>
    </row>
    <row r="253" spans="1:7" x14ac:dyDescent="0.2">
      <c r="A253" s="11">
        <f>CURRENT_YEAR</f>
        <v>2013</v>
      </c>
      <c r="B253" s="11">
        <f>RRICC</f>
        <v>137700</v>
      </c>
      <c r="C253" s="7">
        <f>RR_ID</f>
        <v>6</v>
      </c>
      <c r="D253" s="1" t="str">
        <f>RR_SHORT_NAME</f>
        <v>CP</v>
      </c>
      <c r="E253" s="1" t="str">
        <f>RR_NAME</f>
        <v>Canadian Pacific</v>
      </c>
      <c r="F253" s="1" t="s">
        <v>47253</v>
      </c>
      <c r="G253" s="6">
        <f>E1L214C11</f>
        <v>3.2091757908628975</v>
      </c>
    </row>
    <row r="254" spans="1:7" x14ac:dyDescent="0.2">
      <c r="A254" s="11">
        <f>CURRENT_YEAR</f>
        <v>2013</v>
      </c>
      <c r="B254" s="11">
        <f>RRICC</f>
        <v>137700</v>
      </c>
      <c r="C254" s="7">
        <f>RR_ID</f>
        <v>6</v>
      </c>
      <c r="D254" s="1" t="str">
        <f>RR_SHORT_NAME</f>
        <v>CP</v>
      </c>
      <c r="E254" s="1" t="str">
        <f>RR_NAME</f>
        <v>Canadian Pacific</v>
      </c>
      <c r="F254" s="1" t="s">
        <v>47254</v>
      </c>
      <c r="G254" s="6">
        <f>E1L214C12</f>
        <v>6.6583840860414432</v>
      </c>
    </row>
    <row r="255" spans="1:7" x14ac:dyDescent="0.2">
      <c r="A255" s="11">
        <f>CURRENT_YEAR</f>
        <v>2013</v>
      </c>
      <c r="B255" s="11">
        <f>RRICC</f>
        <v>137700</v>
      </c>
      <c r="C255" s="7">
        <f>RR_ID</f>
        <v>6</v>
      </c>
      <c r="D255" s="1" t="str">
        <f>RR_SHORT_NAME</f>
        <v>CP</v>
      </c>
      <c r="E255" s="1" t="str">
        <f>RR_NAME</f>
        <v>Canadian Pacific</v>
      </c>
      <c r="F255" s="1" t="s">
        <v>47255</v>
      </c>
      <c r="G255" s="6">
        <f>E1L214C13</f>
        <v>0.17049923701510941</v>
      </c>
    </row>
    <row r="256" spans="1:7" x14ac:dyDescent="0.2">
      <c r="A256" s="11">
        <f>CURRENT_YEAR</f>
        <v>2013</v>
      </c>
      <c r="B256" s="11">
        <f>RRICC</f>
        <v>137700</v>
      </c>
      <c r="C256" s="7">
        <f>RR_ID</f>
        <v>6</v>
      </c>
      <c r="D256" s="1" t="str">
        <f>RR_SHORT_NAME</f>
        <v>CP</v>
      </c>
      <c r="E256" s="1" t="str">
        <f>RR_NAME</f>
        <v>Canadian Pacific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2013</v>
      </c>
      <c r="B257" s="11">
        <f>RRICC</f>
        <v>137700</v>
      </c>
      <c r="C257" s="7">
        <f>RR_ID</f>
        <v>6</v>
      </c>
      <c r="D257" s="1" t="str">
        <f>RR_SHORT_NAME</f>
        <v>CP</v>
      </c>
      <c r="E257" s="1" t="str">
        <f>RR_NAME</f>
        <v>Canadian Pacific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2013</v>
      </c>
      <c r="B258" s="11">
        <f>RRICC</f>
        <v>137700</v>
      </c>
      <c r="C258" s="7">
        <f>RR_ID</f>
        <v>6</v>
      </c>
      <c r="D258" s="1" t="str">
        <f>RR_SHORT_NAME</f>
        <v>CP</v>
      </c>
      <c r="E258" s="1" t="str">
        <f>RR_NAME</f>
        <v>Canadian Pacific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2013</v>
      </c>
      <c r="B259" s="11">
        <f>RRICC</f>
        <v>137700</v>
      </c>
      <c r="C259" s="7">
        <f>RR_ID</f>
        <v>6</v>
      </c>
      <c r="D259" s="1" t="str">
        <f>RR_SHORT_NAME</f>
        <v>CP</v>
      </c>
      <c r="E259" s="1" t="str">
        <f>RR_NAME</f>
        <v>Canadian Pacific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2013</v>
      </c>
      <c r="B260" s="11">
        <f>RRICC</f>
        <v>137700</v>
      </c>
      <c r="C260" s="7">
        <f>RR_ID</f>
        <v>6</v>
      </c>
      <c r="D260" s="1" t="str">
        <f>RR_SHORT_NAME</f>
        <v>CP</v>
      </c>
      <c r="E260" s="1" t="str">
        <f>RR_NAME</f>
        <v>Canadian Pacific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2013</v>
      </c>
      <c r="B261" s="11">
        <f>RRICC</f>
        <v>137700</v>
      </c>
      <c r="C261" s="7">
        <f>RR_ID</f>
        <v>6</v>
      </c>
      <c r="D261" s="1" t="str">
        <f>RR_SHORT_NAME</f>
        <v>CP</v>
      </c>
      <c r="E261" s="1" t="str">
        <f>RR_NAME</f>
        <v>Canadian Pacific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2013</v>
      </c>
      <c r="B262" s="11">
        <f>RRICC</f>
        <v>137700</v>
      </c>
      <c r="C262" s="7">
        <f>RR_ID</f>
        <v>6</v>
      </c>
      <c r="D262" s="1" t="str">
        <f>RR_SHORT_NAME</f>
        <v>CP</v>
      </c>
      <c r="E262" s="1" t="str">
        <f>RR_NAME</f>
        <v>Canadian Pacific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2013</v>
      </c>
      <c r="B263" s="11">
        <f>RRICC</f>
        <v>137700</v>
      </c>
      <c r="C263" s="7">
        <f>RR_ID</f>
        <v>6</v>
      </c>
      <c r="D263" s="1" t="str">
        <f>RR_SHORT_NAME</f>
        <v>CP</v>
      </c>
      <c r="E263" s="1" t="str">
        <f>RR_NAME</f>
        <v>Canadian Pacific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2013</v>
      </c>
      <c r="B264" s="11">
        <f>RRICC</f>
        <v>137700</v>
      </c>
      <c r="C264" s="7">
        <f>RR_ID</f>
        <v>6</v>
      </c>
      <c r="D264" s="1" t="str">
        <f>RR_SHORT_NAME</f>
        <v>CP</v>
      </c>
      <c r="E264" s="1" t="str">
        <f>RR_NAME</f>
        <v>Canadian Pacific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2013</v>
      </c>
      <c r="B265" s="11">
        <f>RRICC</f>
        <v>137700</v>
      </c>
      <c r="C265" s="7">
        <f>RR_ID</f>
        <v>6</v>
      </c>
      <c r="D265" s="1" t="str">
        <f>RR_SHORT_NAME</f>
        <v>CP</v>
      </c>
      <c r="E265" s="1" t="str">
        <f>RR_NAME</f>
        <v>Canadian Pacific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2013</v>
      </c>
      <c r="B266" s="11">
        <f>RRICC</f>
        <v>137700</v>
      </c>
      <c r="C266" s="7">
        <f>RR_ID</f>
        <v>6</v>
      </c>
      <c r="D266" s="1" t="str">
        <f>RR_SHORT_NAME</f>
        <v>CP</v>
      </c>
      <c r="E266" s="1" t="str">
        <f>RR_NAME</f>
        <v>Canadian Pacific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2013</v>
      </c>
      <c r="B267" s="11">
        <f>RRICC</f>
        <v>137700</v>
      </c>
      <c r="C267" s="7">
        <f>RR_ID</f>
        <v>6</v>
      </c>
      <c r="D267" s="1" t="str">
        <f>RR_SHORT_NAME</f>
        <v>CP</v>
      </c>
      <c r="E267" s="1" t="str">
        <f>RR_NAME</f>
        <v>Canadian Pacific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2013</v>
      </c>
      <c r="B268" s="11">
        <f>RRICC</f>
        <v>137700</v>
      </c>
      <c r="C268" s="7">
        <f>RR_ID</f>
        <v>6</v>
      </c>
      <c r="D268" s="1" t="str">
        <f>RR_SHORT_NAME</f>
        <v>CP</v>
      </c>
      <c r="E268" s="1" t="str">
        <f>RR_NAME</f>
        <v>Canadian Pacific</v>
      </c>
      <c r="F268" s="1" t="s">
        <v>47268</v>
      </c>
      <c r="G268" s="6">
        <f>E1L215C13</f>
        <v>7.9174928450442079E-4</v>
      </c>
    </row>
    <row r="269" spans="1:7" x14ac:dyDescent="0.2">
      <c r="A269" s="11">
        <f>CURRENT_YEAR</f>
        <v>2013</v>
      </c>
      <c r="B269" s="11">
        <f>RRICC</f>
        <v>137700</v>
      </c>
      <c r="C269" s="7">
        <f>RR_ID</f>
        <v>6</v>
      </c>
      <c r="D269" s="1" t="str">
        <f>RR_SHORT_NAME</f>
        <v>CP</v>
      </c>
      <c r="E269" s="1" t="str">
        <f>RR_NAME</f>
        <v>Canadian Pacific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2013</v>
      </c>
      <c r="B270" s="11">
        <f>RRICC</f>
        <v>137700</v>
      </c>
      <c r="C270" s="7">
        <f>RR_ID</f>
        <v>6</v>
      </c>
      <c r="D270" s="1" t="str">
        <f>RR_SHORT_NAME</f>
        <v>CP</v>
      </c>
      <c r="E270" s="1" t="str">
        <f>RR_NAME</f>
        <v>Canadian Pacific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2013</v>
      </c>
      <c r="B271" s="11">
        <f>RRICC</f>
        <v>137700</v>
      </c>
      <c r="C271" s="7">
        <f>RR_ID</f>
        <v>6</v>
      </c>
      <c r="D271" s="1" t="str">
        <f>RR_SHORT_NAME</f>
        <v>CP</v>
      </c>
      <c r="E271" s="1" t="str">
        <f>RR_NAME</f>
        <v>Canadian Pacific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2013</v>
      </c>
      <c r="B272" s="11">
        <f>RRICC</f>
        <v>137700</v>
      </c>
      <c r="C272" s="7">
        <f>RR_ID</f>
        <v>6</v>
      </c>
      <c r="D272" s="1" t="str">
        <f>RR_SHORT_NAME</f>
        <v>CP</v>
      </c>
      <c r="E272" s="1" t="str">
        <f>RR_NAME</f>
        <v>Canadian Pacific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2013</v>
      </c>
      <c r="B273" s="11">
        <f>RRICC</f>
        <v>137700</v>
      </c>
      <c r="C273" s="7">
        <f>RR_ID</f>
        <v>6</v>
      </c>
      <c r="D273" s="1" t="str">
        <f>RR_SHORT_NAME</f>
        <v>CP</v>
      </c>
      <c r="E273" s="1" t="str">
        <f>RR_NAME</f>
        <v>Canadian Pacific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2013</v>
      </c>
      <c r="B274" s="11">
        <f>RRICC</f>
        <v>137700</v>
      </c>
      <c r="C274" s="7">
        <f>RR_ID</f>
        <v>6</v>
      </c>
      <c r="D274" s="1" t="str">
        <f>RR_SHORT_NAME</f>
        <v>CP</v>
      </c>
      <c r="E274" s="1" t="str">
        <f>RR_NAME</f>
        <v>Canadian Pacific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2013</v>
      </c>
      <c r="B275" s="11">
        <f>RRICC</f>
        <v>137700</v>
      </c>
      <c r="C275" s="7">
        <f>RR_ID</f>
        <v>6</v>
      </c>
      <c r="D275" s="1" t="str">
        <f>RR_SHORT_NAME</f>
        <v>CP</v>
      </c>
      <c r="E275" s="1" t="str">
        <f>RR_NAME</f>
        <v>Canadian Pacific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2013</v>
      </c>
      <c r="B276" s="11">
        <f>RRICC</f>
        <v>137700</v>
      </c>
      <c r="C276" s="7">
        <f>RR_ID</f>
        <v>6</v>
      </c>
      <c r="D276" s="1" t="str">
        <f>RR_SHORT_NAME</f>
        <v>CP</v>
      </c>
      <c r="E276" s="1" t="str">
        <f>RR_NAME</f>
        <v>Canadian Pacific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2013</v>
      </c>
      <c r="B277" s="11">
        <f>RRICC</f>
        <v>137700</v>
      </c>
      <c r="C277" s="7">
        <f>RR_ID</f>
        <v>6</v>
      </c>
      <c r="D277" s="1" t="str">
        <f>RR_SHORT_NAME</f>
        <v>CP</v>
      </c>
      <c r="E277" s="1" t="str">
        <f>RR_NAME</f>
        <v>Canadian Pacific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2013</v>
      </c>
      <c r="B278" s="11">
        <f>RRICC</f>
        <v>137700</v>
      </c>
      <c r="C278" s="7">
        <f>RR_ID</f>
        <v>6</v>
      </c>
      <c r="D278" s="1" t="str">
        <f>RR_SHORT_NAME</f>
        <v>CP</v>
      </c>
      <c r="E278" s="1" t="str">
        <f>RR_NAME</f>
        <v>Canadian Pacific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2013</v>
      </c>
      <c r="B279" s="11">
        <f>RRICC</f>
        <v>137700</v>
      </c>
      <c r="C279" s="7">
        <f>RR_ID</f>
        <v>6</v>
      </c>
      <c r="D279" s="1" t="str">
        <f>RR_SHORT_NAME</f>
        <v>CP</v>
      </c>
      <c r="E279" s="1" t="str">
        <f>RR_NAME</f>
        <v>Canadian Pacific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2013</v>
      </c>
      <c r="B280" s="11">
        <f>RRICC</f>
        <v>137700</v>
      </c>
      <c r="C280" s="7">
        <f>RR_ID</f>
        <v>6</v>
      </c>
      <c r="D280" s="1" t="str">
        <f>RR_SHORT_NAME</f>
        <v>CP</v>
      </c>
      <c r="E280" s="1" t="str">
        <f>RR_NAME</f>
        <v>Canadian Pacific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2013</v>
      </c>
      <c r="B281" s="11">
        <f>RRICC</f>
        <v>137700</v>
      </c>
      <c r="C281" s="7">
        <f>RR_ID</f>
        <v>6</v>
      </c>
      <c r="D281" s="1" t="str">
        <f>RR_SHORT_NAME</f>
        <v>CP</v>
      </c>
      <c r="E281" s="1" t="str">
        <f>RR_NAME</f>
        <v>Canadian Pacific</v>
      </c>
      <c r="F281" s="1" t="s">
        <v>47281</v>
      </c>
      <c r="G281" s="6">
        <f>E1L216C13</f>
        <v>8.082309707946607E-5</v>
      </c>
    </row>
    <row r="282" spans="1:7" x14ac:dyDescent="0.2">
      <c r="A282" s="11">
        <f>CURRENT_YEAR</f>
        <v>2013</v>
      </c>
      <c r="B282" s="11">
        <f>RRICC</f>
        <v>137700</v>
      </c>
      <c r="C282" s="7">
        <f>RR_ID</f>
        <v>6</v>
      </c>
      <c r="D282" s="1" t="str">
        <f>RR_SHORT_NAME</f>
        <v>CP</v>
      </c>
      <c r="E282" s="1" t="str">
        <f>RR_NAME</f>
        <v>Canadian Pacific</v>
      </c>
      <c r="F282" s="1" t="s">
        <v>47282</v>
      </c>
      <c r="G282" s="6">
        <f>E1L217C1</f>
        <v>0</v>
      </c>
    </row>
    <row r="283" spans="1:7" x14ac:dyDescent="0.2">
      <c r="A283" s="11">
        <f>CURRENT_YEAR</f>
        <v>2013</v>
      </c>
      <c r="B283" s="11">
        <f>RRICC</f>
        <v>137700</v>
      </c>
      <c r="C283" s="7">
        <f>RR_ID</f>
        <v>6</v>
      </c>
      <c r="D283" s="1" t="str">
        <f>RR_SHORT_NAME</f>
        <v>CP</v>
      </c>
      <c r="E283" s="1" t="str">
        <f>RR_NAME</f>
        <v>Canadian Pacific</v>
      </c>
      <c r="F283" s="1" t="s">
        <v>47283</v>
      </c>
      <c r="G283" s="6">
        <f>E1L217C2</f>
        <v>-2.2925969592719416E-2</v>
      </c>
    </row>
    <row r="284" spans="1:7" x14ac:dyDescent="0.2">
      <c r="A284" s="11">
        <f>CURRENT_YEAR</f>
        <v>2013</v>
      </c>
      <c r="B284" s="11">
        <f>RRICC</f>
        <v>137700</v>
      </c>
      <c r="C284" s="7">
        <f>RR_ID</f>
        <v>6</v>
      </c>
      <c r="D284" s="1" t="str">
        <f>RR_SHORT_NAME</f>
        <v>CP</v>
      </c>
      <c r="E284" s="1" t="str">
        <f>RR_NAME</f>
        <v>Canadian Pacific</v>
      </c>
      <c r="F284" s="1" t="s">
        <v>47284</v>
      </c>
      <c r="G284" s="6">
        <f>E1L217C3</f>
        <v>0</v>
      </c>
    </row>
    <row r="285" spans="1:7" x14ac:dyDescent="0.2">
      <c r="A285" s="11">
        <f>CURRENT_YEAR</f>
        <v>2013</v>
      </c>
      <c r="B285" s="11">
        <f>RRICC</f>
        <v>137700</v>
      </c>
      <c r="C285" s="7">
        <f>RR_ID</f>
        <v>6</v>
      </c>
      <c r="D285" s="1" t="str">
        <f>RR_SHORT_NAME</f>
        <v>CP</v>
      </c>
      <c r="E285" s="1" t="str">
        <f>RR_NAME</f>
        <v>Canadian Pacific</v>
      </c>
      <c r="F285" s="1" t="s">
        <v>47285</v>
      </c>
      <c r="G285" s="6">
        <f>E1L217C4</f>
        <v>0</v>
      </c>
    </row>
    <row r="286" spans="1:7" x14ac:dyDescent="0.2">
      <c r="A286" s="11">
        <f>CURRENT_YEAR</f>
        <v>2013</v>
      </c>
      <c r="B286" s="11">
        <f>RRICC</f>
        <v>137700</v>
      </c>
      <c r="C286" s="7">
        <f>RR_ID</f>
        <v>6</v>
      </c>
      <c r="D286" s="1" t="str">
        <f>RR_SHORT_NAME</f>
        <v>CP</v>
      </c>
      <c r="E286" s="1" t="str">
        <f>RR_NAME</f>
        <v>Canadian Pacific</v>
      </c>
      <c r="F286" s="1" t="s">
        <v>47286</v>
      </c>
      <c r="G286" s="6">
        <f>E1L217C5</f>
        <v>-5.9607520941070677E-2</v>
      </c>
    </row>
    <row r="287" spans="1:7" x14ac:dyDescent="0.2">
      <c r="A287" s="11">
        <f>CURRENT_YEAR</f>
        <v>2013</v>
      </c>
      <c r="B287" s="11">
        <f>RRICC</f>
        <v>137700</v>
      </c>
      <c r="C287" s="7">
        <f>RR_ID</f>
        <v>6</v>
      </c>
      <c r="D287" s="1" t="str">
        <f>RR_SHORT_NAME</f>
        <v>CP</v>
      </c>
      <c r="E287" s="1" t="str">
        <f>RR_NAME</f>
        <v>Canadian Pacific</v>
      </c>
      <c r="F287" s="1" t="s">
        <v>47287</v>
      </c>
      <c r="G287" s="6">
        <f>E1L217C6</f>
        <v>0</v>
      </c>
    </row>
    <row r="288" spans="1:7" x14ac:dyDescent="0.2">
      <c r="A288" s="11">
        <f>CURRENT_YEAR</f>
        <v>2013</v>
      </c>
      <c r="B288" s="11">
        <f>RRICC</f>
        <v>137700</v>
      </c>
      <c r="C288" s="7">
        <f>RR_ID</f>
        <v>6</v>
      </c>
      <c r="D288" s="1" t="str">
        <f>RR_SHORT_NAME</f>
        <v>CP</v>
      </c>
      <c r="E288" s="1" t="str">
        <f>RR_NAME</f>
        <v>Canadian Pacific</v>
      </c>
      <c r="F288" s="1" t="s">
        <v>47288</v>
      </c>
      <c r="G288" s="6">
        <f>E1L217C7</f>
        <v>0</v>
      </c>
    </row>
    <row r="289" spans="1:7" x14ac:dyDescent="0.2">
      <c r="A289" s="11">
        <f>CURRENT_YEAR</f>
        <v>2013</v>
      </c>
      <c r="B289" s="11">
        <f>RRICC</f>
        <v>137700</v>
      </c>
      <c r="C289" s="7">
        <f>RR_ID</f>
        <v>6</v>
      </c>
      <c r="D289" s="1" t="str">
        <f>RR_SHORT_NAME</f>
        <v>CP</v>
      </c>
      <c r="E289" s="1" t="str">
        <f>RR_NAME</f>
        <v>Canadian Pacific</v>
      </c>
      <c r="F289" s="1" t="s">
        <v>47289</v>
      </c>
      <c r="G289" s="6">
        <f>E1L217C8</f>
        <v>2.4699473077940164</v>
      </c>
    </row>
    <row r="290" spans="1:7" x14ac:dyDescent="0.2">
      <c r="A290" s="11">
        <f>CURRENT_YEAR</f>
        <v>2013</v>
      </c>
      <c r="B290" s="11">
        <f>RRICC</f>
        <v>137700</v>
      </c>
      <c r="C290" s="7">
        <f>RR_ID</f>
        <v>6</v>
      </c>
      <c r="D290" s="1" t="str">
        <f>RR_SHORT_NAME</f>
        <v>CP</v>
      </c>
      <c r="E290" s="1" t="str">
        <f>RR_NAME</f>
        <v>Canadian Pacific</v>
      </c>
      <c r="F290" s="1" t="s">
        <v>47290</v>
      </c>
      <c r="G290" s="6">
        <f>E1L217C9</f>
        <v>0</v>
      </c>
    </row>
    <row r="291" spans="1:7" x14ac:dyDescent="0.2">
      <c r="A291" s="11">
        <f>CURRENT_YEAR</f>
        <v>2013</v>
      </c>
      <c r="B291" s="11">
        <f>RRICC</f>
        <v>137700</v>
      </c>
      <c r="C291" s="7">
        <f>RR_ID</f>
        <v>6</v>
      </c>
      <c r="D291" s="1" t="str">
        <f>RR_SHORT_NAME</f>
        <v>CP</v>
      </c>
      <c r="E291" s="1" t="str">
        <f>RR_NAME</f>
        <v>Canadian Pacific</v>
      </c>
      <c r="F291" s="1" t="s">
        <v>47291</v>
      </c>
      <c r="G291" s="6">
        <f>E1L217C10</f>
        <v>0</v>
      </c>
    </row>
    <row r="292" spans="1:7" x14ac:dyDescent="0.2">
      <c r="A292" s="11">
        <f>CURRENT_YEAR</f>
        <v>2013</v>
      </c>
      <c r="B292" s="11">
        <f>RRICC</f>
        <v>137700</v>
      </c>
      <c r="C292" s="7">
        <f>RR_ID</f>
        <v>6</v>
      </c>
      <c r="D292" s="1" t="str">
        <f>RR_SHORT_NAME</f>
        <v>CP</v>
      </c>
      <c r="E292" s="1" t="str">
        <f>RR_NAME</f>
        <v>Canadian Pacific</v>
      </c>
      <c r="F292" s="1" t="s">
        <v>47292</v>
      </c>
      <c r="G292" s="6">
        <f>E1L217C11</f>
        <v>2.4699473077940168</v>
      </c>
    </row>
    <row r="293" spans="1:7" x14ac:dyDescent="0.2">
      <c r="A293" s="11">
        <f>CURRENT_YEAR</f>
        <v>2013</v>
      </c>
      <c r="B293" s="11">
        <f>RRICC</f>
        <v>137700</v>
      </c>
      <c r="C293" s="7">
        <f>RR_ID</f>
        <v>6</v>
      </c>
      <c r="D293" s="1" t="str">
        <f>RR_SHORT_NAME</f>
        <v>CP</v>
      </c>
      <c r="E293" s="1" t="str">
        <f>RR_NAME</f>
        <v>Canadian Pacific</v>
      </c>
      <c r="F293" s="1" t="s">
        <v>47293</v>
      </c>
      <c r="G293" s="6">
        <f>E1L217C12</f>
        <v>0</v>
      </c>
    </row>
    <row r="294" spans="1:7" x14ac:dyDescent="0.2">
      <c r="A294" s="11">
        <f>CURRENT_YEAR</f>
        <v>2013</v>
      </c>
      <c r="B294" s="11">
        <f>RRICC</f>
        <v>137700</v>
      </c>
      <c r="C294" s="7">
        <f>RR_ID</f>
        <v>6</v>
      </c>
      <c r="D294" s="1" t="str">
        <f>RR_SHORT_NAME</f>
        <v>CP</v>
      </c>
      <c r="E294" s="1" t="str">
        <f>RR_NAME</f>
        <v>Canadian Pacific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2013</v>
      </c>
      <c r="B295" s="11">
        <f>RRICC</f>
        <v>137700</v>
      </c>
      <c r="C295" s="7">
        <f>RR_ID</f>
        <v>6</v>
      </c>
      <c r="D295" s="1" t="str">
        <f>RR_SHORT_NAME</f>
        <v>CP</v>
      </c>
      <c r="E295" s="1" t="str">
        <f>RR_NAME</f>
        <v>Canadian Pacific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2013</v>
      </c>
      <c r="B296" s="11">
        <f>RRICC</f>
        <v>137700</v>
      </c>
      <c r="C296" s="7">
        <f>RR_ID</f>
        <v>6</v>
      </c>
      <c r="D296" s="1" t="str">
        <f>RR_SHORT_NAME</f>
        <v>CP</v>
      </c>
      <c r="E296" s="1" t="str">
        <f>RR_NAME</f>
        <v>Canadian Pacific</v>
      </c>
      <c r="F296" s="1" t="s">
        <v>47296</v>
      </c>
      <c r="G296" s="6">
        <f>E1L218C2</f>
        <v>0.1007691091042298</v>
      </c>
    </row>
    <row r="297" spans="1:7" x14ac:dyDescent="0.2">
      <c r="A297" s="11">
        <f>CURRENT_YEAR</f>
        <v>2013</v>
      </c>
      <c r="B297" s="11">
        <f>RRICC</f>
        <v>137700</v>
      </c>
      <c r="C297" s="7">
        <f>RR_ID</f>
        <v>6</v>
      </c>
      <c r="D297" s="1" t="str">
        <f>RR_SHORT_NAME</f>
        <v>CP</v>
      </c>
      <c r="E297" s="1" t="str">
        <f>RR_NAME</f>
        <v>Canadian Pacific</v>
      </c>
      <c r="F297" s="1" t="s">
        <v>47297</v>
      </c>
      <c r="G297" s="6">
        <f>E1L218C3</f>
        <v>0.37977480905744165</v>
      </c>
    </row>
    <row r="298" spans="1:7" x14ac:dyDescent="0.2">
      <c r="A298" s="11">
        <f>CURRENT_YEAR</f>
        <v>2013</v>
      </c>
      <c r="B298" s="11">
        <f>RRICC</f>
        <v>137700</v>
      </c>
      <c r="C298" s="7">
        <f>RR_ID</f>
        <v>6</v>
      </c>
      <c r="D298" s="1" t="str">
        <f>RR_SHORT_NAME</f>
        <v>CP</v>
      </c>
      <c r="E298" s="1" t="str">
        <f>RR_NAME</f>
        <v>Canadian Pacific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2013</v>
      </c>
      <c r="B299" s="11">
        <f>RRICC</f>
        <v>137700</v>
      </c>
      <c r="C299" s="7">
        <f>RR_ID</f>
        <v>6</v>
      </c>
      <c r="D299" s="1" t="str">
        <f>RR_SHORT_NAME</f>
        <v>CP</v>
      </c>
      <c r="E299" s="1" t="str">
        <f>RR_NAME</f>
        <v>Canadian Pacific</v>
      </c>
      <c r="F299" s="1" t="s">
        <v>47299</v>
      </c>
      <c r="G299" s="6">
        <f>E1L218C5</f>
        <v>0.26199968367099707</v>
      </c>
    </row>
    <row r="300" spans="1:7" x14ac:dyDescent="0.2">
      <c r="A300" s="11">
        <f>CURRENT_YEAR</f>
        <v>2013</v>
      </c>
      <c r="B300" s="11">
        <f>RRICC</f>
        <v>137700</v>
      </c>
      <c r="C300" s="7">
        <f>RR_ID</f>
        <v>6</v>
      </c>
      <c r="D300" s="1" t="str">
        <f>RR_SHORT_NAME</f>
        <v>CP</v>
      </c>
      <c r="E300" s="1" t="str">
        <f>RR_NAME</f>
        <v>Canadian Pacific</v>
      </c>
      <c r="F300" s="1" t="s">
        <v>47300</v>
      </c>
      <c r="G300" s="6">
        <f>E1L218C6</f>
        <v>0.98741450354934779</v>
      </c>
    </row>
    <row r="301" spans="1:7" x14ac:dyDescent="0.2">
      <c r="A301" s="11">
        <f>CURRENT_YEAR</f>
        <v>2013</v>
      </c>
      <c r="B301" s="11">
        <f>RRICC</f>
        <v>137700</v>
      </c>
      <c r="C301" s="7">
        <f>RR_ID</f>
        <v>6</v>
      </c>
      <c r="D301" s="1" t="str">
        <f>RR_SHORT_NAME</f>
        <v>CP</v>
      </c>
      <c r="E301" s="1" t="str">
        <f>RR_NAME</f>
        <v>Canadian Pacific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2013</v>
      </c>
      <c r="B302" s="11">
        <f>RRICC</f>
        <v>137700</v>
      </c>
      <c r="C302" s="7">
        <f>RR_ID</f>
        <v>6</v>
      </c>
      <c r="D302" s="1" t="str">
        <f>RR_SHORT_NAME</f>
        <v>CP</v>
      </c>
      <c r="E302" s="1" t="str">
        <f>RR_NAME</f>
        <v>Canadian Pacific</v>
      </c>
      <c r="F302" s="1" t="s">
        <v>47302</v>
      </c>
      <c r="G302" s="6">
        <f>E1L218C8</f>
        <v>53.512107775650961</v>
      </c>
    </row>
    <row r="303" spans="1:7" x14ac:dyDescent="0.2">
      <c r="A303" s="11">
        <f>CURRENT_YEAR</f>
        <v>2013</v>
      </c>
      <c r="B303" s="11">
        <f>RRICC</f>
        <v>137700</v>
      </c>
      <c r="C303" s="7">
        <f>RR_ID</f>
        <v>6</v>
      </c>
      <c r="D303" s="1" t="str">
        <f>RR_SHORT_NAME</f>
        <v>CP</v>
      </c>
      <c r="E303" s="1" t="str">
        <f>RR_NAME</f>
        <v>Canadian Pacific</v>
      </c>
      <c r="F303" s="1" t="s">
        <v>47303</v>
      </c>
      <c r="G303" s="6">
        <f>E1L218C9</f>
        <v>72.352859182506549</v>
      </c>
    </row>
    <row r="304" spans="1:7" x14ac:dyDescent="0.2">
      <c r="A304" s="11">
        <f>CURRENT_YEAR</f>
        <v>2013</v>
      </c>
      <c r="B304" s="11">
        <f>RRICC</f>
        <v>137700</v>
      </c>
      <c r="C304" s="7">
        <f>RR_ID</f>
        <v>6</v>
      </c>
      <c r="D304" s="1" t="str">
        <f>RR_SHORT_NAME</f>
        <v>CP</v>
      </c>
      <c r="E304" s="1" t="str">
        <f>RR_NAME</f>
        <v>Canadian Pacific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2013</v>
      </c>
      <c r="B305" s="11">
        <f>RRICC</f>
        <v>137700</v>
      </c>
      <c r="C305" s="7">
        <f>RR_ID</f>
        <v>6</v>
      </c>
      <c r="D305" s="1" t="str">
        <f>RR_SHORT_NAME</f>
        <v>CP</v>
      </c>
      <c r="E305" s="1" t="str">
        <f>RR_NAME</f>
        <v>Canadian Pacific</v>
      </c>
      <c r="F305" s="1" t="s">
        <v>47305</v>
      </c>
      <c r="G305" s="6">
        <f>E1L218C11</f>
        <v>53.512107775650975</v>
      </c>
    </row>
    <row r="306" spans="1:7" x14ac:dyDescent="0.2">
      <c r="A306" s="11">
        <f>CURRENT_YEAR</f>
        <v>2013</v>
      </c>
      <c r="B306" s="11">
        <f>RRICC</f>
        <v>137700</v>
      </c>
      <c r="C306" s="7">
        <f>RR_ID</f>
        <v>6</v>
      </c>
      <c r="D306" s="1" t="str">
        <f>RR_SHORT_NAME</f>
        <v>CP</v>
      </c>
      <c r="E306" s="1" t="str">
        <f>RR_NAME</f>
        <v>Canadian Pacific</v>
      </c>
      <c r="F306" s="1" t="s">
        <v>47306</v>
      </c>
      <c r="G306" s="6">
        <f>E1L218C12</f>
        <v>72.352859182506549</v>
      </c>
    </row>
    <row r="307" spans="1:7" x14ac:dyDescent="0.2">
      <c r="A307" s="11">
        <f>CURRENT_YEAR</f>
        <v>2013</v>
      </c>
      <c r="B307" s="11">
        <f>RRICC</f>
        <v>137700</v>
      </c>
      <c r="C307" s="7">
        <f>RR_ID</f>
        <v>6</v>
      </c>
      <c r="D307" s="1" t="str">
        <f>RR_SHORT_NAME</f>
        <v>CP</v>
      </c>
      <c r="E307" s="1" t="str">
        <f>RR_NAME</f>
        <v>Canadian Pacific</v>
      </c>
      <c r="F307" s="1" t="s">
        <v>47307</v>
      </c>
      <c r="G307" s="6">
        <f>E1L218C13</f>
        <v>5.156774846736073E-2</v>
      </c>
    </row>
    <row r="308" spans="1:7" x14ac:dyDescent="0.2">
      <c r="A308" s="11">
        <f>CURRENT_YEAR</f>
        <v>2013</v>
      </c>
      <c r="B308" s="11">
        <f>RRICC</f>
        <v>137700</v>
      </c>
      <c r="C308" s="7">
        <f>RR_ID</f>
        <v>6</v>
      </c>
      <c r="D308" s="1" t="str">
        <f>RR_SHORT_NAME</f>
        <v>CP</v>
      </c>
      <c r="E308" s="1" t="str">
        <f>RR_NAME</f>
        <v>Canadian Pacific</v>
      </c>
      <c r="F308" s="1" t="s">
        <v>47308</v>
      </c>
      <c r="G308" s="6">
        <f>E1L219C1</f>
        <v>4.5171926836640666E-6</v>
      </c>
    </row>
    <row r="309" spans="1:7" x14ac:dyDescent="0.2">
      <c r="A309" s="11">
        <f>CURRENT_YEAR</f>
        <v>2013</v>
      </c>
      <c r="B309" s="11">
        <f>RRICC</f>
        <v>137700</v>
      </c>
      <c r="C309" s="7">
        <f>RR_ID</f>
        <v>6</v>
      </c>
      <c r="D309" s="1" t="str">
        <f>RR_SHORT_NAME</f>
        <v>CP</v>
      </c>
      <c r="E309" s="1" t="str">
        <f>RR_NAME</f>
        <v>Canadian Pacific</v>
      </c>
      <c r="F309" s="1" t="s">
        <v>47309</v>
      </c>
      <c r="G309" s="6">
        <f>E1L219C2</f>
        <v>1.0421731395581851E-8</v>
      </c>
    </row>
    <row r="310" spans="1:7" x14ac:dyDescent="0.2">
      <c r="A310" s="11">
        <f>CURRENT_YEAR</f>
        <v>2013</v>
      </c>
      <c r="B310" s="11">
        <f>RRICC</f>
        <v>137700</v>
      </c>
      <c r="C310" s="7">
        <f>RR_ID</f>
        <v>6</v>
      </c>
      <c r="D310" s="1" t="str">
        <f>RR_SHORT_NAME</f>
        <v>CP</v>
      </c>
      <c r="E310" s="1" t="str">
        <f>RR_NAME</f>
        <v>Canadian Pacific</v>
      </c>
      <c r="F310" s="1" t="s">
        <v>47310</v>
      </c>
      <c r="G310" s="6">
        <f>E1L219C3</f>
        <v>4.0138778876867726E-8</v>
      </c>
    </row>
    <row r="311" spans="1:7" x14ac:dyDescent="0.2">
      <c r="A311" s="11">
        <f>CURRENT_YEAR</f>
        <v>2013</v>
      </c>
      <c r="B311" s="11">
        <f>RRICC</f>
        <v>137700</v>
      </c>
      <c r="C311" s="7">
        <f>RR_ID</f>
        <v>6</v>
      </c>
      <c r="D311" s="1" t="str">
        <f>RR_SHORT_NAME</f>
        <v>CP</v>
      </c>
      <c r="E311" s="1" t="str">
        <f>RR_NAME</f>
        <v>Canadian Pacific</v>
      </c>
      <c r="F311" s="1" t="s">
        <v>47311</v>
      </c>
      <c r="G311" s="6">
        <f>E1L219C4</f>
        <v>1.1744700977526572E-5</v>
      </c>
    </row>
    <row r="312" spans="1:7" x14ac:dyDescent="0.2">
      <c r="A312" s="11">
        <f>CURRENT_YEAR</f>
        <v>2013</v>
      </c>
      <c r="B312" s="11">
        <f>RRICC</f>
        <v>137700</v>
      </c>
      <c r="C312" s="7">
        <f>RR_ID</f>
        <v>6</v>
      </c>
      <c r="D312" s="1" t="str">
        <f>RR_SHORT_NAME</f>
        <v>CP</v>
      </c>
      <c r="E312" s="1" t="str">
        <f>RR_NAME</f>
        <v>Canadian Pacific</v>
      </c>
      <c r="F312" s="1" t="s">
        <v>47312</v>
      </c>
      <c r="G312" s="6">
        <f>E1L219C5</f>
        <v>2.7096501628512824E-8</v>
      </c>
    </row>
    <row r="313" spans="1:7" x14ac:dyDescent="0.2">
      <c r="A313" s="11">
        <f>CURRENT_YEAR</f>
        <v>2013</v>
      </c>
      <c r="B313" s="11">
        <f>RRICC</f>
        <v>137700</v>
      </c>
      <c r="C313" s="7">
        <f>RR_ID</f>
        <v>6</v>
      </c>
      <c r="D313" s="1" t="str">
        <f>RR_SHORT_NAME</f>
        <v>CP</v>
      </c>
      <c r="E313" s="1" t="str">
        <f>RR_NAME</f>
        <v>Canadian Pacific</v>
      </c>
      <c r="F313" s="1" t="s">
        <v>47313</v>
      </c>
      <c r="G313" s="6">
        <f>E1L219C6</f>
        <v>1.0436082507985627E-7</v>
      </c>
    </row>
    <row r="314" spans="1:7" x14ac:dyDescent="0.2">
      <c r="A314" s="11">
        <f>CURRENT_YEAR</f>
        <v>2013</v>
      </c>
      <c r="B314" s="11">
        <f>RRICC</f>
        <v>137700</v>
      </c>
      <c r="C314" s="7">
        <f>RR_ID</f>
        <v>6</v>
      </c>
      <c r="D314" s="1" t="str">
        <f>RR_SHORT_NAME</f>
        <v>CP</v>
      </c>
      <c r="E314" s="1" t="str">
        <f>RR_NAME</f>
        <v>Canadian Pacific</v>
      </c>
      <c r="F314" s="1" t="s">
        <v>47314</v>
      </c>
      <c r="G314" s="6">
        <f>E1L219C7</f>
        <v>5.1562143925305175E-4</v>
      </c>
    </row>
    <row r="315" spans="1:7" x14ac:dyDescent="0.2">
      <c r="A315" s="11">
        <f>CURRENT_YEAR</f>
        <v>2013</v>
      </c>
      <c r="B315" s="11">
        <f>RRICC</f>
        <v>137700</v>
      </c>
      <c r="C315" s="7">
        <f>RR_ID</f>
        <v>6</v>
      </c>
      <c r="D315" s="1" t="str">
        <f>RR_SHORT_NAME</f>
        <v>CP</v>
      </c>
      <c r="E315" s="1" t="str">
        <f>RR_NAME</f>
        <v>Canadian Pacific</v>
      </c>
      <c r="F315" s="1" t="s">
        <v>47315</v>
      </c>
      <c r="G315" s="6">
        <f>E1L219C8</f>
        <v>1.2503323961239837E-6</v>
      </c>
    </row>
    <row r="316" spans="1:7" x14ac:dyDescent="0.2">
      <c r="A316" s="11">
        <f>CURRENT_YEAR</f>
        <v>2013</v>
      </c>
      <c r="B316" s="11">
        <f>RRICC</f>
        <v>137700</v>
      </c>
      <c r="C316" s="7">
        <f>RR_ID</f>
        <v>6</v>
      </c>
      <c r="D316" s="1" t="str">
        <f>RR_SHORT_NAME</f>
        <v>CP</v>
      </c>
      <c r="E316" s="1" t="str">
        <f>RR_NAME</f>
        <v>Canadian Pacific</v>
      </c>
      <c r="F316" s="1" t="s">
        <v>47316</v>
      </c>
      <c r="G316" s="6">
        <f>E1L219C9</f>
        <v>4.8155928862147397E-6</v>
      </c>
    </row>
    <row r="317" spans="1:7" x14ac:dyDescent="0.2">
      <c r="A317" s="11">
        <f>CURRENT_YEAR</f>
        <v>2013</v>
      </c>
      <c r="B317" s="11">
        <f>RRICC</f>
        <v>137700</v>
      </c>
      <c r="C317" s="7">
        <f>RR_ID</f>
        <v>6</v>
      </c>
      <c r="D317" s="1" t="str">
        <f>RR_SHORT_NAME</f>
        <v>CP</v>
      </c>
      <c r="E317" s="1" t="str">
        <f>RR_NAME</f>
        <v>Canadian Pacific</v>
      </c>
      <c r="F317" s="1" t="s">
        <v>47317</v>
      </c>
      <c r="G317" s="6">
        <f>E1L219C10</f>
        <v>5.1562143925305175E-4</v>
      </c>
    </row>
    <row r="318" spans="1:7" x14ac:dyDescent="0.2">
      <c r="A318" s="11">
        <f>CURRENT_YEAR</f>
        <v>2013</v>
      </c>
      <c r="B318" s="11">
        <f>RRICC</f>
        <v>137700</v>
      </c>
      <c r="C318" s="7">
        <f>RR_ID</f>
        <v>6</v>
      </c>
      <c r="D318" s="1" t="str">
        <f>RR_SHORT_NAME</f>
        <v>CP</v>
      </c>
      <c r="E318" s="1" t="str">
        <f>RR_NAME</f>
        <v>Canadian Pacific</v>
      </c>
      <c r="F318" s="1" t="s">
        <v>47318</v>
      </c>
      <c r="G318" s="6">
        <f>E1L219C11</f>
        <v>1.2503323961239835E-6</v>
      </c>
    </row>
    <row r="319" spans="1:7" x14ac:dyDescent="0.2">
      <c r="A319" s="11">
        <f>CURRENT_YEAR</f>
        <v>2013</v>
      </c>
      <c r="B319" s="11">
        <f>RRICC</f>
        <v>137700</v>
      </c>
      <c r="C319" s="7">
        <f>RR_ID</f>
        <v>6</v>
      </c>
      <c r="D319" s="1" t="str">
        <f>RR_SHORT_NAME</f>
        <v>CP</v>
      </c>
      <c r="E319" s="1" t="str">
        <f>RR_NAME</f>
        <v>Canadian Pacific</v>
      </c>
      <c r="F319" s="1" t="s">
        <v>47319</v>
      </c>
      <c r="G319" s="6">
        <f>E1L219C12</f>
        <v>4.8155928862147389E-6</v>
      </c>
    </row>
    <row r="320" spans="1:7" x14ac:dyDescent="0.2">
      <c r="A320" s="11">
        <f>CURRENT_YEAR</f>
        <v>2013</v>
      </c>
      <c r="B320" s="11">
        <f>RRICC</f>
        <v>137700</v>
      </c>
      <c r="C320" s="7">
        <f>RR_ID</f>
        <v>6</v>
      </c>
      <c r="D320" s="1" t="str">
        <f>RR_SHORT_NAME</f>
        <v>CP</v>
      </c>
      <c r="E320" s="1" t="str">
        <f>RR_NAME</f>
        <v>Canadian Pacific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2013</v>
      </c>
      <c r="B321" s="11">
        <f>RRICC</f>
        <v>137700</v>
      </c>
      <c r="C321" s="7">
        <f>RR_ID</f>
        <v>6</v>
      </c>
      <c r="D321" s="1" t="str">
        <f>RR_SHORT_NAME</f>
        <v>CP</v>
      </c>
      <c r="E321" s="1" t="str">
        <f>RR_NAME</f>
        <v>Canadian Pacific</v>
      </c>
      <c r="F321" s="1" t="s">
        <v>47321</v>
      </c>
      <c r="G321" s="6">
        <f>E1L220C1</f>
        <v>5.0151034913659749E-2</v>
      </c>
    </row>
    <row r="322" spans="1:7" x14ac:dyDescent="0.2">
      <c r="A322" s="11">
        <f>CURRENT_YEAR</f>
        <v>2013</v>
      </c>
      <c r="B322" s="11">
        <f>RRICC</f>
        <v>137700</v>
      </c>
      <c r="C322" s="7">
        <f>RR_ID</f>
        <v>6</v>
      </c>
      <c r="D322" s="1" t="str">
        <f>RR_SHORT_NAME</f>
        <v>CP</v>
      </c>
      <c r="E322" s="1" t="str">
        <f>RR_NAME</f>
        <v>Canadian Pacific</v>
      </c>
      <c r="F322" s="1" t="s">
        <v>47322</v>
      </c>
      <c r="G322" s="6">
        <f>E1L220C2</f>
        <v>-2.6941187391178033E-2</v>
      </c>
    </row>
    <row r="323" spans="1:7" x14ac:dyDescent="0.2">
      <c r="A323" s="11">
        <f>CURRENT_YEAR</f>
        <v>2013</v>
      </c>
      <c r="B323" s="11">
        <f>RRICC</f>
        <v>137700</v>
      </c>
      <c r="C323" s="7">
        <f>RR_ID</f>
        <v>6</v>
      </c>
      <c r="D323" s="1" t="str">
        <f>RR_SHORT_NAME</f>
        <v>CP</v>
      </c>
      <c r="E323" s="1" t="str">
        <f>RR_NAME</f>
        <v>Canadian Pacific</v>
      </c>
      <c r="F323" s="1" t="s">
        <v>47323</v>
      </c>
      <c r="G323" s="6">
        <f>E1L220C3</f>
        <v>3.9137530246079286E-2</v>
      </c>
    </row>
    <row r="324" spans="1:7" x14ac:dyDescent="0.2">
      <c r="A324" s="11">
        <f>CURRENT_YEAR</f>
        <v>2013</v>
      </c>
      <c r="B324" s="11">
        <f>RRICC</f>
        <v>137700</v>
      </c>
      <c r="C324" s="7">
        <f>RR_ID</f>
        <v>6</v>
      </c>
      <c r="D324" s="1" t="str">
        <f>RR_SHORT_NAME</f>
        <v>CP</v>
      </c>
      <c r="E324" s="1" t="str">
        <f>RR_NAME</f>
        <v>Canadian Pacific</v>
      </c>
      <c r="F324" s="1" t="s">
        <v>47324</v>
      </c>
      <c r="G324" s="6">
        <f>E1L220C4</f>
        <v>0.15231410239510254</v>
      </c>
    </row>
    <row r="325" spans="1:7" x14ac:dyDescent="0.2">
      <c r="A325" s="11">
        <f>CURRENT_YEAR</f>
        <v>2013</v>
      </c>
      <c r="B325" s="11">
        <f>RRICC</f>
        <v>137700</v>
      </c>
      <c r="C325" s="7">
        <f>RR_ID</f>
        <v>6</v>
      </c>
      <c r="D325" s="1" t="str">
        <f>RR_SHORT_NAME</f>
        <v>CP</v>
      </c>
      <c r="E325" s="1" t="str">
        <f>RR_NAME</f>
        <v>Canadian Pacific</v>
      </c>
      <c r="F325" s="1" t="s">
        <v>47325</v>
      </c>
      <c r="G325" s="6">
        <f>E1L220C5</f>
        <v>-7.9868420853999381E-2</v>
      </c>
    </row>
    <row r="326" spans="1:7" x14ac:dyDescent="0.2">
      <c r="A326" s="11">
        <f>CURRENT_YEAR</f>
        <v>2013</v>
      </c>
      <c r="B326" s="11">
        <f>RRICC</f>
        <v>137700</v>
      </c>
      <c r="C326" s="7">
        <f>RR_ID</f>
        <v>6</v>
      </c>
      <c r="D326" s="1" t="str">
        <f>RR_SHORT_NAME</f>
        <v>CP</v>
      </c>
      <c r="E326" s="1" t="str">
        <f>RR_NAME</f>
        <v>Canadian Pacific</v>
      </c>
      <c r="F326" s="1" t="s">
        <v>47326</v>
      </c>
      <c r="G326" s="6">
        <f>E1L220C6</f>
        <v>0.10807026381282338</v>
      </c>
    </row>
    <row r="327" spans="1:7" x14ac:dyDescent="0.2">
      <c r="A327" s="11">
        <f>CURRENT_YEAR</f>
        <v>2013</v>
      </c>
      <c r="B327" s="11">
        <f>RRICC</f>
        <v>137700</v>
      </c>
      <c r="C327" s="7">
        <f>RR_ID</f>
        <v>6</v>
      </c>
      <c r="D327" s="1" t="str">
        <f>RR_SHORT_NAME</f>
        <v>CP</v>
      </c>
      <c r="E327" s="1" t="str">
        <f>RR_NAME</f>
        <v>Canadian Pacific</v>
      </c>
      <c r="F327" s="1" t="s">
        <v>47327</v>
      </c>
      <c r="G327" s="6">
        <f>E1L220C7</f>
        <v>5.8989223731557106</v>
      </c>
    </row>
    <row r="328" spans="1:7" x14ac:dyDescent="0.2">
      <c r="A328" s="11">
        <f>CURRENT_YEAR</f>
        <v>2013</v>
      </c>
      <c r="B328" s="11">
        <f>RRICC</f>
        <v>137700</v>
      </c>
      <c r="C328" s="7">
        <f>RR_ID</f>
        <v>6</v>
      </c>
      <c r="D328" s="1" t="str">
        <f>RR_SHORT_NAME</f>
        <v>CP</v>
      </c>
      <c r="E328" s="1" t="str">
        <f>RR_NAME</f>
        <v>Canadian Pacific</v>
      </c>
      <c r="F328" s="1" t="s">
        <v>47328</v>
      </c>
      <c r="G328" s="6">
        <f>E1L220C8</f>
        <v>9.6115871663525763</v>
      </c>
    </row>
    <row r="329" spans="1:7" x14ac:dyDescent="0.2">
      <c r="A329" s="11">
        <f>CURRENT_YEAR</f>
        <v>2013</v>
      </c>
      <c r="B329" s="11">
        <f>RRICC</f>
        <v>137700</v>
      </c>
      <c r="C329" s="7">
        <f>RR_ID</f>
        <v>6</v>
      </c>
      <c r="D329" s="1" t="str">
        <f>RR_SHORT_NAME</f>
        <v>CP</v>
      </c>
      <c r="E329" s="1" t="str">
        <f>RR_NAME</f>
        <v>Canadian Pacific</v>
      </c>
      <c r="F329" s="1" t="s">
        <v>47329</v>
      </c>
      <c r="G329" s="6">
        <f>E1L220C9</f>
        <v>6.7064707675679758</v>
      </c>
    </row>
    <row r="330" spans="1:7" x14ac:dyDescent="0.2">
      <c r="A330" s="11">
        <f>CURRENT_YEAR</f>
        <v>2013</v>
      </c>
      <c r="B330" s="11">
        <f>RRICC</f>
        <v>137700</v>
      </c>
      <c r="C330" s="7">
        <f>RR_ID</f>
        <v>6</v>
      </c>
      <c r="D330" s="1" t="str">
        <f>RR_SHORT_NAME</f>
        <v>CP</v>
      </c>
      <c r="E330" s="1" t="str">
        <f>RR_NAME</f>
        <v>Canadian Pacific</v>
      </c>
      <c r="F330" s="1" t="s">
        <v>47330</v>
      </c>
      <c r="G330" s="6">
        <f>E1L220C10</f>
        <v>6.0943913100021163</v>
      </c>
    </row>
    <row r="331" spans="1:7" x14ac:dyDescent="0.2">
      <c r="A331" s="11">
        <f>CURRENT_YEAR</f>
        <v>2013</v>
      </c>
      <c r="B331" s="11">
        <f>RRICC</f>
        <v>137700</v>
      </c>
      <c r="C331" s="7">
        <f>RR_ID</f>
        <v>6</v>
      </c>
      <c r="D331" s="1" t="str">
        <f>RR_SHORT_NAME</f>
        <v>CP</v>
      </c>
      <c r="E331" s="1" t="str">
        <f>RR_NAME</f>
        <v>Canadian Pacific</v>
      </c>
      <c r="F331" s="1" t="s">
        <v>47331</v>
      </c>
      <c r="G331" s="6">
        <f>E1L220C11</f>
        <v>7.4787024718033503</v>
      </c>
    </row>
    <row r="332" spans="1:7" x14ac:dyDescent="0.2">
      <c r="A332" s="11">
        <f>CURRENT_YEAR</f>
        <v>2013</v>
      </c>
      <c r="B332" s="11">
        <f>RRICC</f>
        <v>137700</v>
      </c>
      <c r="C332" s="7">
        <f>RR_ID</f>
        <v>6</v>
      </c>
      <c r="D332" s="1" t="str">
        <f>RR_SHORT_NAME</f>
        <v>CP</v>
      </c>
      <c r="E332" s="1" t="str">
        <f>RR_NAME</f>
        <v>Canadian Pacific</v>
      </c>
      <c r="F332" s="1" t="s">
        <v>47332</v>
      </c>
      <c r="G332" s="6">
        <f>E1L220C12</f>
        <v>7.0682060391945241</v>
      </c>
    </row>
    <row r="333" spans="1:7" x14ac:dyDescent="0.2">
      <c r="A333" s="11">
        <f>CURRENT_YEAR</f>
        <v>2013</v>
      </c>
      <c r="B333" s="11">
        <f>RRICC</f>
        <v>137700</v>
      </c>
      <c r="C333" s="7">
        <f>RR_ID</f>
        <v>6</v>
      </c>
      <c r="D333" s="1" t="str">
        <f>RR_SHORT_NAME</f>
        <v>CP</v>
      </c>
      <c r="E333" s="1" t="str">
        <f>RR_NAME</f>
        <v>Canadian Pacific</v>
      </c>
      <c r="F333" s="1" t="s">
        <v>47333</v>
      </c>
      <c r="G333" s="6">
        <f>E1L220C13</f>
        <v>2.472136890447121E-2</v>
      </c>
    </row>
    <row r="334" spans="1:7" x14ac:dyDescent="0.2">
      <c r="A334" s="11">
        <f>CURRENT_YEAR</f>
        <v>2013</v>
      </c>
      <c r="B334" s="11">
        <f>RRICC</f>
        <v>137700</v>
      </c>
      <c r="C334" s="7">
        <f>RR_ID</f>
        <v>6</v>
      </c>
      <c r="D334" s="1" t="str">
        <f>RR_SHORT_NAME</f>
        <v>CP</v>
      </c>
      <c r="E334" s="1" t="str">
        <f>RR_NAME</f>
        <v>Canadian Pacific</v>
      </c>
      <c r="F334" s="1" t="s">
        <v>47334</v>
      </c>
      <c r="G334" s="6">
        <f>E1L221C1</f>
        <v>0.2317395374233675</v>
      </c>
    </row>
    <row r="335" spans="1:7" x14ac:dyDescent="0.2">
      <c r="A335" s="11">
        <f>CURRENT_YEAR</f>
        <v>2013</v>
      </c>
      <c r="B335" s="11">
        <f>RRICC</f>
        <v>137700</v>
      </c>
      <c r="C335" s="7">
        <f>RR_ID</f>
        <v>6</v>
      </c>
      <c r="D335" s="1" t="str">
        <f>RR_SHORT_NAME</f>
        <v>CP</v>
      </c>
      <c r="E335" s="1" t="str">
        <f>RR_NAME</f>
        <v>Canadian Pacific</v>
      </c>
      <c r="F335" s="1" t="s">
        <v>47335</v>
      </c>
      <c r="G335" s="6">
        <f>E1L221C2</f>
        <v>-0.3217196423302312</v>
      </c>
    </row>
    <row r="336" spans="1:7" x14ac:dyDescent="0.2">
      <c r="A336" s="11">
        <f>CURRENT_YEAR</f>
        <v>2013</v>
      </c>
      <c r="B336" s="11">
        <f>RRICC</f>
        <v>137700</v>
      </c>
      <c r="C336" s="7">
        <f>RR_ID</f>
        <v>6</v>
      </c>
      <c r="D336" s="1" t="str">
        <f>RR_SHORT_NAME</f>
        <v>CP</v>
      </c>
      <c r="E336" s="1" t="str">
        <f>RR_NAME</f>
        <v>Canadian Pacific</v>
      </c>
      <c r="F336" s="1" t="s">
        <v>47336</v>
      </c>
      <c r="G336" s="6">
        <f>E1L221C3</f>
        <v>0.42541911972656005</v>
      </c>
    </row>
    <row r="337" spans="1:7" x14ac:dyDescent="0.2">
      <c r="A337" s="11">
        <f>CURRENT_YEAR</f>
        <v>2013</v>
      </c>
      <c r="B337" s="11">
        <f>RRICC</f>
        <v>137700</v>
      </c>
      <c r="C337" s="7">
        <f>RR_ID</f>
        <v>6</v>
      </c>
      <c r="D337" s="1" t="str">
        <f>RR_SHORT_NAME</f>
        <v>CP</v>
      </c>
      <c r="E337" s="1" t="str">
        <f>RR_NAME</f>
        <v>Canadian Pacific</v>
      </c>
      <c r="F337" s="1" t="s">
        <v>47337</v>
      </c>
      <c r="G337" s="6">
        <f>E1L221C4</f>
        <v>0.60252279730075531</v>
      </c>
    </row>
    <row r="338" spans="1:7" x14ac:dyDescent="0.2">
      <c r="A338" s="11">
        <f>CURRENT_YEAR</f>
        <v>2013</v>
      </c>
      <c r="B338" s="11">
        <f>RRICC</f>
        <v>137700</v>
      </c>
      <c r="C338" s="7">
        <f>RR_ID</f>
        <v>6</v>
      </c>
      <c r="D338" s="1" t="str">
        <f>RR_SHORT_NAME</f>
        <v>CP</v>
      </c>
      <c r="E338" s="1" t="str">
        <f>RR_NAME</f>
        <v>Canadian Pacific</v>
      </c>
      <c r="F338" s="1" t="s">
        <v>47338</v>
      </c>
      <c r="G338" s="6">
        <f>E1L221C5</f>
        <v>-0.83647107005860022</v>
      </c>
    </row>
    <row r="339" spans="1:7" x14ac:dyDescent="0.2">
      <c r="A339" s="11">
        <f>CURRENT_YEAR</f>
        <v>2013</v>
      </c>
      <c r="B339" s="11">
        <f>RRICC</f>
        <v>137700</v>
      </c>
      <c r="C339" s="7">
        <f>RR_ID</f>
        <v>6</v>
      </c>
      <c r="D339" s="1" t="str">
        <f>RR_SHORT_NAME</f>
        <v>CP</v>
      </c>
      <c r="E339" s="1" t="str">
        <f>RR_NAME</f>
        <v>Canadian Pacific</v>
      </c>
      <c r="F339" s="1" t="s">
        <v>47339</v>
      </c>
      <c r="G339" s="6">
        <f>E1L221C6</f>
        <v>1.1060897112890555</v>
      </c>
    </row>
    <row r="340" spans="1:7" x14ac:dyDescent="0.2">
      <c r="A340" s="11">
        <f>CURRENT_YEAR</f>
        <v>2013</v>
      </c>
      <c r="B340" s="11">
        <f>RRICC</f>
        <v>137700</v>
      </c>
      <c r="C340" s="7">
        <f>RR_ID</f>
        <v>6</v>
      </c>
      <c r="D340" s="1" t="str">
        <f>RR_SHORT_NAME</f>
        <v>CP</v>
      </c>
      <c r="E340" s="1" t="str">
        <f>RR_NAME</f>
        <v>Canadian Pacific</v>
      </c>
      <c r="F340" s="1" t="s">
        <v>47340</v>
      </c>
      <c r="G340" s="6">
        <f>E1L221C7</f>
        <v>27.481493646591108</v>
      </c>
    </row>
    <row r="341" spans="1:7" x14ac:dyDescent="0.2">
      <c r="A341" s="11">
        <f>CURRENT_YEAR</f>
        <v>2013</v>
      </c>
      <c r="B341" s="11">
        <f>RRICC</f>
        <v>137700</v>
      </c>
      <c r="C341" s="7">
        <f>RR_ID</f>
        <v>6</v>
      </c>
      <c r="D341" s="1" t="str">
        <f>RR_SHORT_NAME</f>
        <v>CP</v>
      </c>
      <c r="E341" s="1" t="str">
        <f>RR_NAME</f>
        <v>Canadian Pacific</v>
      </c>
      <c r="F341" s="1" t="s">
        <v>47341</v>
      </c>
      <c r="G341" s="6">
        <f>E1L221C8</f>
        <v>32.092981887995307</v>
      </c>
    </row>
    <row r="342" spans="1:7" x14ac:dyDescent="0.2">
      <c r="A342" s="11">
        <f>CURRENT_YEAR</f>
        <v>2013</v>
      </c>
      <c r="B342" s="11">
        <f>RRICC</f>
        <v>137700</v>
      </c>
      <c r="C342" s="7">
        <f>RR_ID</f>
        <v>6</v>
      </c>
      <c r="D342" s="1" t="str">
        <f>RR_SHORT_NAME</f>
        <v>CP</v>
      </c>
      <c r="E342" s="1" t="str">
        <f>RR_NAME</f>
        <v>Canadian Pacific</v>
      </c>
      <c r="F342" s="1" t="s">
        <v>47342</v>
      </c>
      <c r="G342" s="6">
        <f>E1L221C9</f>
        <v>80.91361085810432</v>
      </c>
    </row>
    <row r="343" spans="1:7" x14ac:dyDescent="0.2">
      <c r="A343" s="11">
        <f>CURRENT_YEAR</f>
        <v>2013</v>
      </c>
      <c r="B343" s="11">
        <f>RRICC</f>
        <v>137700</v>
      </c>
      <c r="C343" s="7">
        <f>RR_ID</f>
        <v>6</v>
      </c>
      <c r="D343" s="1" t="str">
        <f>RR_SHORT_NAME</f>
        <v>CP</v>
      </c>
      <c r="E343" s="1" t="str">
        <f>RR_NAME</f>
        <v>Canadian Pacific</v>
      </c>
      <c r="F343" s="1" t="s">
        <v>47343</v>
      </c>
      <c r="G343" s="6">
        <f>E1L221C10</f>
        <v>27.481493646591105</v>
      </c>
    </row>
    <row r="344" spans="1:7" x14ac:dyDescent="0.2">
      <c r="A344" s="11">
        <f>CURRENT_YEAR</f>
        <v>2013</v>
      </c>
      <c r="B344" s="11">
        <f>RRICC</f>
        <v>137700</v>
      </c>
      <c r="C344" s="7">
        <f>RR_ID</f>
        <v>6</v>
      </c>
      <c r="D344" s="1" t="str">
        <f>RR_SHORT_NAME</f>
        <v>CP</v>
      </c>
      <c r="E344" s="1" t="str">
        <f>RR_NAME</f>
        <v>Canadian Pacific</v>
      </c>
      <c r="F344" s="1" t="s">
        <v>47344</v>
      </c>
      <c r="G344" s="6">
        <f>E1L221C11</f>
        <v>32.092981887995336</v>
      </c>
    </row>
    <row r="345" spans="1:7" x14ac:dyDescent="0.2">
      <c r="A345" s="11">
        <f>CURRENT_YEAR</f>
        <v>2013</v>
      </c>
      <c r="B345" s="11">
        <f>RRICC</f>
        <v>137700</v>
      </c>
      <c r="C345" s="7">
        <f>RR_ID</f>
        <v>6</v>
      </c>
      <c r="D345" s="1" t="str">
        <f>RR_SHORT_NAME</f>
        <v>CP</v>
      </c>
      <c r="E345" s="1" t="str">
        <f>RR_NAME</f>
        <v>Canadian Pacific</v>
      </c>
      <c r="F345" s="1" t="s">
        <v>47345</v>
      </c>
      <c r="G345" s="6">
        <f>E1L221C12</f>
        <v>80.91361085810432</v>
      </c>
    </row>
    <row r="346" spans="1:7" x14ac:dyDescent="0.2">
      <c r="A346" s="11">
        <f>CURRENT_YEAR</f>
        <v>2013</v>
      </c>
      <c r="B346" s="11">
        <f>RRICC</f>
        <v>137700</v>
      </c>
      <c r="C346" s="7">
        <f>RR_ID</f>
        <v>6</v>
      </c>
      <c r="D346" s="1" t="str">
        <f>RR_SHORT_NAME</f>
        <v>CP</v>
      </c>
      <c r="E346" s="1" t="str">
        <f>RR_NAME</f>
        <v>Canadian Pacific</v>
      </c>
      <c r="F346" s="1" t="s">
        <v>47346</v>
      </c>
      <c r="G346" s="6">
        <f>E1L221C13</f>
        <v>0.14778858980022647</v>
      </c>
    </row>
    <row r="347" spans="1:7" x14ac:dyDescent="0.2">
      <c r="A347" s="11">
        <f>CURRENT_YEAR</f>
        <v>2013</v>
      </c>
      <c r="B347" s="11">
        <f>RRICC</f>
        <v>137700</v>
      </c>
      <c r="C347" s="7">
        <f>RR_ID</f>
        <v>6</v>
      </c>
      <c r="D347" s="1" t="str">
        <f>RR_SHORT_NAME</f>
        <v>CP</v>
      </c>
      <c r="E347" s="1" t="str">
        <f>RR_NAME</f>
        <v>Canadian Pacific</v>
      </c>
      <c r="F347" s="1" t="s">
        <v>47347</v>
      </c>
      <c r="G347" s="6">
        <f>E1L301C1</f>
        <v>4.0919195618491631E-2</v>
      </c>
    </row>
    <row r="348" spans="1:7" x14ac:dyDescent="0.2">
      <c r="A348" s="11">
        <f>CURRENT_YEAR</f>
        <v>2013</v>
      </c>
      <c r="B348" s="11">
        <f>RRICC</f>
        <v>137700</v>
      </c>
      <c r="C348" s="7">
        <f>RR_ID</f>
        <v>6</v>
      </c>
      <c r="D348" s="1" t="str">
        <f>RR_SHORT_NAME</f>
        <v>CP</v>
      </c>
      <c r="E348" s="1" t="str">
        <f>RR_NAME</f>
        <v>Canadian Pacific</v>
      </c>
      <c r="F348" s="1" t="s">
        <v>47348</v>
      </c>
      <c r="G348" s="6">
        <f>E1L302C1</f>
        <v>3.1123022689287735E-2</v>
      </c>
    </row>
    <row r="349" spans="1:7" x14ac:dyDescent="0.2">
      <c r="A349" s="11">
        <f>CURRENT_YEAR</f>
        <v>2013</v>
      </c>
      <c r="B349" s="11">
        <f>RRICC</f>
        <v>137700</v>
      </c>
      <c r="C349" s="7">
        <f>RR_ID</f>
        <v>6</v>
      </c>
      <c r="D349" s="1" t="str">
        <f>RR_SHORT_NAME</f>
        <v>CP</v>
      </c>
      <c r="E349" s="1" t="str">
        <f>RR_NAME</f>
        <v>Canadian Pacific</v>
      </c>
      <c r="F349" s="1" t="s">
        <v>47349</v>
      </c>
      <c r="G349" s="6">
        <f>E1L303C1</f>
        <v>0.51356055604966155</v>
      </c>
    </row>
    <row r="350" spans="1:7" x14ac:dyDescent="0.2">
      <c r="A350" s="11">
        <f>CURRENT_YEAR</f>
        <v>2013</v>
      </c>
      <c r="B350" s="11">
        <f>RRICC</f>
        <v>137700</v>
      </c>
      <c r="C350" s="7">
        <f>RR_ID</f>
        <v>6</v>
      </c>
      <c r="D350" s="1" t="str">
        <f>RR_SHORT_NAME</f>
        <v>CP</v>
      </c>
      <c r="E350" s="1" t="str">
        <f>RR_NAME</f>
        <v>Canadian Pacific</v>
      </c>
      <c r="F350" s="1" t="s">
        <v>47350</v>
      </c>
      <c r="G350" s="6">
        <f>E1L304C1</f>
        <v>0.52817995465099277</v>
      </c>
    </row>
    <row r="351" spans="1:7" x14ac:dyDescent="0.2">
      <c r="A351" s="11">
        <f>CURRENT_YEAR</f>
        <v>2013</v>
      </c>
      <c r="B351" s="11">
        <f>RRICC</f>
        <v>137700</v>
      </c>
      <c r="C351" s="7">
        <f>RR_ID</f>
        <v>6</v>
      </c>
      <c r="D351" s="1" t="str">
        <f>RR_SHORT_NAME</f>
        <v>CP</v>
      </c>
      <c r="E351" s="1" t="str">
        <f>RR_NAME</f>
        <v>Canadian Pacific</v>
      </c>
      <c r="F351" s="1" t="s">
        <v>47351</v>
      </c>
      <c r="G351" s="6">
        <f>E1L305C1</f>
        <v>0.2079241578998694</v>
      </c>
    </row>
    <row r="352" spans="1:7" x14ac:dyDescent="0.2">
      <c r="A352" s="11">
        <f>CURRENT_YEAR</f>
        <v>2013</v>
      </c>
      <c r="B352" s="11">
        <f>RRICC</f>
        <v>137700</v>
      </c>
      <c r="C352" s="7">
        <f>RR_ID</f>
        <v>6</v>
      </c>
      <c r="D352" s="1" t="str">
        <f>RR_SHORT_NAME</f>
        <v>CP</v>
      </c>
      <c r="E352" s="1" t="str">
        <f>RR_NAME</f>
        <v>Canadian Pacific</v>
      </c>
      <c r="F352" s="1" t="s">
        <v>47352</v>
      </c>
      <c r="G352" s="6">
        <f>E1L306C1</f>
        <v>3.9584679818903123E-2</v>
      </c>
    </row>
    <row r="353" spans="1:7" x14ac:dyDescent="0.2">
      <c r="A353" s="11">
        <f>CURRENT_YEAR</f>
        <v>2013</v>
      </c>
      <c r="B353" s="11">
        <f>RRICC</f>
        <v>137700</v>
      </c>
      <c r="C353" s="7">
        <f>RR_ID</f>
        <v>6</v>
      </c>
      <c r="D353" s="1" t="str">
        <f>RR_SHORT_NAME</f>
        <v>CP</v>
      </c>
      <c r="E353" s="1" t="str">
        <f>RR_NAME</f>
        <v>Canadian Pacific</v>
      </c>
      <c r="F353" s="1" t="s">
        <v>47353</v>
      </c>
      <c r="G353" s="6">
        <f>E1L307C1</f>
        <v>8.2664604118133679E-3</v>
      </c>
    </row>
    <row r="354" spans="1:7" x14ac:dyDescent="0.2">
      <c r="A354" s="11">
        <f>CURRENT_YEAR</f>
        <v>2013</v>
      </c>
      <c r="B354" s="11">
        <f>RRICC</f>
        <v>137700</v>
      </c>
      <c r="C354" s="7">
        <f>RR_ID</f>
        <v>6</v>
      </c>
      <c r="D354" s="1" t="str">
        <f>RR_SHORT_NAME</f>
        <v>CP</v>
      </c>
      <c r="E354" s="1" t="str">
        <f>RR_NAME</f>
        <v>Canadian Pacific</v>
      </c>
      <c r="F354" s="1" t="s">
        <v>47354</v>
      </c>
      <c r="G354" s="6">
        <f>E1L308C1</f>
        <v>3.9105019358066139E-3</v>
      </c>
    </row>
    <row r="355" spans="1:7" x14ac:dyDescent="0.2">
      <c r="A355" s="11">
        <f>CURRENT_YEAR</f>
        <v>2013</v>
      </c>
      <c r="B355" s="11">
        <f>RRICC</f>
        <v>137700</v>
      </c>
      <c r="C355" s="7">
        <f>RR_ID</f>
        <v>6</v>
      </c>
      <c r="D355" s="1" t="str">
        <f>RR_SHORT_NAME</f>
        <v>CP</v>
      </c>
      <c r="E355" s="1" t="str">
        <f>RR_NAME</f>
        <v>Canadian Pacific</v>
      </c>
      <c r="F355" s="1" t="s">
        <v>47355</v>
      </c>
      <c r="G355" s="6">
        <f>E1L309C1</f>
        <v>5.6324016288124374E-3</v>
      </c>
    </row>
    <row r="356" spans="1:7" x14ac:dyDescent="0.2">
      <c r="A356" s="11">
        <f>CURRENT_YEAR</f>
        <v>2013</v>
      </c>
      <c r="B356" s="11">
        <f>RRICC</f>
        <v>137700</v>
      </c>
      <c r="C356" s="7">
        <f>RR_ID</f>
        <v>6</v>
      </c>
      <c r="D356" s="1" t="str">
        <f>RR_SHORT_NAME</f>
        <v>CP</v>
      </c>
      <c r="E356" s="1" t="str">
        <f>RR_NAME</f>
        <v>Canadian Pacific</v>
      </c>
      <c r="F356" s="1" t="s">
        <v>47356</v>
      </c>
      <c r="G356" s="6">
        <f>E1L310C1</f>
        <v>0.10237280669973482</v>
      </c>
    </row>
    <row r="357" spans="1:7" x14ac:dyDescent="0.2">
      <c r="A357" s="11">
        <f>CURRENT_YEAR</f>
        <v>2013</v>
      </c>
      <c r="B357" s="11">
        <f>RRICC</f>
        <v>137700</v>
      </c>
      <c r="C357" s="7">
        <f>RR_ID</f>
        <v>6</v>
      </c>
      <c r="D357" s="1" t="str">
        <f>RR_SHORT_NAME</f>
        <v>CP</v>
      </c>
      <c r="E357" s="1" t="str">
        <f>RR_NAME</f>
        <v>Canadian Pacific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2013</v>
      </c>
      <c r="B358" s="11">
        <f>RRICC</f>
        <v>137700</v>
      </c>
      <c r="C358" s="7">
        <f>RR_ID</f>
        <v>6</v>
      </c>
      <c r="D358" s="1" t="str">
        <f>RR_SHORT_NAME</f>
        <v>CP</v>
      </c>
      <c r="E358" s="1" t="str">
        <f>RR_NAME</f>
        <v>Canadian Pacific</v>
      </c>
      <c r="F358" s="1" t="s">
        <v>47358</v>
      </c>
      <c r="G358" s="6">
        <f>E1L312C1</f>
        <v>0.75572433013418761</v>
      </c>
    </row>
    <row r="359" spans="1:7" x14ac:dyDescent="0.2">
      <c r="A359" s="11">
        <f>CURRENT_YEAR</f>
        <v>2013</v>
      </c>
      <c r="B359" s="11">
        <f>RRICC</f>
        <v>137700</v>
      </c>
      <c r="C359" s="7">
        <f>RR_ID</f>
        <v>6</v>
      </c>
      <c r="D359" s="1" t="str">
        <f>RR_SHORT_NAME</f>
        <v>CP</v>
      </c>
      <c r="E359" s="1" t="str">
        <f>RR_NAME</f>
        <v>Canadian Pacific</v>
      </c>
      <c r="F359" s="1" t="s">
        <v>47359</v>
      </c>
      <c r="G359" s="6">
        <f>E1L313C1</f>
        <v>0.32465270541124641</v>
      </c>
    </row>
    <row r="360" spans="1:7" x14ac:dyDescent="0.2">
      <c r="A360" s="11">
        <f>CURRENT_YEAR</f>
        <v>2013</v>
      </c>
      <c r="B360" s="11">
        <f>RRICC</f>
        <v>137700</v>
      </c>
      <c r="C360" s="7">
        <f>RR_ID</f>
        <v>6</v>
      </c>
      <c r="D360" s="1" t="str">
        <f>RR_SHORT_NAME</f>
        <v>CP</v>
      </c>
      <c r="E360" s="1" t="str">
        <f>RR_NAME</f>
        <v>Canadian Pacific</v>
      </c>
      <c r="F360" s="1" t="s">
        <v>47360</v>
      </c>
      <c r="G360" s="6">
        <f>E1L314C1</f>
        <v>4.831428953631315E-2</v>
      </c>
    </row>
    <row r="361" spans="1:7" x14ac:dyDescent="0.2">
      <c r="A361" s="11">
        <f>CURRENT_YEAR</f>
        <v>2013</v>
      </c>
      <c r="B361" s="11">
        <f>RRICC</f>
        <v>137700</v>
      </c>
      <c r="C361" s="7">
        <f>RR_ID</f>
        <v>6</v>
      </c>
      <c r="D361" s="1" t="str">
        <f>RR_SHORT_NAME</f>
        <v>CP</v>
      </c>
      <c r="E361" s="1" t="str">
        <f>RR_NAME</f>
        <v>Canadian Pacific</v>
      </c>
      <c r="F361" s="1" t="s">
        <v>47361</v>
      </c>
      <c r="G361" s="6">
        <f>E1L315C1</f>
        <v>5.7252215150642848E-2</v>
      </c>
    </row>
    <row r="362" spans="1:7" x14ac:dyDescent="0.2">
      <c r="A362" s="11">
        <f>CURRENT_YEAR</f>
        <v>2013</v>
      </c>
      <c r="B362" s="11">
        <f>RRICC</f>
        <v>137700</v>
      </c>
      <c r="C362" s="7">
        <f>RR_ID</f>
        <v>6</v>
      </c>
      <c r="D362" s="1" t="str">
        <f>RR_SHORT_NAME</f>
        <v>CP</v>
      </c>
      <c r="E362" s="1" t="str">
        <f>RR_NAME</f>
        <v>Canadian Pacific</v>
      </c>
      <c r="F362" s="1" t="s">
        <v>47362</v>
      </c>
      <c r="G362" s="6">
        <f>E1L316C1</f>
        <v>1.2151113560838445E-2</v>
      </c>
    </row>
    <row r="363" spans="1:7" x14ac:dyDescent="0.2">
      <c r="A363" s="11">
        <f>CURRENT_YEAR</f>
        <v>2013</v>
      </c>
      <c r="B363" s="11">
        <f>RRICC</f>
        <v>137700</v>
      </c>
      <c r="C363" s="7">
        <f>RR_ID</f>
        <v>6</v>
      </c>
      <c r="D363" s="1" t="str">
        <f>RR_SHORT_NAME</f>
        <v>CP</v>
      </c>
      <c r="E363" s="1" t="str">
        <f>RR_NAME</f>
        <v>Canadian Pacific</v>
      </c>
      <c r="F363" s="1" t="s">
        <v>47363</v>
      </c>
      <c r="G363" s="6">
        <f>E1L317C1</f>
        <v>9.9266925398878825E-2</v>
      </c>
    </row>
    <row r="364" spans="1:7" x14ac:dyDescent="0.2">
      <c r="A364" s="11">
        <f>CURRENT_YEAR</f>
        <v>2013</v>
      </c>
      <c r="B364" s="11">
        <f>RRICC</f>
        <v>137700</v>
      </c>
      <c r="C364" s="7">
        <f>RR_ID</f>
        <v>6</v>
      </c>
      <c r="D364" s="1" t="str">
        <f>RR_SHORT_NAME</f>
        <v>CP</v>
      </c>
      <c r="E364" s="1" t="str">
        <f>RR_NAME</f>
        <v>Canadian Pacific</v>
      </c>
      <c r="F364" s="1" t="s">
        <v>47364</v>
      </c>
      <c r="G364" s="6">
        <f>E1L318C1</f>
        <v>0.30795874859105343</v>
      </c>
    </row>
    <row r="365" spans="1:7" x14ac:dyDescent="0.2">
      <c r="A365" s="11">
        <f>CURRENT_YEAR</f>
        <v>2013</v>
      </c>
      <c r="B365" s="11">
        <f>RRICC</f>
        <v>137700</v>
      </c>
      <c r="C365" s="7">
        <f>RR_ID</f>
        <v>6</v>
      </c>
      <c r="D365" s="1" t="str">
        <f>RR_SHORT_NAME</f>
        <v>CP</v>
      </c>
      <c r="E365" s="1" t="str">
        <f>RR_NAME</f>
        <v>Canadian Pacific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2013</v>
      </c>
      <c r="B366" s="11">
        <f>RRICC</f>
        <v>137700</v>
      </c>
      <c r="C366" s="7">
        <f>RR_ID</f>
        <v>6</v>
      </c>
      <c r="D366" s="1" t="str">
        <f>RR_SHORT_NAME</f>
        <v>CP</v>
      </c>
      <c r="E366" s="1" t="str">
        <f>RR_NAME</f>
        <v>Canadian Pacific</v>
      </c>
      <c r="F366" s="1" t="s">
        <v>47366</v>
      </c>
      <c r="G366" s="6">
        <f>E1L320C1</f>
        <v>1.75428677902064E-2</v>
      </c>
    </row>
    <row r="367" spans="1:7" x14ac:dyDescent="0.2">
      <c r="A367" s="11">
        <f>CURRENT_YEAR</f>
        <v>2013</v>
      </c>
      <c r="B367" s="11">
        <f>RRICC</f>
        <v>137700</v>
      </c>
      <c r="C367" s="7">
        <f>RR_ID</f>
        <v>6</v>
      </c>
      <c r="D367" s="1" t="str">
        <f>RR_SHORT_NAME</f>
        <v>CP</v>
      </c>
      <c r="E367" s="1" t="str">
        <f>RR_NAME</f>
        <v>Canadian Pacific</v>
      </c>
      <c r="F367" s="1" t="s">
        <v>47367</v>
      </c>
      <c r="G367" s="6">
        <f>E1L321C1</f>
        <v>8.2387847707104889E-2</v>
      </c>
    </row>
    <row r="368" spans="1:7" x14ac:dyDescent="0.2">
      <c r="A368" s="11">
        <f>CURRENT_YEAR</f>
        <v>2013</v>
      </c>
      <c r="B368" s="11">
        <f>RRICC</f>
        <v>137700</v>
      </c>
      <c r="C368" s="7">
        <f>RR_ID</f>
        <v>6</v>
      </c>
      <c r="D368" s="1" t="str">
        <f>RR_SHORT_NAME</f>
        <v>CP</v>
      </c>
      <c r="E368" s="1" t="str">
        <f>RR_NAME</f>
        <v>Canadian Pacific</v>
      </c>
      <c r="F368" s="1" t="s">
        <v>47368</v>
      </c>
      <c r="G368" s="6">
        <f>E1L322C1</f>
        <v>0.9064256669244698</v>
      </c>
    </row>
    <row r="369" spans="1:7" x14ac:dyDescent="0.2">
      <c r="A369" s="11">
        <f>CURRENT_YEAR</f>
        <v>2013</v>
      </c>
      <c r="B369" s="11">
        <f>RRICC</f>
        <v>137700</v>
      </c>
      <c r="C369" s="7">
        <f>RR_ID</f>
        <v>6</v>
      </c>
      <c r="D369" s="1" t="str">
        <f>RR_SHORT_NAME</f>
        <v>CP</v>
      </c>
      <c r="E369" s="1" t="str">
        <f>RR_NAME</f>
        <v>Canadian Pacific</v>
      </c>
      <c r="F369" s="1" t="s">
        <v>47369</v>
      </c>
      <c r="G369" s="6">
        <f>E1L323C1</f>
        <v>0.51581695284517304</v>
      </c>
    </row>
    <row r="370" spans="1:7" x14ac:dyDescent="0.2">
      <c r="A370" s="11">
        <f>CURRENT_YEAR</f>
        <v>2013</v>
      </c>
      <c r="B370" s="11">
        <f>RRICC</f>
        <v>137700</v>
      </c>
      <c r="C370" s="7">
        <f>RR_ID</f>
        <v>6</v>
      </c>
      <c r="D370" s="1" t="str">
        <f>RR_SHORT_NAME</f>
        <v>CP</v>
      </c>
      <c r="E370" s="1" t="str">
        <f>RR_NAME</f>
        <v>Canadian Pacific</v>
      </c>
      <c r="F370" s="1" t="s">
        <v>47370</v>
      </c>
      <c r="G370" s="6">
        <f>E1L324C1</f>
        <v>5.26855255970392E-2</v>
      </c>
    </row>
    <row r="371" spans="1:7" x14ac:dyDescent="0.2">
      <c r="A371" s="11">
        <f>CURRENT_YEAR</f>
        <v>2013</v>
      </c>
      <c r="B371" s="11">
        <f>RRICC</f>
        <v>137700</v>
      </c>
      <c r="C371" s="7">
        <f>RR_ID</f>
        <v>6</v>
      </c>
      <c r="D371" s="1" t="str">
        <f>RR_SHORT_NAME</f>
        <v>CP</v>
      </c>
      <c r="E371" s="1" t="str">
        <f>RR_NAME</f>
        <v>Canadian Pacific</v>
      </c>
      <c r="F371" s="1" t="s">
        <v>47371</v>
      </c>
      <c r="G371" s="6">
        <f>E1L325C1</f>
        <v>6.4795159201128633E-2</v>
      </c>
    </row>
    <row r="372" spans="1:7" x14ac:dyDescent="0.2">
      <c r="A372" s="11">
        <f>CURRENT_YEAR</f>
        <v>2013</v>
      </c>
      <c r="B372" s="11">
        <f>RRICC</f>
        <v>137700</v>
      </c>
      <c r="C372" s="7">
        <f>RR_ID</f>
        <v>6</v>
      </c>
      <c r="D372" s="1" t="str">
        <f>RR_SHORT_NAME</f>
        <v>CP</v>
      </c>
      <c r="E372" s="1" t="str">
        <f>RR_NAME</f>
        <v>Canadian Pacific</v>
      </c>
      <c r="F372" s="1" t="s">
        <v>47372</v>
      </c>
      <c r="G372" s="6">
        <f>E1L326C1</f>
        <v>5.3964297953207264E-2</v>
      </c>
    </row>
    <row r="373" spans="1:7" x14ac:dyDescent="0.2">
      <c r="A373" s="11">
        <f>CURRENT_YEAR</f>
        <v>2013</v>
      </c>
      <c r="B373" s="11">
        <f>RRICC</f>
        <v>137700</v>
      </c>
      <c r="C373" s="7">
        <f>RR_ID</f>
        <v>6</v>
      </c>
      <c r="D373" s="1" t="str">
        <f>RR_SHORT_NAME</f>
        <v>CP</v>
      </c>
      <c r="E373" s="1" t="str">
        <f>RR_NAME</f>
        <v>Canadian Pacific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2013</v>
      </c>
      <c r="B374" s="11">
        <f>RRICC</f>
        <v>137700</v>
      </c>
      <c r="C374" s="7">
        <f>RR_ID</f>
        <v>6</v>
      </c>
      <c r="D374" s="1" t="str">
        <f>RR_SHORT_NAME</f>
        <v>CP</v>
      </c>
      <c r="E374" s="1" t="str">
        <f>RR_NAME</f>
        <v>Canadian Pacific</v>
      </c>
      <c r="F374" s="1" t="s">
        <v>47374</v>
      </c>
      <c r="G374" s="6">
        <f>E1L328C1</f>
        <v>3.1761788212532033E-2</v>
      </c>
    </row>
    <row r="375" spans="1:7" x14ac:dyDescent="0.2">
      <c r="A375" s="11">
        <f>CURRENT_YEAR</f>
        <v>2013</v>
      </c>
      <c r="B375" s="11">
        <f>RRICC</f>
        <v>137700</v>
      </c>
      <c r="C375" s="7">
        <f>RR_ID</f>
        <v>6</v>
      </c>
      <c r="D375" s="1" t="str">
        <f>RR_SHORT_NAME</f>
        <v>CP</v>
      </c>
      <c r="E375" s="1" t="str">
        <f>RR_NAME</f>
        <v>Canadian Pacific</v>
      </c>
      <c r="F375" s="1" t="s">
        <v>47375</v>
      </c>
      <c r="G375" s="6">
        <f>E1L329C1</f>
        <v>3.8499527438135964E-2</v>
      </c>
    </row>
    <row r="376" spans="1:7" x14ac:dyDescent="0.2">
      <c r="A376" s="11">
        <f>CURRENT_YEAR</f>
        <v>2013</v>
      </c>
      <c r="B376" s="11">
        <f>RRICC</f>
        <v>137700</v>
      </c>
      <c r="C376" s="7">
        <f>RR_ID</f>
        <v>6</v>
      </c>
      <c r="D376" s="1" t="str">
        <f>RR_SHORT_NAME</f>
        <v>CP</v>
      </c>
      <c r="E376" s="1" t="str">
        <f>RR_NAME</f>
        <v>Canadian Pacific</v>
      </c>
      <c r="F376" s="1" t="s">
        <v>47376</v>
      </c>
      <c r="G376" s="6">
        <f>E1L330C1</f>
        <v>3.7447413614317207E-2</v>
      </c>
    </row>
    <row r="377" spans="1:7" x14ac:dyDescent="0.2">
      <c r="A377" s="11">
        <f>CURRENT_YEAR</f>
        <v>2013</v>
      </c>
      <c r="B377" s="11">
        <f>RRICC</f>
        <v>137700</v>
      </c>
      <c r="C377" s="7">
        <f>RR_ID</f>
        <v>6</v>
      </c>
      <c r="D377" s="1" t="str">
        <f>RR_SHORT_NAME</f>
        <v>CP</v>
      </c>
      <c r="E377" s="1" t="str">
        <f>RR_NAME</f>
        <v>Canadian Pacific</v>
      </c>
      <c r="F377" s="1" t="s">
        <v>47377</v>
      </c>
      <c r="G377" s="6">
        <f>E1L331C1</f>
        <v>2.490729129847492E-2</v>
      </c>
    </row>
    <row r="378" spans="1:7" x14ac:dyDescent="0.2">
      <c r="A378" s="11">
        <f>CURRENT_YEAR</f>
        <v>2013</v>
      </c>
      <c r="B378" s="11">
        <f>RRICC</f>
        <v>137700</v>
      </c>
      <c r="C378" s="7">
        <f>RR_ID</f>
        <v>6</v>
      </c>
      <c r="D378" s="1" t="str">
        <f>RR_SHORT_NAME</f>
        <v>CP</v>
      </c>
      <c r="E378" s="1" t="str">
        <f>RR_NAME</f>
        <v>Canadian Pacific</v>
      </c>
      <c r="F378" s="1" t="s">
        <v>47378</v>
      </c>
      <c r="G378" s="6">
        <f>E1L332C1</f>
        <v>0.51095121455496351</v>
      </c>
    </row>
    <row r="379" spans="1:7" x14ac:dyDescent="0.2">
      <c r="A379" s="11">
        <f>CURRENT_YEAR</f>
        <v>2013</v>
      </c>
      <c r="B379" s="11">
        <f>RRICC</f>
        <v>137700</v>
      </c>
      <c r="C379" s="7">
        <f>RR_ID</f>
        <v>6</v>
      </c>
      <c r="D379" s="1" t="str">
        <f>RR_SHORT_NAME</f>
        <v>CP</v>
      </c>
      <c r="E379" s="1" t="str">
        <f>RR_NAME</f>
        <v>Canadian Pacific</v>
      </c>
      <c r="F379" s="1" t="s">
        <v>47379</v>
      </c>
      <c r="G379" s="6">
        <f>E1L333C1</f>
        <v>0.17467744000942764</v>
      </c>
    </row>
    <row r="380" spans="1:7" x14ac:dyDescent="0.2">
      <c r="A380" s="11">
        <f>CURRENT_YEAR</f>
        <v>2013</v>
      </c>
      <c r="B380" s="11">
        <f>RRICC</f>
        <v>137700</v>
      </c>
      <c r="C380" s="7">
        <f>RR_ID</f>
        <v>6</v>
      </c>
      <c r="D380" s="1" t="str">
        <f>RR_SHORT_NAME</f>
        <v>CP</v>
      </c>
      <c r="E380" s="1" t="str">
        <f>RR_NAME</f>
        <v>Canadian Pacific</v>
      </c>
      <c r="F380" s="1" t="s">
        <v>47380</v>
      </c>
      <c r="G380" s="6">
        <f>E1L334C1</f>
        <v>8.8899779682194875E-3</v>
      </c>
    </row>
    <row r="381" spans="1:7" x14ac:dyDescent="0.2">
      <c r="A381" s="11">
        <f>CURRENT_YEAR</f>
        <v>2013</v>
      </c>
      <c r="B381" s="11">
        <f>RRICC</f>
        <v>137700</v>
      </c>
      <c r="C381" s="7">
        <f>RR_ID</f>
        <v>6</v>
      </c>
      <c r="D381" s="1" t="str">
        <f>RR_SHORT_NAME</f>
        <v>CP</v>
      </c>
      <c r="E381" s="1" t="str">
        <f>RR_NAME</f>
        <v>Canadian Pacific</v>
      </c>
      <c r="F381" s="1" t="s">
        <v>47381</v>
      </c>
      <c r="G381" s="6">
        <f>E1L335C1</f>
        <v>0.31435160589036143</v>
      </c>
    </row>
    <row r="382" spans="1:7" x14ac:dyDescent="0.2">
      <c r="A382" s="11">
        <f>CURRENT_YEAR</f>
        <v>2013</v>
      </c>
      <c r="B382" s="11">
        <f>RRICC</f>
        <v>137700</v>
      </c>
      <c r="C382" s="7">
        <f>RR_ID</f>
        <v>6</v>
      </c>
      <c r="D382" s="1" t="str">
        <f>RR_SHORT_NAME</f>
        <v>CP</v>
      </c>
      <c r="E382" s="1" t="str">
        <f>RR_NAME</f>
        <v>Canadian Pacific</v>
      </c>
      <c r="F382" s="1" t="s">
        <v>47382</v>
      </c>
      <c r="G382" s="6">
        <f>E1L336C1</f>
        <v>0.21972379874770953</v>
      </c>
    </row>
    <row r="383" spans="1:7" x14ac:dyDescent="0.2">
      <c r="A383" s="11">
        <f>CURRENT_YEAR</f>
        <v>2013</v>
      </c>
      <c r="B383" s="11">
        <f>RRICC</f>
        <v>137700</v>
      </c>
      <c r="C383" s="7">
        <f>RR_ID</f>
        <v>6</v>
      </c>
      <c r="D383" s="1" t="str">
        <f>RR_SHORT_NAME</f>
        <v>CP</v>
      </c>
      <c r="E383" s="1" t="str">
        <f>RR_NAME</f>
        <v>Canadian Pacific</v>
      </c>
      <c r="F383" s="1" t="s">
        <v>47383</v>
      </c>
      <c r="G383" s="6">
        <f>E1L337C1</f>
        <v>3.8177576836131016E-2</v>
      </c>
    </row>
    <row r="384" spans="1:7" x14ac:dyDescent="0.2">
      <c r="A384" s="11">
        <f>CURRENT_YEAR</f>
        <v>2013</v>
      </c>
      <c r="B384" s="11">
        <f>RRICC</f>
        <v>137700</v>
      </c>
      <c r="C384" s="7">
        <f>RR_ID</f>
        <v>6</v>
      </c>
      <c r="D384" s="1" t="str">
        <f>RR_SHORT_NAME</f>
        <v>CP</v>
      </c>
      <c r="E384" s="1" t="str">
        <f>RR_NAME</f>
        <v>Canadian Pacific</v>
      </c>
      <c r="F384" s="1" t="s">
        <v>47384</v>
      </c>
      <c r="G384" s="6">
        <f>E1L338C1</f>
        <v>1.0753835321228157E-2</v>
      </c>
    </row>
    <row r="385" spans="1:7" x14ac:dyDescent="0.2">
      <c r="A385" s="11">
        <f>CURRENT_YEAR</f>
        <v>2013</v>
      </c>
      <c r="B385" s="11">
        <f>RRICC</f>
        <v>137700</v>
      </c>
      <c r="C385" s="7">
        <f>RR_ID</f>
        <v>6</v>
      </c>
      <c r="D385" s="1" t="str">
        <f>RR_SHORT_NAME</f>
        <v>CP</v>
      </c>
      <c r="E385" s="1" t="str">
        <f>RR_NAME</f>
        <v>Canadian Pacific</v>
      </c>
      <c r="F385" s="1" t="s">
        <v>47385</v>
      </c>
      <c r="G385" s="6">
        <f>E1L339C1</f>
        <v>8.299764636501715E-2</v>
      </c>
    </row>
    <row r="386" spans="1:7" x14ac:dyDescent="0.2">
      <c r="A386" s="11">
        <f>CURRENT_YEAR</f>
        <v>2013</v>
      </c>
      <c r="B386" s="11">
        <f>RRICC</f>
        <v>137700</v>
      </c>
      <c r="C386" s="7">
        <f>RR_ID</f>
        <v>6</v>
      </c>
      <c r="D386" s="1" t="str">
        <f>RR_SHORT_NAME</f>
        <v>CP</v>
      </c>
      <c r="E386" s="1" t="str">
        <f>RR_NAME</f>
        <v>Canadian Pacific</v>
      </c>
      <c r="F386" s="1" t="s">
        <v>47386</v>
      </c>
      <c r="G386" s="6">
        <f>E1L340C1</f>
        <v>3.2089065986265985E-2</v>
      </c>
    </row>
    <row r="387" spans="1:7" x14ac:dyDescent="0.2">
      <c r="A387" s="11">
        <f>CURRENT_YEAR</f>
        <v>2013</v>
      </c>
      <c r="B387" s="11">
        <f>RRICC</f>
        <v>137700</v>
      </c>
      <c r="C387" s="7">
        <f>RR_ID</f>
        <v>6</v>
      </c>
      <c r="D387" s="1" t="str">
        <f>RR_SHORT_NAME</f>
        <v>CP</v>
      </c>
      <c r="E387" s="1" t="str">
        <f>RR_NAME</f>
        <v>Canadian Pacific</v>
      </c>
      <c r="F387" s="1" t="s">
        <v>47387</v>
      </c>
      <c r="G387" s="6">
        <f>E1L341C1</f>
        <v>1.1082765584716044E-2</v>
      </c>
    </row>
    <row r="388" spans="1:7" x14ac:dyDescent="0.2">
      <c r="A388" s="11">
        <f>CURRENT_YEAR</f>
        <v>2013</v>
      </c>
      <c r="B388" s="11">
        <f>RRICC</f>
        <v>137700</v>
      </c>
      <c r="C388" s="7">
        <f>RR_ID</f>
        <v>6</v>
      </c>
      <c r="D388" s="1" t="str">
        <f>RR_SHORT_NAME</f>
        <v>CP</v>
      </c>
      <c r="E388" s="1" t="str">
        <f>RR_NAME</f>
        <v>Canadian Pacific</v>
      </c>
      <c r="F388" s="1" t="s">
        <v>47388</v>
      </c>
      <c r="G388" s="6">
        <f>E1L342C1</f>
        <v>7.6568065147233416E-3</v>
      </c>
    </row>
    <row r="389" spans="1:7" x14ac:dyDescent="0.2">
      <c r="A389" s="11">
        <f>CURRENT_YEAR</f>
        <v>2013</v>
      </c>
      <c r="B389" s="11">
        <f>RRICC</f>
        <v>137700</v>
      </c>
      <c r="C389" s="7">
        <f>RR_ID</f>
        <v>6</v>
      </c>
      <c r="D389" s="1" t="str">
        <f>RR_SHORT_NAME</f>
        <v>CP</v>
      </c>
      <c r="E389" s="1" t="str">
        <f>RR_NAME</f>
        <v>Canadian Pacific</v>
      </c>
      <c r="F389" s="1" t="s">
        <v>47389</v>
      </c>
      <c r="G389" s="6">
        <f>E1L343C1</f>
        <v>9.0175596780747491E-2</v>
      </c>
    </row>
    <row r="390" spans="1:7" x14ac:dyDescent="0.2">
      <c r="A390" s="11">
        <f>CURRENT_YEAR</f>
        <v>2013</v>
      </c>
      <c r="B390" s="11">
        <f>RRICC</f>
        <v>137700</v>
      </c>
      <c r="C390" s="7">
        <f>RR_ID</f>
        <v>6</v>
      </c>
      <c r="D390" s="1" t="str">
        <f>RR_SHORT_NAME</f>
        <v>CP</v>
      </c>
      <c r="E390" s="1" t="str">
        <f>RR_NAME</f>
        <v>Canadian Pacific</v>
      </c>
      <c r="F390" s="1" t="s">
        <v>47390</v>
      </c>
      <c r="G390" s="6">
        <f>E1L344C1</f>
        <v>3.7528481901249626E-2</v>
      </c>
    </row>
    <row r="391" spans="1:7" x14ac:dyDescent="0.2">
      <c r="A391" s="11">
        <f>CURRENT_YEAR</f>
        <v>2013</v>
      </c>
      <c r="B391" s="11">
        <f>RRICC</f>
        <v>137700</v>
      </c>
      <c r="C391" s="7">
        <f>RR_ID</f>
        <v>6</v>
      </c>
      <c r="D391" s="1" t="str">
        <f>RR_SHORT_NAME</f>
        <v>CP</v>
      </c>
      <c r="E391" s="1" t="str">
        <f>RR_NAME</f>
        <v>Canadian Pacific</v>
      </c>
      <c r="F391" s="1" t="s">
        <v>47391</v>
      </c>
      <c r="G391" s="6">
        <f>E1L345C1</f>
        <v>7.7346069777802888E-3</v>
      </c>
    </row>
    <row r="392" spans="1:7" x14ac:dyDescent="0.2">
      <c r="A392" s="11">
        <f>CURRENT_YEAR</f>
        <v>2013</v>
      </c>
      <c r="B392" s="11">
        <f>RRICC</f>
        <v>137700</v>
      </c>
      <c r="C392" s="7">
        <f>RR_ID</f>
        <v>6</v>
      </c>
      <c r="D392" s="1" t="str">
        <f>RR_SHORT_NAME</f>
        <v>CP</v>
      </c>
      <c r="E392" s="1" t="str">
        <f>RR_NAME</f>
        <v>Canadian Pacific</v>
      </c>
      <c r="F392" s="1" t="s">
        <v>47392</v>
      </c>
      <c r="G392" s="6">
        <f>E1L346C1</f>
        <v>7.4020405728114939E-3</v>
      </c>
    </row>
    <row r="393" spans="1:7" x14ac:dyDescent="0.2">
      <c r="A393" s="11">
        <f>CURRENT_YEAR</f>
        <v>2013</v>
      </c>
      <c r="B393" s="11">
        <f>RRICC</f>
        <v>137700</v>
      </c>
      <c r="C393" s="7">
        <f>RR_ID</f>
        <v>6</v>
      </c>
      <c r="D393" s="1" t="str">
        <f>RR_SHORT_NAME</f>
        <v>CP</v>
      </c>
      <c r="E393" s="1" t="str">
        <f>RR_NAME</f>
        <v>Canadian Pacific</v>
      </c>
      <c r="F393" s="1" t="s">
        <v>47393</v>
      </c>
      <c r="G393" s="6">
        <f>E1L347C1</f>
        <v>9.442723047698702E-2</v>
      </c>
    </row>
    <row r="394" spans="1:7" x14ac:dyDescent="0.2">
      <c r="A394" s="11">
        <f>CURRENT_YEAR</f>
        <v>2013</v>
      </c>
      <c r="B394" s="11">
        <f>RRICC</f>
        <v>137700</v>
      </c>
      <c r="C394" s="7">
        <f>RR_ID</f>
        <v>6</v>
      </c>
      <c r="D394" s="1" t="str">
        <f>RR_SHORT_NAME</f>
        <v>CP</v>
      </c>
      <c r="E394" s="1" t="str">
        <f>RR_NAME</f>
        <v>Canadian Pacific</v>
      </c>
      <c r="F394" s="1" t="s">
        <v>47394</v>
      </c>
      <c r="G394" s="6">
        <f>E1L348C1</f>
        <v>0.17224606889411359</v>
      </c>
    </row>
    <row r="395" spans="1:7" x14ac:dyDescent="0.2">
      <c r="A395" s="11">
        <f>CURRENT_YEAR</f>
        <v>2013</v>
      </c>
      <c r="B395" s="11">
        <f>RRICC</f>
        <v>137700</v>
      </c>
      <c r="C395" s="7">
        <f>RR_ID</f>
        <v>6</v>
      </c>
      <c r="D395" s="1" t="str">
        <f>RR_SHORT_NAME</f>
        <v>CP</v>
      </c>
      <c r="E395" s="1" t="str">
        <f>RR_NAME</f>
        <v>Canadian Pacific</v>
      </c>
      <c r="F395" s="1" t="s">
        <v>47395</v>
      </c>
      <c r="G395" s="6">
        <f>E1L349C1</f>
        <v>3.2115602004537239E-2</v>
      </c>
    </row>
    <row r="396" spans="1:7" x14ac:dyDescent="0.2">
      <c r="A396" s="11">
        <f>CURRENT_YEAR</f>
        <v>2013</v>
      </c>
      <c r="B396" s="11">
        <f>RRICC</f>
        <v>137700</v>
      </c>
      <c r="C396" s="7">
        <f>RR_ID</f>
        <v>6</v>
      </c>
      <c r="D396" s="1" t="str">
        <f>RR_SHORT_NAME</f>
        <v>CP</v>
      </c>
      <c r="E396" s="1" t="str">
        <f>RR_NAME</f>
        <v>Canadian Pacific</v>
      </c>
      <c r="F396" s="1" t="s">
        <v>47396</v>
      </c>
      <c r="G396" s="6">
        <f>E1L350C1</f>
        <v>1.2379656363146335E-2</v>
      </c>
    </row>
    <row r="397" spans="1:7" x14ac:dyDescent="0.2">
      <c r="A397" s="11">
        <f>CURRENT_YEAR</f>
        <v>2013</v>
      </c>
      <c r="B397" s="11">
        <f>RRICC</f>
        <v>137700</v>
      </c>
      <c r="C397" s="7">
        <f>RR_ID</f>
        <v>6</v>
      </c>
      <c r="D397" s="1" t="str">
        <f>RR_SHORT_NAME</f>
        <v>CP</v>
      </c>
      <c r="E397" s="1" t="str">
        <f>RR_NAME</f>
        <v>Canadian Pacific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2013</v>
      </c>
      <c r="B398" s="11">
        <f>RRICC</f>
        <v>137700</v>
      </c>
      <c r="C398" s="7">
        <f>RR_ID</f>
        <v>6</v>
      </c>
      <c r="D398" s="1" t="str">
        <f>RR_SHORT_NAME</f>
        <v>CP</v>
      </c>
      <c r="E398" s="1" t="str">
        <f>RR_NAME</f>
        <v>Canadian Pacific</v>
      </c>
      <c r="F398" s="1" t="s">
        <v>47398</v>
      </c>
      <c r="G398" s="6">
        <f>E1L352C1</f>
        <v>2.0243377738990914E-2</v>
      </c>
    </row>
    <row r="399" spans="1:7" x14ac:dyDescent="0.2">
      <c r="A399" s="11">
        <f>CURRENT_YEAR</f>
        <v>2013</v>
      </c>
      <c r="B399" s="11">
        <f>RRICC</f>
        <v>137700</v>
      </c>
      <c r="C399" s="7">
        <f>RR_ID</f>
        <v>6</v>
      </c>
      <c r="D399" s="1" t="str">
        <f>RR_SHORT_NAME</f>
        <v>CP</v>
      </c>
      <c r="E399" s="1" t="str">
        <f>RR_NAME</f>
        <v>Canadian Pacific</v>
      </c>
      <c r="F399" s="1" t="s">
        <v>47399</v>
      </c>
      <c r="G399" s="6">
        <f>E1L353C1</f>
        <v>8.8174836782293226E-3</v>
      </c>
    </row>
    <row r="400" spans="1:7" x14ac:dyDescent="0.2">
      <c r="A400" s="11">
        <f>CURRENT_YEAR</f>
        <v>2013</v>
      </c>
      <c r="B400" s="11">
        <f>RRICC</f>
        <v>137700</v>
      </c>
      <c r="C400" s="7">
        <f>RR_ID</f>
        <v>6</v>
      </c>
      <c r="D400" s="1" t="str">
        <f>RR_SHORT_NAME</f>
        <v>CP</v>
      </c>
      <c r="E400" s="1" t="str">
        <f>RR_NAME</f>
        <v>Canadian Pacific</v>
      </c>
      <c r="F400" s="1" t="s">
        <v>47400</v>
      </c>
      <c r="G400" s="6">
        <f>E1L354C1</f>
        <v>3.3330846638463647E-2</v>
      </c>
    </row>
    <row r="401" spans="1:7" x14ac:dyDescent="0.2">
      <c r="A401" s="11">
        <f>CURRENT_YEAR</f>
        <v>2013</v>
      </c>
      <c r="B401" s="11">
        <f>RRICC</f>
        <v>137700</v>
      </c>
      <c r="C401" s="7">
        <f>RR_ID</f>
        <v>6</v>
      </c>
      <c r="D401" s="1" t="str">
        <f>RR_SHORT_NAME</f>
        <v>CP</v>
      </c>
      <c r="E401" s="1" t="str">
        <f>RR_NAME</f>
        <v>Canadian Pacific</v>
      </c>
      <c r="F401" s="1" t="s">
        <v>47401</v>
      </c>
      <c r="G401" s="6">
        <f>E1L355C1</f>
        <v>3.0930417680431532E-2</v>
      </c>
    </row>
    <row r="402" spans="1:7" x14ac:dyDescent="0.2">
      <c r="A402" s="11">
        <f>CURRENT_YEAR</f>
        <v>2013</v>
      </c>
      <c r="B402" s="11">
        <f>RRICC</f>
        <v>137700</v>
      </c>
      <c r="C402" s="7">
        <f>RR_ID</f>
        <v>6</v>
      </c>
      <c r="D402" s="1" t="str">
        <f>RR_SHORT_NAME</f>
        <v>CP</v>
      </c>
      <c r="E402" s="1" t="str">
        <f>RR_NAME</f>
        <v>Canadian Pacific</v>
      </c>
      <c r="F402" s="1" t="s">
        <v>47402</v>
      </c>
      <c r="G402" s="6">
        <f>E1L356C1</f>
        <v>0.40275806081866916</v>
      </c>
    </row>
    <row r="403" spans="1:7" x14ac:dyDescent="0.2">
      <c r="A403" s="11">
        <f>CURRENT_YEAR</f>
        <v>2013</v>
      </c>
      <c r="B403" s="11">
        <f>RRICC</f>
        <v>137700</v>
      </c>
      <c r="C403" s="7">
        <f>RR_ID</f>
        <v>6</v>
      </c>
      <c r="D403" s="1" t="str">
        <f>RR_SHORT_NAME</f>
        <v>CP</v>
      </c>
      <c r="E403" s="1" t="str">
        <f>RR_NAME</f>
        <v>Canadian Pacific</v>
      </c>
      <c r="F403" s="1" t="s">
        <v>47403</v>
      </c>
      <c r="G403" s="6">
        <f>E1L357C1</f>
        <v>1.4369743993387902E-2</v>
      </c>
    </row>
    <row r="404" spans="1:7" x14ac:dyDescent="0.2">
      <c r="A404" s="11">
        <f>CURRENT_YEAR</f>
        <v>2013</v>
      </c>
      <c r="B404" s="11">
        <f>RRICC</f>
        <v>137700</v>
      </c>
      <c r="C404" s="7">
        <f>RR_ID</f>
        <v>6</v>
      </c>
      <c r="D404" s="1" t="str">
        <f>RR_SHORT_NAME</f>
        <v>CP</v>
      </c>
      <c r="E404" s="1" t="str">
        <f>RR_NAME</f>
        <v>Canadian Pacific</v>
      </c>
      <c r="F404" s="1" t="s">
        <v>47404</v>
      </c>
      <c r="G404" s="6">
        <f>E1L358C1</f>
        <v>0.34850578418184341</v>
      </c>
    </row>
    <row r="405" spans="1:7" x14ac:dyDescent="0.2">
      <c r="A405" s="11">
        <f>CURRENT_YEAR</f>
        <v>2013</v>
      </c>
      <c r="B405" s="11">
        <f>RRICC</f>
        <v>137700</v>
      </c>
      <c r="C405" s="7">
        <f>RR_ID</f>
        <v>6</v>
      </c>
      <c r="D405" s="1" t="str">
        <f>RR_SHORT_NAME</f>
        <v>CP</v>
      </c>
      <c r="E405" s="1" t="str">
        <f>RR_NAME</f>
        <v>Canadian Pacific</v>
      </c>
      <c r="F405" s="1" t="s">
        <v>47405</v>
      </c>
      <c r="G405" s="6">
        <f>E1L359C1</f>
        <v>2.4079890888801636E-2</v>
      </c>
    </row>
    <row r="406" spans="1:7" x14ac:dyDescent="0.2">
      <c r="A406" s="11">
        <f>CURRENT_YEAR</f>
        <v>2013</v>
      </c>
      <c r="B406" s="11">
        <f>RRICC</f>
        <v>137700</v>
      </c>
      <c r="C406" s="7">
        <f>RR_ID</f>
        <v>6</v>
      </c>
      <c r="D406" s="1" t="str">
        <f>RR_SHORT_NAME</f>
        <v>CP</v>
      </c>
      <c r="E406" s="1" t="str">
        <f>RR_NAME</f>
        <v>Canadian Pacific</v>
      </c>
      <c r="F406" s="1" t="s">
        <v>47406</v>
      </c>
      <c r="G406" s="6">
        <f>E1L360C1</f>
        <v>0.41068261950519663</v>
      </c>
    </row>
    <row r="407" spans="1:7" x14ac:dyDescent="0.2">
      <c r="A407" s="11">
        <f>CURRENT_YEAR</f>
        <v>2013</v>
      </c>
      <c r="B407" s="11">
        <f>RRICC</f>
        <v>137700</v>
      </c>
      <c r="C407" s="7">
        <f>RR_ID</f>
        <v>6</v>
      </c>
      <c r="D407" s="1" t="str">
        <f>RR_SHORT_NAME</f>
        <v>CP</v>
      </c>
      <c r="E407" s="1" t="str">
        <f>RR_NAME</f>
        <v>Canadian Pacific</v>
      </c>
      <c r="F407" s="1" t="s">
        <v>47407</v>
      </c>
      <c r="G407" s="6">
        <f>E1L361C1</f>
        <v>0.47151486665140746</v>
      </c>
    </row>
    <row r="408" spans="1:7" x14ac:dyDescent="0.2">
      <c r="A408" s="11">
        <f>CURRENT_YEAR</f>
        <v>2013</v>
      </c>
      <c r="B408" s="11">
        <f>RRICC</f>
        <v>137700</v>
      </c>
      <c r="C408" s="7">
        <f>RR_ID</f>
        <v>6</v>
      </c>
      <c r="D408" s="1" t="str">
        <f>RR_SHORT_NAME</f>
        <v>CP</v>
      </c>
      <c r="E408" s="1" t="str">
        <f>RR_NAME</f>
        <v>Canadian Pacific</v>
      </c>
      <c r="F408" s="1" t="s">
        <v>47408</v>
      </c>
      <c r="G408" s="6">
        <f>E1L362C1</f>
        <v>0.18546940946250928</v>
      </c>
    </row>
    <row r="409" spans="1:7" x14ac:dyDescent="0.2">
      <c r="A409" s="11">
        <f>CURRENT_YEAR</f>
        <v>2013</v>
      </c>
      <c r="B409" s="11">
        <f>RRICC</f>
        <v>137700</v>
      </c>
      <c r="C409" s="7">
        <f>RR_ID</f>
        <v>6</v>
      </c>
      <c r="D409" s="1" t="str">
        <f>RR_SHORT_NAME</f>
        <v>CP</v>
      </c>
      <c r="E409" s="1" t="str">
        <f>RR_NAME</f>
        <v>Canadian Pacific</v>
      </c>
      <c r="F409" s="1" t="s">
        <v>47409</v>
      </c>
      <c r="G409" s="6">
        <f>E1L363C1</f>
        <v>1.0776067634944722</v>
      </c>
    </row>
    <row r="410" spans="1:7" x14ac:dyDescent="0.2">
      <c r="A410" s="11">
        <f>CURRENT_YEAR</f>
        <v>2013</v>
      </c>
      <c r="B410" s="11">
        <f>RRICC</f>
        <v>137700</v>
      </c>
      <c r="C410" s="7">
        <f>RR_ID</f>
        <v>6</v>
      </c>
      <c r="D410" s="1" t="str">
        <f>RR_SHORT_NAME</f>
        <v>CP</v>
      </c>
      <c r="E410" s="1" t="str">
        <f>RR_NAME</f>
        <v>Canadian Pacific</v>
      </c>
      <c r="F410" s="1" t="s">
        <v>47410</v>
      </c>
      <c r="G410" s="6">
        <f>E1L364C1</f>
        <v>0.25835311814196793</v>
      </c>
    </row>
    <row r="411" spans="1:7" x14ac:dyDescent="0.2">
      <c r="A411" s="11">
        <f>CURRENT_YEAR</f>
        <v>2013</v>
      </c>
      <c r="B411" s="11">
        <f>RRICC</f>
        <v>137700</v>
      </c>
      <c r="C411" s="7">
        <f>RR_ID</f>
        <v>6</v>
      </c>
      <c r="D411" s="1" t="str">
        <f>RR_SHORT_NAME</f>
        <v>CP</v>
      </c>
      <c r="E411" s="1" t="str">
        <f>RR_NAME</f>
        <v>Canadian Pacific</v>
      </c>
      <c r="F411" s="1" t="s">
        <v>47411</v>
      </c>
      <c r="G411" s="6">
        <f>E1L365C1</f>
        <v>0.42183952004206804</v>
      </c>
    </row>
    <row r="412" spans="1:7" x14ac:dyDescent="0.2">
      <c r="A412" s="11">
        <f>CURRENT_YEAR</f>
        <v>2013</v>
      </c>
      <c r="B412" s="11">
        <f>RRICC</f>
        <v>137700</v>
      </c>
      <c r="C412" s="7">
        <f>RR_ID</f>
        <v>6</v>
      </c>
      <c r="D412" s="1" t="str">
        <f>RR_SHORT_NAME</f>
        <v>CP</v>
      </c>
      <c r="E412" s="1" t="str">
        <f>RR_NAME</f>
        <v>Canadian Pacific</v>
      </c>
      <c r="F412" s="1" t="s">
        <v>47412</v>
      </c>
      <c r="G412" s="6">
        <f>E1L366C1</f>
        <v>0.91961035836180094</v>
      </c>
    </row>
    <row r="413" spans="1:7" x14ac:dyDescent="0.2">
      <c r="A413" s="11">
        <f>CURRENT_YEAR</f>
        <v>2013</v>
      </c>
      <c r="B413" s="11">
        <f>RRICC</f>
        <v>137700</v>
      </c>
      <c r="C413" s="7">
        <f>RR_ID</f>
        <v>6</v>
      </c>
      <c r="D413" s="1" t="str">
        <f>RR_SHORT_NAME</f>
        <v>CP</v>
      </c>
      <c r="E413" s="1" t="str">
        <f>RR_NAME</f>
        <v>Canadian Pacific</v>
      </c>
      <c r="F413" s="1" t="s">
        <v>47413</v>
      </c>
      <c r="G413" s="6">
        <f>E1L367C1</f>
        <v>0.55019401766921061</v>
      </c>
    </row>
    <row r="414" spans="1:7" x14ac:dyDescent="0.2">
      <c r="A414" s="11">
        <f>CURRENT_YEAR</f>
        <v>2013</v>
      </c>
      <c r="B414" s="11">
        <f>RRICC</f>
        <v>137700</v>
      </c>
      <c r="C414" s="7">
        <f>RR_ID</f>
        <v>6</v>
      </c>
      <c r="D414" s="1" t="str">
        <f>RR_SHORT_NAME</f>
        <v>CP</v>
      </c>
      <c r="E414" s="1" t="str">
        <f>RR_NAME</f>
        <v>Canadian Pacific</v>
      </c>
      <c r="F414" s="1" t="s">
        <v>47414</v>
      </c>
      <c r="G414" s="6">
        <f>E1L368C1</f>
        <v>0.38408657895566556</v>
      </c>
    </row>
    <row r="415" spans="1:7" x14ac:dyDescent="0.2">
      <c r="A415" s="11">
        <f>CURRENT_YEAR</f>
        <v>2013</v>
      </c>
      <c r="B415" s="11">
        <f>RRICC</f>
        <v>137700</v>
      </c>
      <c r="C415" s="7">
        <f>RR_ID</f>
        <v>6</v>
      </c>
      <c r="D415" s="1" t="str">
        <f>RR_SHORT_NAME</f>
        <v>CP</v>
      </c>
      <c r="E415" s="1" t="str">
        <f>RR_NAME</f>
        <v>Canadian Pacific</v>
      </c>
      <c r="F415" s="1" t="s">
        <v>47415</v>
      </c>
      <c r="G415" s="6">
        <f>E1L369C1</f>
        <v>24.248623774298984</v>
      </c>
    </row>
    <row r="416" spans="1:7" x14ac:dyDescent="0.2">
      <c r="A416" s="11">
        <f>CURRENT_YEAR</f>
        <v>2013</v>
      </c>
      <c r="B416" s="11">
        <f>RRICC</f>
        <v>137700</v>
      </c>
      <c r="C416" s="7">
        <f>RR_ID</f>
        <v>6</v>
      </c>
      <c r="D416" s="1" t="str">
        <f>RR_SHORT_NAME</f>
        <v>CP</v>
      </c>
      <c r="E416" s="1" t="str">
        <f>RR_NAME</f>
        <v>Canadian Pacific</v>
      </c>
      <c r="F416" s="1" t="s">
        <v>47416</v>
      </c>
      <c r="G416" s="6">
        <f>E1L370C1</f>
        <v>0.79280188985131317</v>
      </c>
    </row>
    <row r="417" spans="1:7" x14ac:dyDescent="0.2">
      <c r="A417" s="11">
        <f>CURRENT_YEAR</f>
        <v>2013</v>
      </c>
      <c r="B417" s="11">
        <f>RRICC</f>
        <v>137700</v>
      </c>
      <c r="C417" s="7">
        <f>RR_ID</f>
        <v>6</v>
      </c>
      <c r="D417" s="1" t="str">
        <f>RR_SHORT_NAME</f>
        <v>CP</v>
      </c>
      <c r="E417" s="1" t="str">
        <f>RR_NAME</f>
        <v>Canadian Pacific</v>
      </c>
      <c r="F417" s="1" t="s">
        <v>47417</v>
      </c>
      <c r="G417" s="6">
        <f>E1L371C1</f>
        <v>1.7275034799806803</v>
      </c>
    </row>
    <row r="418" spans="1:7" x14ac:dyDescent="0.2">
      <c r="A418" s="11">
        <f>CURRENT_YEAR</f>
        <v>2013</v>
      </c>
      <c r="B418" s="11">
        <f>RRICC</f>
        <v>137700</v>
      </c>
      <c r="C418" s="7">
        <f>RR_ID</f>
        <v>6</v>
      </c>
      <c r="D418" s="1" t="str">
        <f>RR_SHORT_NAME</f>
        <v>CP</v>
      </c>
      <c r="E418" s="1" t="str">
        <f>RR_NAME</f>
        <v>Canadian Pacific</v>
      </c>
      <c r="F418" s="1" t="s">
        <v>47418</v>
      </c>
      <c r="G418" s="6">
        <f>E1L372C1</f>
        <v>2.3879087423021104</v>
      </c>
    </row>
    <row r="419" spans="1:7" x14ac:dyDescent="0.2">
      <c r="A419" s="11">
        <f>CURRENT_YEAR</f>
        <v>2013</v>
      </c>
      <c r="B419" s="11">
        <f>RRICC</f>
        <v>137700</v>
      </c>
      <c r="C419" s="7">
        <f>RR_ID</f>
        <v>6</v>
      </c>
      <c r="D419" s="1" t="str">
        <f>RR_SHORT_NAME</f>
        <v>CP</v>
      </c>
      <c r="E419" s="1" t="str">
        <f>RR_NAME</f>
        <v>Canadian Pacific</v>
      </c>
      <c r="F419" s="1" t="s">
        <v>47419</v>
      </c>
      <c r="G419" s="6">
        <f>E1L373C1</f>
        <v>2.584460326021317</v>
      </c>
    </row>
    <row r="420" spans="1:7" x14ac:dyDescent="0.2">
      <c r="A420" s="11">
        <f>CURRENT_YEAR</f>
        <v>2013</v>
      </c>
      <c r="B420" s="11">
        <f>RRICC</f>
        <v>137700</v>
      </c>
      <c r="C420" s="7">
        <f>RR_ID</f>
        <v>6</v>
      </c>
      <c r="D420" s="1" t="str">
        <f>RR_SHORT_NAME</f>
        <v>CP</v>
      </c>
      <c r="E420" s="1" t="str">
        <f>RR_NAME</f>
        <v>Canadian Pacific</v>
      </c>
      <c r="F420" s="1" t="s">
        <v>47420</v>
      </c>
      <c r="G420" s="6">
        <f>E1L374C1</f>
        <v>0.84027491651240616</v>
      </c>
    </row>
    <row r="421" spans="1:7" x14ac:dyDescent="0.2">
      <c r="A421" s="11">
        <f>CURRENT_YEAR</f>
        <v>2013</v>
      </c>
      <c r="B421" s="11">
        <f>RRICC</f>
        <v>137700</v>
      </c>
      <c r="C421" s="7">
        <f>RR_ID</f>
        <v>6</v>
      </c>
      <c r="D421" s="1" t="str">
        <f>RR_SHORT_NAME</f>
        <v>CP</v>
      </c>
      <c r="E421" s="1" t="str">
        <f>RR_NAME</f>
        <v>Canadian Pacific</v>
      </c>
      <c r="F421" s="1" t="s">
        <v>47421</v>
      </c>
      <c r="G421" s="6">
        <f>E1L375C1</f>
        <v>6.1804222891598655E-2</v>
      </c>
    </row>
    <row r="422" spans="1:7" x14ac:dyDescent="0.2">
      <c r="A422" s="11">
        <f>CURRENT_YEAR</f>
        <v>2013</v>
      </c>
      <c r="B422" s="11">
        <f>RRICC</f>
        <v>137700</v>
      </c>
      <c r="C422" s="7">
        <f>RR_ID</f>
        <v>6</v>
      </c>
      <c r="D422" s="1" t="str">
        <f>RR_SHORT_NAME</f>
        <v>CP</v>
      </c>
      <c r="E422" s="1" t="str">
        <f>RR_NAME</f>
        <v>Canadian Pacific</v>
      </c>
      <c r="F422" s="1" t="s">
        <v>47422</v>
      </c>
      <c r="G422" s="6">
        <f>E1L376C1</f>
        <v>0.10293817181022072</v>
      </c>
    </row>
    <row r="423" spans="1:7" x14ac:dyDescent="0.2">
      <c r="A423" s="11">
        <f>CURRENT_YEAR</f>
        <v>2013</v>
      </c>
      <c r="B423" s="11">
        <f>RRICC</f>
        <v>137700</v>
      </c>
      <c r="C423" s="7">
        <f>RR_ID</f>
        <v>6</v>
      </c>
      <c r="D423" s="1" t="str">
        <f>RR_SHORT_NAME</f>
        <v>CP</v>
      </c>
      <c r="E423" s="1" t="str">
        <f>RR_NAME</f>
        <v>Canadian Pacific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2013</v>
      </c>
      <c r="B424" s="11">
        <f>RRICC</f>
        <v>137700</v>
      </c>
      <c r="C424" s="7">
        <f>RR_ID</f>
        <v>6</v>
      </c>
      <c r="D424" s="1" t="str">
        <f>RR_SHORT_NAME</f>
        <v>CP</v>
      </c>
      <c r="E424" s="1" t="str">
        <f>RR_NAME</f>
        <v>Canadian Pacific</v>
      </c>
      <c r="F424" s="1" t="s">
        <v>47424</v>
      </c>
      <c r="G424" s="6">
        <f>E1L378C1</f>
        <v>5.9127630600840794E-2</v>
      </c>
    </row>
    <row r="425" spans="1:7" x14ac:dyDescent="0.2">
      <c r="A425" s="11">
        <f>CURRENT_YEAR</f>
        <v>2013</v>
      </c>
      <c r="B425" s="11">
        <f>RRICC</f>
        <v>137700</v>
      </c>
      <c r="C425" s="7">
        <f>RR_ID</f>
        <v>6</v>
      </c>
      <c r="D425" s="1" t="str">
        <f>RR_SHORT_NAME</f>
        <v>CP</v>
      </c>
      <c r="E425" s="1" t="str">
        <f>RR_NAME</f>
        <v>Canadian Pacific</v>
      </c>
      <c r="F425" s="1" t="s">
        <v>47425</v>
      </c>
      <c r="G425" s="6">
        <f>E1L379C1</f>
        <v>5.8978945514321507E-2</v>
      </c>
    </row>
    <row r="426" spans="1:7" x14ac:dyDescent="0.2">
      <c r="A426" s="11">
        <f>CURRENT_YEAR</f>
        <v>2013</v>
      </c>
      <c r="B426" s="11">
        <f>RRICC</f>
        <v>137700</v>
      </c>
      <c r="C426" s="7">
        <f>RR_ID</f>
        <v>6</v>
      </c>
      <c r="D426" s="1" t="str">
        <f>RR_SHORT_NAME</f>
        <v>CP</v>
      </c>
      <c r="E426" s="1" t="str">
        <f>RR_NAME</f>
        <v>Canadian Pacific</v>
      </c>
      <c r="F426" s="1" t="s">
        <v>47426</v>
      </c>
      <c r="G426" s="6">
        <f>E1L380C1</f>
        <v>9.3002200539926291E-2</v>
      </c>
    </row>
    <row r="427" spans="1:7" x14ac:dyDescent="0.2">
      <c r="A427" s="11">
        <f>CURRENT_YEAR</f>
        <v>2013</v>
      </c>
      <c r="B427" s="11">
        <f>RRICC</f>
        <v>137700</v>
      </c>
      <c r="C427" s="7">
        <f>RR_ID</f>
        <v>6</v>
      </c>
      <c r="D427" s="1" t="str">
        <f>RR_SHORT_NAME</f>
        <v>CP</v>
      </c>
      <c r="E427" s="1" t="str">
        <f>RR_NAME</f>
        <v>Canadian Pacific</v>
      </c>
      <c r="F427" s="1" t="s">
        <v>47427</v>
      </c>
      <c r="G427" s="6">
        <f>E1L381C1</f>
        <v>2.3880231375639192E-2</v>
      </c>
    </row>
    <row r="428" spans="1:7" x14ac:dyDescent="0.2">
      <c r="A428" s="11">
        <f>CURRENT_YEAR</f>
        <v>2013</v>
      </c>
      <c r="B428" s="11">
        <f>RRICC</f>
        <v>137700</v>
      </c>
      <c r="C428" s="7">
        <f>RR_ID</f>
        <v>6</v>
      </c>
      <c r="D428" s="1" t="str">
        <f>RR_SHORT_NAME</f>
        <v>CP</v>
      </c>
      <c r="E428" s="1" t="str">
        <f>RR_NAME</f>
        <v>Canadian Pacific</v>
      </c>
      <c r="F428" s="1" t="s">
        <v>47428</v>
      </c>
      <c r="G428" s="6">
        <f>E1L382C1</f>
        <v>0.27479438186634436</v>
      </c>
    </row>
    <row r="429" spans="1:7" x14ac:dyDescent="0.2">
      <c r="A429" s="11">
        <f>CURRENT_YEAR</f>
        <v>2013</v>
      </c>
      <c r="B429" s="11">
        <f>RRICC</f>
        <v>137700</v>
      </c>
      <c r="C429" s="7">
        <f>RR_ID</f>
        <v>6</v>
      </c>
      <c r="D429" s="1" t="str">
        <f>RR_SHORT_NAME</f>
        <v>CP</v>
      </c>
      <c r="E429" s="1" t="str">
        <f>RR_NAME</f>
        <v>Canadian Pacific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2013</v>
      </c>
      <c r="B430" s="11">
        <f>RRICC</f>
        <v>137700</v>
      </c>
      <c r="C430" s="7">
        <f>RR_ID</f>
        <v>6</v>
      </c>
      <c r="D430" s="1" t="str">
        <f>RR_SHORT_NAME</f>
        <v>CP</v>
      </c>
      <c r="E430" s="1" t="str">
        <f>RR_NAME</f>
        <v>Canadian Pacific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2013</v>
      </c>
      <c r="B431" s="11">
        <f>RRICC</f>
        <v>137700</v>
      </c>
      <c r="C431" s="7">
        <f>RR_ID</f>
        <v>6</v>
      </c>
      <c r="D431" s="1" t="str">
        <f>RR_SHORT_NAME</f>
        <v>CP</v>
      </c>
      <c r="E431" s="1" t="str">
        <f>RR_NAME</f>
        <v>Canadian Pacific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2013</v>
      </c>
      <c r="B432" s="11">
        <f>RRICC</f>
        <v>137700</v>
      </c>
      <c r="C432" s="7">
        <f>RR_ID</f>
        <v>6</v>
      </c>
      <c r="D432" s="1" t="str">
        <f>RR_SHORT_NAME</f>
        <v>CP</v>
      </c>
      <c r="E432" s="1" t="str">
        <f>RR_NAME</f>
        <v>Canadian Pacific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2013</v>
      </c>
      <c r="B433" s="11">
        <f>RRICC</f>
        <v>137700</v>
      </c>
      <c r="C433" s="7">
        <f>RR_ID</f>
        <v>6</v>
      </c>
      <c r="D433" s="1" t="str">
        <f>RR_SHORT_NAME</f>
        <v>CP</v>
      </c>
      <c r="E433" s="1" t="str">
        <f>RR_NAME</f>
        <v>Canadian Pacific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2013</v>
      </c>
      <c r="B434" s="11">
        <f>RRICC</f>
        <v>137700</v>
      </c>
      <c r="C434" s="7">
        <f>RR_ID</f>
        <v>6</v>
      </c>
      <c r="D434" s="1" t="str">
        <f>RR_SHORT_NAME</f>
        <v>CP</v>
      </c>
      <c r="E434" s="1" t="str">
        <f>RR_NAME</f>
        <v>Canadian Pacific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2013</v>
      </c>
      <c r="B435" s="11">
        <f>RRICC</f>
        <v>137700</v>
      </c>
      <c r="C435" s="7">
        <f>RR_ID</f>
        <v>6</v>
      </c>
      <c r="D435" s="1" t="str">
        <f>RR_SHORT_NAME</f>
        <v>CP</v>
      </c>
      <c r="E435" s="1" t="str">
        <f>RR_NAME</f>
        <v>Canadian Pacific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2013</v>
      </c>
      <c r="B436" s="11">
        <f>RRICC</f>
        <v>137700</v>
      </c>
      <c r="C436" s="7">
        <f>RR_ID</f>
        <v>6</v>
      </c>
      <c r="D436" s="1" t="str">
        <f>RR_SHORT_NAME</f>
        <v>CP</v>
      </c>
      <c r="E436" s="1" t="str">
        <f>RR_NAME</f>
        <v>Canadian Pacific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2013</v>
      </c>
      <c r="B437" s="11">
        <f>RRICC</f>
        <v>137700</v>
      </c>
      <c r="C437" s="7">
        <f>RR_ID</f>
        <v>6</v>
      </c>
      <c r="D437" s="1" t="str">
        <f>RR_SHORT_NAME</f>
        <v>CP</v>
      </c>
      <c r="E437" s="1" t="str">
        <f>RR_NAME</f>
        <v>Canadian Pacific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2013</v>
      </c>
      <c r="B438" s="11">
        <f>RRICC</f>
        <v>137700</v>
      </c>
      <c r="C438" s="7">
        <f>RR_ID</f>
        <v>6</v>
      </c>
      <c r="D438" s="1" t="str">
        <f>RR_SHORT_NAME</f>
        <v>CP</v>
      </c>
      <c r="E438" s="1" t="str">
        <f>RR_NAME</f>
        <v>Canadian Pacific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2013</v>
      </c>
      <c r="B439" s="11">
        <f>RRICC</f>
        <v>137700</v>
      </c>
      <c r="C439" s="7">
        <f>RR_ID</f>
        <v>6</v>
      </c>
      <c r="D439" s="1" t="str">
        <f>RR_SHORT_NAME</f>
        <v>CP</v>
      </c>
      <c r="E439" s="1" t="str">
        <f>RR_NAME</f>
        <v>Canadian Pacific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2013</v>
      </c>
      <c r="B440" s="11">
        <f>RRICC</f>
        <v>137700</v>
      </c>
      <c r="C440" s="7">
        <f>RR_ID</f>
        <v>6</v>
      </c>
      <c r="D440" s="1" t="str">
        <f>RR_SHORT_NAME</f>
        <v>CP</v>
      </c>
      <c r="E440" s="1" t="str">
        <f>RR_NAME</f>
        <v>Canadian Pacific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2013</v>
      </c>
      <c r="B441" s="11">
        <f>RRICC</f>
        <v>137700</v>
      </c>
      <c r="C441" s="7">
        <f>RR_ID</f>
        <v>6</v>
      </c>
      <c r="D441" s="1" t="str">
        <f>RR_SHORT_NAME</f>
        <v>CP</v>
      </c>
      <c r="E441" s="1" t="str">
        <f>RR_NAME</f>
        <v>Canadian Pacific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2013</v>
      </c>
      <c r="B442" s="11">
        <f>RRICC</f>
        <v>137700</v>
      </c>
      <c r="C442" s="7">
        <f>RR_ID</f>
        <v>6</v>
      </c>
      <c r="D442" s="1" t="str">
        <f>RR_SHORT_NAME</f>
        <v>CP</v>
      </c>
      <c r="E442" s="1" t="str">
        <f>RR_NAME</f>
        <v>Canadian Pacific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2013</v>
      </c>
      <c r="B443" s="11">
        <f>RRICC</f>
        <v>137700</v>
      </c>
      <c r="C443" s="7">
        <f>RR_ID</f>
        <v>6</v>
      </c>
      <c r="D443" s="1" t="str">
        <f>RR_SHORT_NAME</f>
        <v>CP</v>
      </c>
      <c r="E443" s="1" t="str">
        <f>RR_NAME</f>
        <v>Canadian Pacific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2013</v>
      </c>
      <c r="B444" s="11">
        <f>RRICC</f>
        <v>137700</v>
      </c>
      <c r="C444" s="7">
        <f>RR_ID</f>
        <v>6</v>
      </c>
      <c r="D444" s="1" t="str">
        <f>RR_SHORT_NAME</f>
        <v>CP</v>
      </c>
      <c r="E444" s="1" t="str">
        <f>RR_NAME</f>
        <v>Canadian Pacific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2013</v>
      </c>
      <c r="B445" s="11">
        <f>RRICC</f>
        <v>137700</v>
      </c>
      <c r="C445" s="7">
        <f>RR_ID</f>
        <v>6</v>
      </c>
      <c r="D445" s="1" t="str">
        <f>RR_SHORT_NAME</f>
        <v>CP</v>
      </c>
      <c r="E445" s="1" t="str">
        <f>RR_NAME</f>
        <v>Canadian Pacific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2013</v>
      </c>
      <c r="B446" s="11">
        <f>RRICC</f>
        <v>137700</v>
      </c>
      <c r="C446" s="7">
        <f>RR_ID</f>
        <v>6</v>
      </c>
      <c r="D446" s="1" t="str">
        <f>RR_SHORT_NAME</f>
        <v>CP</v>
      </c>
      <c r="E446" s="1" t="str">
        <f>RR_NAME</f>
        <v>Canadian Pacific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2013</v>
      </c>
      <c r="B447" s="11">
        <f>RRICC</f>
        <v>137700</v>
      </c>
      <c r="C447" s="7">
        <f>RR_ID</f>
        <v>6</v>
      </c>
      <c r="D447" s="1" t="str">
        <f>RR_SHORT_NAME</f>
        <v>CP</v>
      </c>
      <c r="E447" s="1" t="str">
        <f>RR_NAME</f>
        <v>Canadian Pacific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2013</v>
      </c>
      <c r="B448" s="11">
        <f>RRICC</f>
        <v>137700</v>
      </c>
      <c r="C448" s="7">
        <f>RR_ID</f>
        <v>6</v>
      </c>
      <c r="D448" s="1" t="str">
        <f>RR_SHORT_NAME</f>
        <v>CP</v>
      </c>
      <c r="E448" s="1" t="str">
        <f>RR_NAME</f>
        <v>Canadian Pacific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2013</v>
      </c>
      <c r="B449" s="11">
        <f>RRICC</f>
        <v>137700</v>
      </c>
      <c r="C449" s="7">
        <f>RR_ID</f>
        <v>6</v>
      </c>
      <c r="D449" s="1" t="str">
        <f>RR_SHORT_NAME</f>
        <v>CP</v>
      </c>
      <c r="E449" s="1" t="str">
        <f>RR_NAME</f>
        <v>Canadian Pacific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2013</v>
      </c>
      <c r="B450" s="11">
        <f>RRICC</f>
        <v>137700</v>
      </c>
      <c r="C450" s="7">
        <f>RR_ID</f>
        <v>6</v>
      </c>
      <c r="D450" s="1" t="str">
        <f>RR_SHORT_NAME</f>
        <v>CP</v>
      </c>
      <c r="E450" s="1" t="str">
        <f>RR_NAME</f>
        <v>Canadian Pacific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2013</v>
      </c>
      <c r="B451" s="11">
        <f>RRICC</f>
        <v>137700</v>
      </c>
      <c r="C451" s="7">
        <f>RR_ID</f>
        <v>6</v>
      </c>
      <c r="D451" s="1" t="str">
        <f>RR_SHORT_NAME</f>
        <v>CP</v>
      </c>
      <c r="E451" s="1" t="str">
        <f>RR_NAME</f>
        <v>Canadian Pacific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2013</v>
      </c>
      <c r="B452" s="11">
        <f>RRICC</f>
        <v>137700</v>
      </c>
      <c r="C452" s="7">
        <f>RR_ID</f>
        <v>6</v>
      </c>
      <c r="D452" s="1" t="str">
        <f>RR_SHORT_NAME</f>
        <v>CP</v>
      </c>
      <c r="E452" s="1" t="str">
        <f>RR_NAME</f>
        <v>Canadian Pacific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2013</v>
      </c>
      <c r="B453" s="11">
        <f>RRICC</f>
        <v>137700</v>
      </c>
      <c r="C453" s="7">
        <f>RR_ID</f>
        <v>6</v>
      </c>
      <c r="D453" s="1" t="str">
        <f>RR_SHORT_NAME</f>
        <v>CP</v>
      </c>
      <c r="E453" s="1" t="str">
        <f>RR_NAME</f>
        <v>Canadian Pacific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2013</v>
      </c>
      <c r="B454" s="11">
        <f>RRICC</f>
        <v>137700</v>
      </c>
      <c r="C454" s="7">
        <f>RR_ID</f>
        <v>6</v>
      </c>
      <c r="D454" s="1" t="str">
        <f>RR_SHORT_NAME</f>
        <v>CP</v>
      </c>
      <c r="E454" s="1" t="str">
        <f>RR_NAME</f>
        <v>Canadian Pacific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2013</v>
      </c>
      <c r="B455" s="11">
        <f>RRICC</f>
        <v>137700</v>
      </c>
      <c r="C455" s="7">
        <f>RR_ID</f>
        <v>6</v>
      </c>
      <c r="D455" s="1" t="str">
        <f>RR_SHORT_NAME</f>
        <v>CP</v>
      </c>
      <c r="E455" s="1" t="str">
        <f>RR_NAME</f>
        <v>Canadian Pacific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2013</v>
      </c>
      <c r="B456" s="11">
        <f>RRICC</f>
        <v>137700</v>
      </c>
      <c r="C456" s="7">
        <f>RR_ID</f>
        <v>6</v>
      </c>
      <c r="D456" s="1" t="str">
        <f>RR_SHORT_NAME</f>
        <v>CP</v>
      </c>
      <c r="E456" s="1" t="str">
        <f>RR_NAME</f>
        <v>Canadian Pacific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2013</v>
      </c>
      <c r="B457" s="11">
        <f>RRICC</f>
        <v>137700</v>
      </c>
      <c r="C457" s="7">
        <f>RR_ID</f>
        <v>6</v>
      </c>
      <c r="D457" s="1" t="str">
        <f>RR_SHORT_NAME</f>
        <v>CP</v>
      </c>
      <c r="E457" s="1" t="str">
        <f>RR_NAME</f>
        <v>Canadian Pacific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2013</v>
      </c>
      <c r="B458" s="11">
        <f>RRICC</f>
        <v>137700</v>
      </c>
      <c r="C458" s="7">
        <f>RR_ID</f>
        <v>6</v>
      </c>
      <c r="D458" s="1" t="str">
        <f>RR_SHORT_NAME</f>
        <v>CP</v>
      </c>
      <c r="E458" s="1" t="str">
        <f>RR_NAME</f>
        <v>Canadian Pacific</v>
      </c>
      <c r="F458" s="1" t="s">
        <v>47458</v>
      </c>
      <c r="G458" s="6">
        <f>E2L102C1</f>
        <v>32.700000000000003</v>
      </c>
    </row>
    <row r="459" spans="1:7" x14ac:dyDescent="0.2">
      <c r="A459" s="11">
        <f>CURRENT_YEAR</f>
        <v>2013</v>
      </c>
      <c r="B459" s="11">
        <f>RRICC</f>
        <v>137700</v>
      </c>
      <c r="C459" s="7">
        <f>RR_ID</f>
        <v>6</v>
      </c>
      <c r="D459" s="1" t="str">
        <f>RR_SHORT_NAME</f>
        <v>CP</v>
      </c>
      <c r="E459" s="1" t="str">
        <f>RR_NAME</f>
        <v>Canadian Pacific</v>
      </c>
      <c r="F459" s="1" t="s">
        <v>47459</v>
      </c>
      <c r="G459" s="6">
        <f>E2L102C2</f>
        <v>2.0907780979827089</v>
      </c>
    </row>
    <row r="460" spans="1:7" x14ac:dyDescent="0.2">
      <c r="A460" s="11">
        <f>CURRENT_YEAR</f>
        <v>2013</v>
      </c>
      <c r="B460" s="11">
        <f>RRICC</f>
        <v>137700</v>
      </c>
      <c r="C460" s="7">
        <f>RR_ID</f>
        <v>6</v>
      </c>
      <c r="D460" s="1" t="str">
        <f>RR_SHORT_NAME</f>
        <v>CP</v>
      </c>
      <c r="E460" s="1" t="str">
        <f>RR_NAME</f>
        <v>Canadian Pacific</v>
      </c>
      <c r="F460" s="1" t="s">
        <v>47460</v>
      </c>
      <c r="G460" s="6">
        <f>E2L102C3</f>
        <v>1.8970588235294117</v>
      </c>
    </row>
    <row r="461" spans="1:7" x14ac:dyDescent="0.2">
      <c r="A461" s="11">
        <f>CURRENT_YEAR</f>
        <v>2013</v>
      </c>
      <c r="B461" s="11">
        <f>RRICC</f>
        <v>137700</v>
      </c>
      <c r="C461" s="7">
        <f>RR_ID</f>
        <v>6</v>
      </c>
      <c r="D461" s="1" t="str">
        <f>RR_SHORT_NAME</f>
        <v>CP</v>
      </c>
      <c r="E461" s="1" t="str">
        <f>RR_NAME</f>
        <v>Canadian Pacific</v>
      </c>
      <c r="F461" s="1" t="s">
        <v>47461</v>
      </c>
      <c r="G461" s="6">
        <f>E2L102C4</f>
        <v>2.005654281098546</v>
      </c>
    </row>
    <row r="462" spans="1:7" x14ac:dyDescent="0.2">
      <c r="A462" s="11">
        <f>CURRENT_YEAR</f>
        <v>2013</v>
      </c>
      <c r="B462" s="11">
        <f>RRICC</f>
        <v>137700</v>
      </c>
      <c r="C462" s="7">
        <f>RR_ID</f>
        <v>6</v>
      </c>
      <c r="D462" s="1" t="str">
        <f>RR_SHORT_NAME</f>
        <v>CP</v>
      </c>
      <c r="E462" s="1" t="str">
        <f>RR_NAME</f>
        <v>Canadian Pacific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2013</v>
      </c>
      <c r="B463" s="11">
        <f>RRICC</f>
        <v>137700</v>
      </c>
      <c r="C463" s="7">
        <f>RR_ID</f>
        <v>6</v>
      </c>
      <c r="D463" s="1" t="str">
        <f>RR_SHORT_NAME</f>
        <v>CP</v>
      </c>
      <c r="E463" s="1" t="str">
        <f>RR_NAME</f>
        <v>Canadian Pacific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2013</v>
      </c>
      <c r="B464" s="11">
        <f>RRICC</f>
        <v>137700</v>
      </c>
      <c r="C464" s="7">
        <f>RR_ID</f>
        <v>6</v>
      </c>
      <c r="D464" s="1" t="str">
        <f>RR_SHORT_NAME</f>
        <v>CP</v>
      </c>
      <c r="E464" s="1" t="str">
        <f>RR_NAME</f>
        <v>Canadian Pacific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2013</v>
      </c>
      <c r="B465" s="11">
        <f>RRICC</f>
        <v>137700</v>
      </c>
      <c r="C465" s="7">
        <f>RR_ID</f>
        <v>6</v>
      </c>
      <c r="D465" s="1" t="str">
        <f>RR_SHORT_NAME</f>
        <v>CP</v>
      </c>
      <c r="E465" s="1" t="str">
        <f>RR_NAME</f>
        <v>Canadian Pacific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2013</v>
      </c>
      <c r="B466" s="11">
        <f>RRICC</f>
        <v>137700</v>
      </c>
      <c r="C466" s="7">
        <f>RR_ID</f>
        <v>6</v>
      </c>
      <c r="D466" s="1" t="str">
        <f>RR_SHORT_NAME</f>
        <v>CP</v>
      </c>
      <c r="E466" s="1" t="str">
        <f>RR_NAME</f>
        <v>Canadian Pacific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2013</v>
      </c>
      <c r="B467" s="11">
        <f>RRICC</f>
        <v>137700</v>
      </c>
      <c r="C467" s="7">
        <f>RR_ID</f>
        <v>6</v>
      </c>
      <c r="D467" s="1" t="str">
        <f>RR_SHORT_NAME</f>
        <v>CP</v>
      </c>
      <c r="E467" s="1" t="str">
        <f>RR_NAME</f>
        <v>Canadian Pacific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2013</v>
      </c>
      <c r="B468" s="11">
        <f>RRICC</f>
        <v>137700</v>
      </c>
      <c r="C468" s="7">
        <f>RR_ID</f>
        <v>6</v>
      </c>
      <c r="D468" s="1" t="str">
        <f>RR_SHORT_NAME</f>
        <v>CP</v>
      </c>
      <c r="E468" s="1" t="str">
        <f>RR_NAME</f>
        <v>Canadian Pacific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2013</v>
      </c>
      <c r="B469" s="11">
        <f>RRICC</f>
        <v>137700</v>
      </c>
      <c r="C469" s="7">
        <f>RR_ID</f>
        <v>6</v>
      </c>
      <c r="D469" s="1" t="str">
        <f>RR_SHORT_NAME</f>
        <v>CP</v>
      </c>
      <c r="E469" s="1" t="str">
        <f>RR_NAME</f>
        <v>Canadian Pacific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2013</v>
      </c>
      <c r="B470" s="11">
        <f>RRICC</f>
        <v>137700</v>
      </c>
      <c r="C470" s="7">
        <f>RR_ID</f>
        <v>6</v>
      </c>
      <c r="D470" s="1" t="str">
        <f>RR_SHORT_NAME</f>
        <v>CP</v>
      </c>
      <c r="E470" s="1" t="str">
        <f>RR_NAME</f>
        <v>Canadian Pacific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2013</v>
      </c>
      <c r="B471" s="11">
        <f>RRICC</f>
        <v>137700</v>
      </c>
      <c r="C471" s="7">
        <f>RR_ID</f>
        <v>6</v>
      </c>
      <c r="D471" s="1" t="str">
        <f>RR_SHORT_NAME</f>
        <v>CP</v>
      </c>
      <c r="E471" s="1" t="str">
        <f>RR_NAME</f>
        <v>Canadian Pacific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2013</v>
      </c>
      <c r="B472" s="11">
        <f>RRICC</f>
        <v>137700</v>
      </c>
      <c r="C472" s="7">
        <f>RR_ID</f>
        <v>6</v>
      </c>
      <c r="D472" s="1" t="str">
        <f>RR_SHORT_NAME</f>
        <v>CP</v>
      </c>
      <c r="E472" s="1" t="str">
        <f>RR_NAME</f>
        <v>Canadian Pacific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2013</v>
      </c>
      <c r="B473" s="11">
        <f>RRICC</f>
        <v>137700</v>
      </c>
      <c r="C473" s="7">
        <f>RR_ID</f>
        <v>6</v>
      </c>
      <c r="D473" s="1" t="str">
        <f>RR_SHORT_NAME</f>
        <v>CP</v>
      </c>
      <c r="E473" s="1" t="str">
        <f>RR_NAME</f>
        <v>Canadian Pacific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2013</v>
      </c>
      <c r="B474" s="11">
        <f>RRICC</f>
        <v>137700</v>
      </c>
      <c r="C474" s="7">
        <f>RR_ID</f>
        <v>6</v>
      </c>
      <c r="D474" s="1" t="str">
        <f>RR_SHORT_NAME</f>
        <v>CP</v>
      </c>
      <c r="E474" s="1" t="str">
        <f>RR_NAME</f>
        <v>Canadian Pacific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2013</v>
      </c>
      <c r="B475" s="11">
        <f>RRICC</f>
        <v>137700</v>
      </c>
      <c r="C475" s="7">
        <f>RR_ID</f>
        <v>6</v>
      </c>
      <c r="D475" s="1" t="str">
        <f>RR_SHORT_NAME</f>
        <v>CP</v>
      </c>
      <c r="E475" s="1" t="str">
        <f>RR_NAME</f>
        <v>Canadian Pacific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2013</v>
      </c>
      <c r="B476" s="11">
        <f>RRICC</f>
        <v>137700</v>
      </c>
      <c r="C476" s="7">
        <f>RR_ID</f>
        <v>6</v>
      </c>
      <c r="D476" s="1" t="str">
        <f>RR_SHORT_NAME</f>
        <v>CP</v>
      </c>
      <c r="E476" s="1" t="str">
        <f>RR_NAME</f>
        <v>Canadian Pacific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2013</v>
      </c>
      <c r="B477" s="11">
        <f>RRICC</f>
        <v>137700</v>
      </c>
      <c r="C477" s="7">
        <f>RR_ID</f>
        <v>6</v>
      </c>
      <c r="D477" s="1" t="str">
        <f>RR_SHORT_NAME</f>
        <v>CP</v>
      </c>
      <c r="E477" s="1" t="str">
        <f>RR_NAME</f>
        <v>Canadian Pacific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2013</v>
      </c>
      <c r="B478" s="11">
        <f>RRICC</f>
        <v>137700</v>
      </c>
      <c r="C478" s="7">
        <f>RR_ID</f>
        <v>6</v>
      </c>
      <c r="D478" s="1" t="str">
        <f>RR_SHORT_NAME</f>
        <v>CP</v>
      </c>
      <c r="E478" s="1" t="str">
        <f>RR_NAME</f>
        <v>Canadian Pacific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2013</v>
      </c>
      <c r="B479" s="11">
        <f>RRICC</f>
        <v>137700</v>
      </c>
      <c r="C479" s="7">
        <f>RR_ID</f>
        <v>6</v>
      </c>
      <c r="D479" s="1" t="str">
        <f>RR_SHORT_NAME</f>
        <v>CP</v>
      </c>
      <c r="E479" s="1" t="str">
        <f>RR_NAME</f>
        <v>Canadian Pacific</v>
      </c>
      <c r="F479" s="1" t="s">
        <v>47479</v>
      </c>
      <c r="G479" s="6">
        <f>E2L102C22</f>
        <v>697.05435190044238</v>
      </c>
    </row>
    <row r="480" spans="1:7" x14ac:dyDescent="0.2">
      <c r="A480" s="11">
        <f>CURRENT_YEAR</f>
        <v>2013</v>
      </c>
      <c r="B480" s="11">
        <f>RRICC</f>
        <v>137700</v>
      </c>
      <c r="C480" s="7">
        <f>RR_ID</f>
        <v>6</v>
      </c>
      <c r="D480" s="1" t="str">
        <f>RR_SHORT_NAME</f>
        <v>CP</v>
      </c>
      <c r="E480" s="1" t="str">
        <f>RR_NAME</f>
        <v>Canadian Pacific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2013</v>
      </c>
      <c r="B481" s="11">
        <f>RRICC</f>
        <v>137700</v>
      </c>
      <c r="C481" s="7">
        <f>RR_ID</f>
        <v>6</v>
      </c>
      <c r="D481" s="1" t="str">
        <f>RR_SHORT_NAME</f>
        <v>CP</v>
      </c>
      <c r="E481" s="1" t="str">
        <f>RR_NAME</f>
        <v>Canadian Pacific</v>
      </c>
      <c r="F481" s="1" t="s">
        <v>47481</v>
      </c>
      <c r="G481" s="6">
        <f>E2L102C24</f>
        <v>521.8869412676612</v>
      </c>
    </row>
    <row r="482" spans="1:7" x14ac:dyDescent="0.2">
      <c r="A482" s="11">
        <f>CURRENT_YEAR</f>
        <v>2013</v>
      </c>
      <c r="B482" s="11">
        <f>RRICC</f>
        <v>137700</v>
      </c>
      <c r="C482" s="7">
        <f>RR_ID</f>
        <v>6</v>
      </c>
      <c r="D482" s="1" t="str">
        <f>RR_SHORT_NAME</f>
        <v>CP</v>
      </c>
      <c r="E482" s="1" t="str">
        <f>RR_NAME</f>
        <v>Canadian Pacific</v>
      </c>
      <c r="F482" s="1" t="s">
        <v>47482</v>
      </c>
      <c r="G482" s="6">
        <f>E2L102C25</f>
        <v>7.8207722181311059</v>
      </c>
    </row>
    <row r="483" spans="1:7" x14ac:dyDescent="0.2">
      <c r="A483" s="11">
        <f>CURRENT_YEAR</f>
        <v>2013</v>
      </c>
      <c r="B483" s="11">
        <f>RRICC</f>
        <v>137700</v>
      </c>
      <c r="C483" s="7">
        <f>RR_ID</f>
        <v>6</v>
      </c>
      <c r="D483" s="1" t="str">
        <f>RR_SHORT_NAME</f>
        <v>CP</v>
      </c>
      <c r="E483" s="1" t="str">
        <f>RR_NAME</f>
        <v>Canadian Pacific</v>
      </c>
      <c r="F483" s="1" t="s">
        <v>47483</v>
      </c>
      <c r="G483" s="6">
        <f>E2L102C26</f>
        <v>4.3014247199721085</v>
      </c>
    </row>
    <row r="484" spans="1:7" x14ac:dyDescent="0.2">
      <c r="A484" s="11">
        <f>CURRENT_YEAR</f>
        <v>2013</v>
      </c>
      <c r="B484" s="11">
        <f>RRICC</f>
        <v>137700</v>
      </c>
      <c r="C484" s="7">
        <f>RR_ID</f>
        <v>6</v>
      </c>
      <c r="D484" s="1" t="str">
        <f>RR_SHORT_NAME</f>
        <v>CP</v>
      </c>
      <c r="E484" s="1" t="str">
        <f>RR_NAME</f>
        <v>Canadian Pacific</v>
      </c>
      <c r="F484" s="1" t="s">
        <v>47484</v>
      </c>
      <c r="G484" s="6">
        <f>E2L102C27</f>
        <v>11.73115832719666</v>
      </c>
    </row>
    <row r="485" spans="1:7" x14ac:dyDescent="0.2">
      <c r="A485" s="11">
        <f>CURRENT_YEAR</f>
        <v>2013</v>
      </c>
      <c r="B485" s="11">
        <f>RRICC</f>
        <v>137700</v>
      </c>
      <c r="C485" s="7">
        <f>RR_ID</f>
        <v>6</v>
      </c>
      <c r="D485" s="1" t="str">
        <f>RR_SHORT_NAME</f>
        <v>CP</v>
      </c>
      <c r="E485" s="1" t="str">
        <f>RR_NAME</f>
        <v>Canadian Pacific</v>
      </c>
      <c r="F485" s="1" t="s">
        <v>47485</v>
      </c>
      <c r="G485" s="6">
        <f>E2L102C28</f>
        <v>9.3849266617573281</v>
      </c>
    </row>
    <row r="486" spans="1:7" x14ac:dyDescent="0.2">
      <c r="A486" s="11">
        <f>CURRENT_YEAR</f>
        <v>2013</v>
      </c>
      <c r="B486" s="11">
        <f>RRICC</f>
        <v>137700</v>
      </c>
      <c r="C486" s="7">
        <f>RR_ID</f>
        <v>6</v>
      </c>
      <c r="D486" s="1" t="str">
        <f>RR_SHORT_NAME</f>
        <v>CP</v>
      </c>
      <c r="E486" s="1" t="str">
        <f>RR_NAME</f>
        <v>Canadian Pacific</v>
      </c>
      <c r="F486" s="1" t="s">
        <v>47486</v>
      </c>
      <c r="G486" s="6">
        <f>E2L102C29</f>
        <v>1.9551930545327765</v>
      </c>
    </row>
    <row r="487" spans="1:7" x14ac:dyDescent="0.2">
      <c r="A487" s="11">
        <f>CURRENT_YEAR</f>
        <v>2013</v>
      </c>
      <c r="B487" s="11">
        <f>RRICC</f>
        <v>137700</v>
      </c>
      <c r="C487" s="7">
        <f>RR_ID</f>
        <v>6</v>
      </c>
      <c r="D487" s="1" t="str">
        <f>RR_SHORT_NAME</f>
        <v>CP</v>
      </c>
      <c r="E487" s="1" t="str">
        <f>RR_NAME</f>
        <v>Canadian Pacific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2013</v>
      </c>
      <c r="B488" s="11">
        <f>RRICC</f>
        <v>137700</v>
      </c>
      <c r="C488" s="7">
        <f>RR_ID</f>
        <v>6</v>
      </c>
      <c r="D488" s="1" t="str">
        <f>RR_SHORT_NAME</f>
        <v>CP</v>
      </c>
      <c r="E488" s="1" t="str">
        <f>RR_NAME</f>
        <v>Canadian Pacific</v>
      </c>
      <c r="F488" s="1" t="s">
        <v>47488</v>
      </c>
      <c r="G488" s="6">
        <f>E2L103C2</f>
        <v>2.0382662447567883</v>
      </c>
    </row>
    <row r="489" spans="1:7" x14ac:dyDescent="0.2">
      <c r="A489" s="11">
        <f>CURRENT_YEAR</f>
        <v>2013</v>
      </c>
      <c r="B489" s="11">
        <f>RRICC</f>
        <v>137700</v>
      </c>
      <c r="C489" s="7">
        <f>RR_ID</f>
        <v>6</v>
      </c>
      <c r="D489" s="1" t="str">
        <f>RR_SHORT_NAME</f>
        <v>CP</v>
      </c>
      <c r="E489" s="1" t="str">
        <f>RR_NAME</f>
        <v>Canadian Pacific</v>
      </c>
      <c r="F489" s="1" t="s">
        <v>47489</v>
      </c>
      <c r="G489" s="6">
        <f>E2L103C3</f>
        <v>1.9195968120018754</v>
      </c>
    </row>
    <row r="490" spans="1:7" x14ac:dyDescent="0.2">
      <c r="A490" s="11">
        <f>CURRENT_YEAR</f>
        <v>2013</v>
      </c>
      <c r="B490" s="11">
        <f>RRICC</f>
        <v>137700</v>
      </c>
      <c r="C490" s="7">
        <f>RR_ID</f>
        <v>6</v>
      </c>
      <c r="D490" s="1" t="str">
        <f>RR_SHORT_NAME</f>
        <v>CP</v>
      </c>
      <c r="E490" s="1" t="str">
        <f>RR_NAME</f>
        <v>Canadian Pacific</v>
      </c>
      <c r="F490" s="1" t="s">
        <v>47490</v>
      </c>
      <c r="G490" s="6">
        <f>E2L103C4</f>
        <v>2.00991318958275</v>
      </c>
    </row>
    <row r="491" spans="1:7" x14ac:dyDescent="0.2">
      <c r="A491" s="11">
        <f>CURRENT_YEAR</f>
        <v>2013</v>
      </c>
      <c r="B491" s="11">
        <f>RRICC</f>
        <v>137700</v>
      </c>
      <c r="C491" s="7">
        <f>RR_ID</f>
        <v>6</v>
      </c>
      <c r="D491" s="1" t="str">
        <f>RR_SHORT_NAME</f>
        <v>CP</v>
      </c>
      <c r="E491" s="1" t="str">
        <f>RR_NAME</f>
        <v>Canadian Pacific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2013</v>
      </c>
      <c r="B492" s="11">
        <f>RRICC</f>
        <v>137700</v>
      </c>
      <c r="C492" s="7">
        <f>RR_ID</f>
        <v>6</v>
      </c>
      <c r="D492" s="1" t="str">
        <f>RR_SHORT_NAME</f>
        <v>CP</v>
      </c>
      <c r="E492" s="1" t="str">
        <f>RR_NAME</f>
        <v>Canadian Pacific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2013</v>
      </c>
      <c r="B493" s="11">
        <f>RRICC</f>
        <v>137700</v>
      </c>
      <c r="C493" s="7">
        <f>RR_ID</f>
        <v>6</v>
      </c>
      <c r="D493" s="1" t="str">
        <f>RR_SHORT_NAME</f>
        <v>CP</v>
      </c>
      <c r="E493" s="1" t="str">
        <f>RR_NAME</f>
        <v>Canadian Pacific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2013</v>
      </c>
      <c r="B494" s="11">
        <f>RRICC</f>
        <v>137700</v>
      </c>
      <c r="C494" s="7">
        <f>RR_ID</f>
        <v>6</v>
      </c>
      <c r="D494" s="1" t="str">
        <f>RR_SHORT_NAME</f>
        <v>CP</v>
      </c>
      <c r="E494" s="1" t="str">
        <f>RR_NAME</f>
        <v>Canadian Pacific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2013</v>
      </c>
      <c r="B495" s="11">
        <f>RRICC</f>
        <v>137700</v>
      </c>
      <c r="C495" s="7">
        <f>RR_ID</f>
        <v>6</v>
      </c>
      <c r="D495" s="1" t="str">
        <f>RR_SHORT_NAME</f>
        <v>CP</v>
      </c>
      <c r="E495" s="1" t="str">
        <f>RR_NAME</f>
        <v>Canadian Pacific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2013</v>
      </c>
      <c r="B496" s="11">
        <f>RRICC</f>
        <v>137700</v>
      </c>
      <c r="C496" s="7">
        <f>RR_ID</f>
        <v>6</v>
      </c>
      <c r="D496" s="1" t="str">
        <f>RR_SHORT_NAME</f>
        <v>CP</v>
      </c>
      <c r="E496" s="1" t="str">
        <f>RR_NAME</f>
        <v>Canadian Pacific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2013</v>
      </c>
      <c r="B497" s="11">
        <f>RRICC</f>
        <v>137700</v>
      </c>
      <c r="C497" s="7">
        <f>RR_ID</f>
        <v>6</v>
      </c>
      <c r="D497" s="1" t="str">
        <f>RR_SHORT_NAME</f>
        <v>CP</v>
      </c>
      <c r="E497" s="1" t="str">
        <f>RR_NAME</f>
        <v>Canadian Pacific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2013</v>
      </c>
      <c r="B498" s="11">
        <f>RRICC</f>
        <v>137700</v>
      </c>
      <c r="C498" s="7">
        <f>RR_ID</f>
        <v>6</v>
      </c>
      <c r="D498" s="1" t="str">
        <f>RR_SHORT_NAME</f>
        <v>CP</v>
      </c>
      <c r="E498" s="1" t="str">
        <f>RR_NAME</f>
        <v>Canadian Pacific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2013</v>
      </c>
      <c r="B499" s="11">
        <f>RRICC</f>
        <v>137700</v>
      </c>
      <c r="C499" s="7">
        <f>RR_ID</f>
        <v>6</v>
      </c>
      <c r="D499" s="1" t="str">
        <f>RR_SHORT_NAME</f>
        <v>CP</v>
      </c>
      <c r="E499" s="1" t="str">
        <f>RR_NAME</f>
        <v>Canadian Pacific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2013</v>
      </c>
      <c r="B500" s="11">
        <f>RRICC</f>
        <v>137700</v>
      </c>
      <c r="C500" s="7">
        <f>RR_ID</f>
        <v>6</v>
      </c>
      <c r="D500" s="1" t="str">
        <f>RR_SHORT_NAME</f>
        <v>CP</v>
      </c>
      <c r="E500" s="1" t="str">
        <f>RR_NAME</f>
        <v>Canadian Pacific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2013</v>
      </c>
      <c r="B501" s="11">
        <f>RRICC</f>
        <v>137700</v>
      </c>
      <c r="C501" s="7">
        <f>RR_ID</f>
        <v>6</v>
      </c>
      <c r="D501" s="1" t="str">
        <f>RR_SHORT_NAME</f>
        <v>CP</v>
      </c>
      <c r="E501" s="1" t="str">
        <f>RR_NAME</f>
        <v>Canadian Pacific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2013</v>
      </c>
      <c r="B502" s="11">
        <f>RRICC</f>
        <v>137700</v>
      </c>
      <c r="C502" s="7">
        <f>RR_ID</f>
        <v>6</v>
      </c>
      <c r="D502" s="1" t="str">
        <f>RR_SHORT_NAME</f>
        <v>CP</v>
      </c>
      <c r="E502" s="1" t="str">
        <f>RR_NAME</f>
        <v>Canadian Pacific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2013</v>
      </c>
      <c r="B503" s="11">
        <f>RRICC</f>
        <v>137700</v>
      </c>
      <c r="C503" s="7">
        <f>RR_ID</f>
        <v>6</v>
      </c>
      <c r="D503" s="1" t="str">
        <f>RR_SHORT_NAME</f>
        <v>CP</v>
      </c>
      <c r="E503" s="1" t="str">
        <f>RR_NAME</f>
        <v>Canadian Pacific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2013</v>
      </c>
      <c r="B504" s="11">
        <f>RRICC</f>
        <v>137700</v>
      </c>
      <c r="C504" s="7">
        <f>RR_ID</f>
        <v>6</v>
      </c>
      <c r="D504" s="1" t="str">
        <f>RR_SHORT_NAME</f>
        <v>CP</v>
      </c>
      <c r="E504" s="1" t="str">
        <f>RR_NAME</f>
        <v>Canadian Pacific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2013</v>
      </c>
      <c r="B505" s="11">
        <f>RRICC</f>
        <v>137700</v>
      </c>
      <c r="C505" s="7">
        <f>RR_ID</f>
        <v>6</v>
      </c>
      <c r="D505" s="1" t="str">
        <f>RR_SHORT_NAME</f>
        <v>CP</v>
      </c>
      <c r="E505" s="1" t="str">
        <f>RR_NAME</f>
        <v>Canadian Pacific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2013</v>
      </c>
      <c r="B506" s="11">
        <f>RRICC</f>
        <v>137700</v>
      </c>
      <c r="C506" s="7">
        <f>RR_ID</f>
        <v>6</v>
      </c>
      <c r="D506" s="1" t="str">
        <f>RR_SHORT_NAME</f>
        <v>CP</v>
      </c>
      <c r="E506" s="1" t="str">
        <f>RR_NAME</f>
        <v>Canadian Pacific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2013</v>
      </c>
      <c r="B507" s="11">
        <f>RRICC</f>
        <v>137700</v>
      </c>
      <c r="C507" s="7">
        <f>RR_ID</f>
        <v>6</v>
      </c>
      <c r="D507" s="1" t="str">
        <f>RR_SHORT_NAME</f>
        <v>CP</v>
      </c>
      <c r="E507" s="1" t="str">
        <f>RR_NAME</f>
        <v>Canadian Pacific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2013</v>
      </c>
      <c r="B508" s="11">
        <f>RRICC</f>
        <v>137700</v>
      </c>
      <c r="C508" s="7">
        <f>RR_ID</f>
        <v>6</v>
      </c>
      <c r="D508" s="1" t="str">
        <f>RR_SHORT_NAME</f>
        <v>CP</v>
      </c>
      <c r="E508" s="1" t="str">
        <f>RR_NAME</f>
        <v>Canadian Pacific</v>
      </c>
      <c r="F508" s="1" t="s">
        <v>47508</v>
      </c>
      <c r="G508" s="6">
        <f>E2L103C22</f>
        <v>697.05435190044227</v>
      </c>
    </row>
    <row r="509" spans="1:7" x14ac:dyDescent="0.2">
      <c r="A509" s="11">
        <f>CURRENT_YEAR</f>
        <v>2013</v>
      </c>
      <c r="B509" s="11">
        <f>RRICC</f>
        <v>137700</v>
      </c>
      <c r="C509" s="7">
        <f>RR_ID</f>
        <v>6</v>
      </c>
      <c r="D509" s="1" t="str">
        <f>RR_SHORT_NAME</f>
        <v>CP</v>
      </c>
      <c r="E509" s="1" t="str">
        <f>RR_NAME</f>
        <v>Canadian Pacific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2013</v>
      </c>
      <c r="B510" s="11">
        <f>RRICC</f>
        <v>137700</v>
      </c>
      <c r="C510" s="7">
        <f>RR_ID</f>
        <v>6</v>
      </c>
      <c r="D510" s="1" t="str">
        <f>RR_SHORT_NAME</f>
        <v>CP</v>
      </c>
      <c r="E510" s="1" t="str">
        <f>RR_NAME</f>
        <v>Canadian Pacific</v>
      </c>
      <c r="F510" s="1" t="s">
        <v>47510</v>
      </c>
      <c r="G510" s="6">
        <f>E2L103C24</f>
        <v>352.67286925406609</v>
      </c>
    </row>
    <row r="511" spans="1:7" x14ac:dyDescent="0.2">
      <c r="A511" s="11">
        <f>CURRENT_YEAR</f>
        <v>2013</v>
      </c>
      <c r="B511" s="11">
        <f>RRICC</f>
        <v>137700</v>
      </c>
      <c r="C511" s="7">
        <f>RR_ID</f>
        <v>6</v>
      </c>
      <c r="D511" s="1" t="str">
        <f>RR_SHORT_NAME</f>
        <v>CP</v>
      </c>
      <c r="E511" s="1" t="str">
        <f>RR_NAME</f>
        <v>Canadian Pacific</v>
      </c>
      <c r="F511" s="1" t="s">
        <v>47511</v>
      </c>
      <c r="G511" s="6">
        <f>E2L103C25</f>
        <v>7.8207722181311068</v>
      </c>
    </row>
    <row r="512" spans="1:7" x14ac:dyDescent="0.2">
      <c r="A512" s="11">
        <f>CURRENT_YEAR</f>
        <v>2013</v>
      </c>
      <c r="B512" s="11">
        <f>RRICC</f>
        <v>137700</v>
      </c>
      <c r="C512" s="7">
        <f>RR_ID</f>
        <v>6</v>
      </c>
      <c r="D512" s="1" t="str">
        <f>RR_SHORT_NAME</f>
        <v>CP</v>
      </c>
      <c r="E512" s="1" t="str">
        <f>RR_NAME</f>
        <v>Canadian Pacific</v>
      </c>
      <c r="F512" s="1" t="s">
        <v>47512</v>
      </c>
      <c r="G512" s="6">
        <f>E2L103C26</f>
        <v>4.3014247199721085</v>
      </c>
    </row>
    <row r="513" spans="1:7" x14ac:dyDescent="0.2">
      <c r="A513" s="11">
        <f>CURRENT_YEAR</f>
        <v>2013</v>
      </c>
      <c r="B513" s="11">
        <f>RRICC</f>
        <v>137700</v>
      </c>
      <c r="C513" s="7">
        <f>RR_ID</f>
        <v>6</v>
      </c>
      <c r="D513" s="1" t="str">
        <f>RR_SHORT_NAME</f>
        <v>CP</v>
      </c>
      <c r="E513" s="1" t="str">
        <f>RR_NAME</f>
        <v>Canadian Pacific</v>
      </c>
      <c r="F513" s="1" t="s">
        <v>47513</v>
      </c>
      <c r="G513" s="6">
        <f>E2L103C27</f>
        <v>11.73115832719666</v>
      </c>
    </row>
    <row r="514" spans="1:7" x14ac:dyDescent="0.2">
      <c r="A514" s="11">
        <f>CURRENT_YEAR</f>
        <v>2013</v>
      </c>
      <c r="B514" s="11">
        <f>RRICC</f>
        <v>137700</v>
      </c>
      <c r="C514" s="7">
        <f>RR_ID</f>
        <v>6</v>
      </c>
      <c r="D514" s="1" t="str">
        <f>RR_SHORT_NAME</f>
        <v>CP</v>
      </c>
      <c r="E514" s="1" t="str">
        <f>RR_NAME</f>
        <v>Canadian Pacific</v>
      </c>
      <c r="F514" s="1" t="s">
        <v>47514</v>
      </c>
      <c r="G514" s="6">
        <f>E2L103C28</f>
        <v>9.3849266617573281</v>
      </c>
    </row>
    <row r="515" spans="1:7" x14ac:dyDescent="0.2">
      <c r="A515" s="11">
        <f>CURRENT_YEAR</f>
        <v>2013</v>
      </c>
      <c r="B515" s="11">
        <f>RRICC</f>
        <v>137700</v>
      </c>
      <c r="C515" s="7">
        <f>RR_ID</f>
        <v>6</v>
      </c>
      <c r="D515" s="1" t="str">
        <f>RR_SHORT_NAME</f>
        <v>CP</v>
      </c>
      <c r="E515" s="1" t="str">
        <f>RR_NAME</f>
        <v>Canadian Pacific</v>
      </c>
      <c r="F515" s="1" t="s">
        <v>47515</v>
      </c>
      <c r="G515" s="6">
        <f>E2L103C29</f>
        <v>1.9551930545327767</v>
      </c>
    </row>
    <row r="516" spans="1:7" x14ac:dyDescent="0.2">
      <c r="A516" s="11">
        <f>CURRENT_YEAR</f>
        <v>2013</v>
      </c>
      <c r="B516" s="11">
        <f>RRICC</f>
        <v>137700</v>
      </c>
      <c r="C516" s="7">
        <f>RR_ID</f>
        <v>6</v>
      </c>
      <c r="D516" s="1" t="str">
        <f>RR_SHORT_NAME</f>
        <v>CP</v>
      </c>
      <c r="E516" s="1" t="str">
        <f>RR_NAME</f>
        <v>Canadian Pacific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2013</v>
      </c>
      <c r="B517" s="11">
        <f>RRICC</f>
        <v>137700</v>
      </c>
      <c r="C517" s="7">
        <f>RR_ID</f>
        <v>6</v>
      </c>
      <c r="D517" s="1" t="str">
        <f>RR_SHORT_NAME</f>
        <v>CP</v>
      </c>
      <c r="E517" s="1" t="str">
        <f>RR_NAME</f>
        <v>Canadian Pacific</v>
      </c>
      <c r="F517" s="1" t="s">
        <v>47517</v>
      </c>
      <c r="G517" s="6">
        <f>E2L104C2</f>
        <v>1.8316199929103156</v>
      </c>
    </row>
    <row r="518" spans="1:7" x14ac:dyDescent="0.2">
      <c r="A518" s="11">
        <f>CURRENT_YEAR</f>
        <v>2013</v>
      </c>
      <c r="B518" s="11">
        <f>RRICC</f>
        <v>137700</v>
      </c>
      <c r="C518" s="7">
        <f>RR_ID</f>
        <v>6</v>
      </c>
      <c r="D518" s="1" t="str">
        <f>RR_SHORT_NAME</f>
        <v>CP</v>
      </c>
      <c r="E518" s="1" t="str">
        <f>RR_NAME</f>
        <v>Canadian Pacific</v>
      </c>
      <c r="F518" s="1" t="s">
        <v>47518</v>
      </c>
      <c r="G518" s="6">
        <f>E2L104C3</f>
        <v>1.9940722836095763</v>
      </c>
    </row>
    <row r="519" spans="1:7" x14ac:dyDescent="0.2">
      <c r="A519" s="11">
        <f>CURRENT_YEAR</f>
        <v>2013</v>
      </c>
      <c r="B519" s="11">
        <f>RRICC</f>
        <v>137700</v>
      </c>
      <c r="C519" s="7">
        <f>RR_ID</f>
        <v>6</v>
      </c>
      <c r="D519" s="1" t="str">
        <f>RR_SHORT_NAME</f>
        <v>CP</v>
      </c>
      <c r="E519" s="1" t="str">
        <f>RR_NAME</f>
        <v>Canadian Pacific</v>
      </c>
      <c r="F519" s="1" t="s">
        <v>47519</v>
      </c>
      <c r="G519" s="6">
        <f>E2L104C4</f>
        <v>1.9713818883992671</v>
      </c>
    </row>
    <row r="520" spans="1:7" x14ac:dyDescent="0.2">
      <c r="A520" s="11">
        <f>CURRENT_YEAR</f>
        <v>2013</v>
      </c>
      <c r="B520" s="11">
        <f>RRICC</f>
        <v>137700</v>
      </c>
      <c r="C520" s="7">
        <f>RR_ID</f>
        <v>6</v>
      </c>
      <c r="D520" s="1" t="str">
        <f>RR_SHORT_NAME</f>
        <v>CP</v>
      </c>
      <c r="E520" s="1" t="str">
        <f>RR_NAME</f>
        <v>Canadian Pacific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2013</v>
      </c>
      <c r="B521" s="11">
        <f>RRICC</f>
        <v>137700</v>
      </c>
      <c r="C521" s="7">
        <f>RR_ID</f>
        <v>6</v>
      </c>
      <c r="D521" s="1" t="str">
        <f>RR_SHORT_NAME</f>
        <v>CP</v>
      </c>
      <c r="E521" s="1" t="str">
        <f>RR_NAME</f>
        <v>Canadian Pacific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2013</v>
      </c>
      <c r="B522" s="11">
        <f>RRICC</f>
        <v>137700</v>
      </c>
      <c r="C522" s="7">
        <f>RR_ID</f>
        <v>6</v>
      </c>
      <c r="D522" s="1" t="str">
        <f>RR_SHORT_NAME</f>
        <v>CP</v>
      </c>
      <c r="E522" s="1" t="str">
        <f>RR_NAME</f>
        <v>Canadian Pacific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2013</v>
      </c>
      <c r="B523" s="11">
        <f>RRICC</f>
        <v>137700</v>
      </c>
      <c r="C523" s="7">
        <f>RR_ID</f>
        <v>6</v>
      </c>
      <c r="D523" s="1" t="str">
        <f>RR_SHORT_NAME</f>
        <v>CP</v>
      </c>
      <c r="E523" s="1" t="str">
        <f>RR_NAME</f>
        <v>Canadian Pacific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2013</v>
      </c>
      <c r="B524" s="11">
        <f>RRICC</f>
        <v>137700</v>
      </c>
      <c r="C524" s="7">
        <f>RR_ID</f>
        <v>6</v>
      </c>
      <c r="D524" s="1" t="str">
        <f>RR_SHORT_NAME</f>
        <v>CP</v>
      </c>
      <c r="E524" s="1" t="str">
        <f>RR_NAME</f>
        <v>Canadian Pacific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2013</v>
      </c>
      <c r="B525" s="11">
        <f>RRICC</f>
        <v>137700</v>
      </c>
      <c r="C525" s="7">
        <f>RR_ID</f>
        <v>6</v>
      </c>
      <c r="D525" s="1" t="str">
        <f>RR_SHORT_NAME</f>
        <v>CP</v>
      </c>
      <c r="E525" s="1" t="str">
        <f>RR_NAME</f>
        <v>Canadian Pacific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2013</v>
      </c>
      <c r="B526" s="11">
        <f>RRICC</f>
        <v>137700</v>
      </c>
      <c r="C526" s="7">
        <f>RR_ID</f>
        <v>6</v>
      </c>
      <c r="D526" s="1" t="str">
        <f>RR_SHORT_NAME</f>
        <v>CP</v>
      </c>
      <c r="E526" s="1" t="str">
        <f>RR_NAME</f>
        <v>Canadian Pacific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2013</v>
      </c>
      <c r="B527" s="11">
        <f>RRICC</f>
        <v>137700</v>
      </c>
      <c r="C527" s="7">
        <f>RR_ID</f>
        <v>6</v>
      </c>
      <c r="D527" s="1" t="str">
        <f>RR_SHORT_NAME</f>
        <v>CP</v>
      </c>
      <c r="E527" s="1" t="str">
        <f>RR_NAME</f>
        <v>Canadian Pacific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2013</v>
      </c>
      <c r="B528" s="11">
        <f>RRICC</f>
        <v>137700</v>
      </c>
      <c r="C528" s="7">
        <f>RR_ID</f>
        <v>6</v>
      </c>
      <c r="D528" s="1" t="str">
        <f>RR_SHORT_NAME</f>
        <v>CP</v>
      </c>
      <c r="E528" s="1" t="str">
        <f>RR_NAME</f>
        <v>Canadian Pacific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2013</v>
      </c>
      <c r="B529" s="11">
        <f>RRICC</f>
        <v>137700</v>
      </c>
      <c r="C529" s="7">
        <f>RR_ID</f>
        <v>6</v>
      </c>
      <c r="D529" s="1" t="str">
        <f>RR_SHORT_NAME</f>
        <v>CP</v>
      </c>
      <c r="E529" s="1" t="str">
        <f>RR_NAME</f>
        <v>Canadian Pacific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2013</v>
      </c>
      <c r="B530" s="11">
        <f>RRICC</f>
        <v>137700</v>
      </c>
      <c r="C530" s="7">
        <f>RR_ID</f>
        <v>6</v>
      </c>
      <c r="D530" s="1" t="str">
        <f>RR_SHORT_NAME</f>
        <v>CP</v>
      </c>
      <c r="E530" s="1" t="str">
        <f>RR_NAME</f>
        <v>Canadian Pacific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2013</v>
      </c>
      <c r="B531" s="11">
        <f>RRICC</f>
        <v>137700</v>
      </c>
      <c r="C531" s="7">
        <f>RR_ID</f>
        <v>6</v>
      </c>
      <c r="D531" s="1" t="str">
        <f>RR_SHORT_NAME</f>
        <v>CP</v>
      </c>
      <c r="E531" s="1" t="str">
        <f>RR_NAME</f>
        <v>Canadian Pacific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2013</v>
      </c>
      <c r="B532" s="11">
        <f>RRICC</f>
        <v>137700</v>
      </c>
      <c r="C532" s="7">
        <f>RR_ID</f>
        <v>6</v>
      </c>
      <c r="D532" s="1" t="str">
        <f>RR_SHORT_NAME</f>
        <v>CP</v>
      </c>
      <c r="E532" s="1" t="str">
        <f>RR_NAME</f>
        <v>Canadian Pacific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2013</v>
      </c>
      <c r="B533" s="11">
        <f>RRICC</f>
        <v>137700</v>
      </c>
      <c r="C533" s="7">
        <f>RR_ID</f>
        <v>6</v>
      </c>
      <c r="D533" s="1" t="str">
        <f>RR_SHORT_NAME</f>
        <v>CP</v>
      </c>
      <c r="E533" s="1" t="str">
        <f>RR_NAME</f>
        <v>Canadian Pacific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2013</v>
      </c>
      <c r="B534" s="11">
        <f>RRICC</f>
        <v>137700</v>
      </c>
      <c r="C534" s="7">
        <f>RR_ID</f>
        <v>6</v>
      </c>
      <c r="D534" s="1" t="str">
        <f>RR_SHORT_NAME</f>
        <v>CP</v>
      </c>
      <c r="E534" s="1" t="str">
        <f>RR_NAME</f>
        <v>Canadian Pacific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2013</v>
      </c>
      <c r="B535" s="11">
        <f>RRICC</f>
        <v>137700</v>
      </c>
      <c r="C535" s="7">
        <f>RR_ID</f>
        <v>6</v>
      </c>
      <c r="D535" s="1" t="str">
        <f>RR_SHORT_NAME</f>
        <v>CP</v>
      </c>
      <c r="E535" s="1" t="str">
        <f>RR_NAME</f>
        <v>Canadian Pacific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2013</v>
      </c>
      <c r="B536" s="11">
        <f>RRICC</f>
        <v>137700</v>
      </c>
      <c r="C536" s="7">
        <f>RR_ID</f>
        <v>6</v>
      </c>
      <c r="D536" s="1" t="str">
        <f>RR_SHORT_NAME</f>
        <v>CP</v>
      </c>
      <c r="E536" s="1" t="str">
        <f>RR_NAME</f>
        <v>Canadian Pacific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2013</v>
      </c>
      <c r="B537" s="11">
        <f>RRICC</f>
        <v>137700</v>
      </c>
      <c r="C537" s="7">
        <f>RR_ID</f>
        <v>6</v>
      </c>
      <c r="D537" s="1" t="str">
        <f>RR_SHORT_NAME</f>
        <v>CP</v>
      </c>
      <c r="E537" s="1" t="str">
        <f>RR_NAME</f>
        <v>Canadian Pacific</v>
      </c>
      <c r="F537" s="1" t="s">
        <v>47537</v>
      </c>
      <c r="G537" s="6">
        <f>E2L104C22</f>
        <v>697.05435190044227</v>
      </c>
    </row>
    <row r="538" spans="1:7" x14ac:dyDescent="0.2">
      <c r="A538" s="11">
        <f>CURRENT_YEAR</f>
        <v>2013</v>
      </c>
      <c r="B538" s="11">
        <f>RRICC</f>
        <v>137700</v>
      </c>
      <c r="C538" s="7">
        <f>RR_ID</f>
        <v>6</v>
      </c>
      <c r="D538" s="1" t="str">
        <f>RR_SHORT_NAME</f>
        <v>CP</v>
      </c>
      <c r="E538" s="1" t="str">
        <f>RR_NAME</f>
        <v>Canadian Pacific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2013</v>
      </c>
      <c r="B539" s="11">
        <f>RRICC</f>
        <v>137700</v>
      </c>
      <c r="C539" s="7">
        <f>RR_ID</f>
        <v>6</v>
      </c>
      <c r="D539" s="1" t="str">
        <f>RR_SHORT_NAME</f>
        <v>CP</v>
      </c>
      <c r="E539" s="1" t="str">
        <f>RR_NAME</f>
        <v>Canadian Pacific</v>
      </c>
      <c r="F539" s="1" t="s">
        <v>47539</v>
      </c>
      <c r="G539" s="6">
        <f>E2L104C24</f>
        <v>240.39948419644003</v>
      </c>
    </row>
    <row r="540" spans="1:7" x14ac:dyDescent="0.2">
      <c r="A540" s="11">
        <f>CURRENT_YEAR</f>
        <v>2013</v>
      </c>
      <c r="B540" s="11">
        <f>RRICC</f>
        <v>137700</v>
      </c>
      <c r="C540" s="7">
        <f>RR_ID</f>
        <v>6</v>
      </c>
      <c r="D540" s="1" t="str">
        <f>RR_SHORT_NAME</f>
        <v>CP</v>
      </c>
      <c r="E540" s="1" t="str">
        <f>RR_NAME</f>
        <v>Canadian Pacific</v>
      </c>
      <c r="F540" s="1" t="s">
        <v>47540</v>
      </c>
      <c r="G540" s="6">
        <f>E2L104C25</f>
        <v>7.8207722181311059</v>
      </c>
    </row>
    <row r="541" spans="1:7" x14ac:dyDescent="0.2">
      <c r="A541" s="11">
        <f>CURRENT_YEAR</f>
        <v>2013</v>
      </c>
      <c r="B541" s="11">
        <f>RRICC</f>
        <v>137700</v>
      </c>
      <c r="C541" s="7">
        <f>RR_ID</f>
        <v>6</v>
      </c>
      <c r="D541" s="1" t="str">
        <f>RR_SHORT_NAME</f>
        <v>CP</v>
      </c>
      <c r="E541" s="1" t="str">
        <f>RR_NAME</f>
        <v>Canadian Pacific</v>
      </c>
      <c r="F541" s="1" t="s">
        <v>47541</v>
      </c>
      <c r="G541" s="6">
        <f>E2L104C26</f>
        <v>4.3014247199721085</v>
      </c>
    </row>
    <row r="542" spans="1:7" x14ac:dyDescent="0.2">
      <c r="A542" s="11">
        <f>CURRENT_YEAR</f>
        <v>2013</v>
      </c>
      <c r="B542" s="11">
        <f>RRICC</f>
        <v>137700</v>
      </c>
      <c r="C542" s="7">
        <f>RR_ID</f>
        <v>6</v>
      </c>
      <c r="D542" s="1" t="str">
        <f>RR_SHORT_NAME</f>
        <v>CP</v>
      </c>
      <c r="E542" s="1" t="str">
        <f>RR_NAME</f>
        <v>Canadian Pacific</v>
      </c>
      <c r="F542" s="1" t="s">
        <v>47542</v>
      </c>
      <c r="G542" s="6">
        <f>E2L104C27</f>
        <v>11.731158327196658</v>
      </c>
    </row>
    <row r="543" spans="1:7" x14ac:dyDescent="0.2">
      <c r="A543" s="11">
        <f>CURRENT_YEAR</f>
        <v>2013</v>
      </c>
      <c r="B543" s="11">
        <f>RRICC</f>
        <v>137700</v>
      </c>
      <c r="C543" s="7">
        <f>RR_ID</f>
        <v>6</v>
      </c>
      <c r="D543" s="1" t="str">
        <f>RR_SHORT_NAME</f>
        <v>CP</v>
      </c>
      <c r="E543" s="1" t="str">
        <f>RR_NAME</f>
        <v>Canadian Pacific</v>
      </c>
      <c r="F543" s="1" t="s">
        <v>47543</v>
      </c>
      <c r="G543" s="6">
        <f>E2L104C28</f>
        <v>9.3849266617573281</v>
      </c>
    </row>
    <row r="544" spans="1:7" x14ac:dyDescent="0.2">
      <c r="A544" s="11">
        <f>CURRENT_YEAR</f>
        <v>2013</v>
      </c>
      <c r="B544" s="11">
        <f>RRICC</f>
        <v>137700</v>
      </c>
      <c r="C544" s="7">
        <f>RR_ID</f>
        <v>6</v>
      </c>
      <c r="D544" s="1" t="str">
        <f>RR_SHORT_NAME</f>
        <v>CP</v>
      </c>
      <c r="E544" s="1" t="str">
        <f>RR_NAME</f>
        <v>Canadian Pacific</v>
      </c>
      <c r="F544" s="1" t="s">
        <v>47544</v>
      </c>
      <c r="G544" s="6">
        <f>E2L104C29</f>
        <v>1.9551930545327767</v>
      </c>
    </row>
    <row r="545" spans="1:7" x14ac:dyDescent="0.2">
      <c r="A545" s="11">
        <f>CURRENT_YEAR</f>
        <v>2013</v>
      </c>
      <c r="B545" s="11">
        <f>RRICC</f>
        <v>137700</v>
      </c>
      <c r="C545" s="7">
        <f>RR_ID</f>
        <v>6</v>
      </c>
      <c r="D545" s="1" t="str">
        <f>RR_SHORT_NAME</f>
        <v>CP</v>
      </c>
      <c r="E545" s="1" t="str">
        <f>RR_NAME</f>
        <v>Canadian Pacific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2013</v>
      </c>
      <c r="B546" s="11">
        <f>RRICC</f>
        <v>137700</v>
      </c>
      <c r="C546" s="7">
        <f>RR_ID</f>
        <v>6</v>
      </c>
      <c r="D546" s="1" t="str">
        <f>RR_SHORT_NAME</f>
        <v>CP</v>
      </c>
      <c r="E546" s="1" t="str">
        <f>RR_NAME</f>
        <v>Canadian Pacific</v>
      </c>
      <c r="F546" s="1" t="s">
        <v>47546</v>
      </c>
      <c r="G546" s="6">
        <f>E2L105C2</f>
        <v>2.0114531138153184</v>
      </c>
    </row>
    <row r="547" spans="1:7" x14ac:dyDescent="0.2">
      <c r="A547" s="11">
        <f>CURRENT_YEAR</f>
        <v>2013</v>
      </c>
      <c r="B547" s="11">
        <f>RRICC</f>
        <v>137700</v>
      </c>
      <c r="C547" s="7">
        <f>RR_ID</f>
        <v>6</v>
      </c>
      <c r="D547" s="1" t="str">
        <f>RR_SHORT_NAME</f>
        <v>CP</v>
      </c>
      <c r="E547" s="1" t="str">
        <f>RR_NAME</f>
        <v>Canadian Pacific</v>
      </c>
      <c r="F547" s="1" t="s">
        <v>47547</v>
      </c>
      <c r="G547" s="6">
        <f>E2L105C3</f>
        <v>2.0216928966397276</v>
      </c>
    </row>
    <row r="548" spans="1:7" x14ac:dyDescent="0.2">
      <c r="A548" s="11">
        <f>CURRENT_YEAR</f>
        <v>2013</v>
      </c>
      <c r="B548" s="11">
        <f>RRICC</f>
        <v>137700</v>
      </c>
      <c r="C548" s="7">
        <f>RR_ID</f>
        <v>6</v>
      </c>
      <c r="D548" s="1" t="str">
        <f>RR_SHORT_NAME</f>
        <v>CP</v>
      </c>
      <c r="E548" s="1" t="str">
        <f>RR_NAME</f>
        <v>Canadian Pacific</v>
      </c>
      <c r="F548" s="1" t="s">
        <v>47548</v>
      </c>
      <c r="G548" s="6">
        <f>E2L105C4</f>
        <v>2.0136960775179356</v>
      </c>
    </row>
    <row r="549" spans="1:7" x14ac:dyDescent="0.2">
      <c r="A549" s="11">
        <f>CURRENT_YEAR</f>
        <v>2013</v>
      </c>
      <c r="B549" s="11">
        <f>RRICC</f>
        <v>137700</v>
      </c>
      <c r="C549" s="7">
        <f>RR_ID</f>
        <v>6</v>
      </c>
      <c r="D549" s="1" t="str">
        <f>RR_SHORT_NAME</f>
        <v>CP</v>
      </c>
      <c r="E549" s="1" t="str">
        <f>RR_NAME</f>
        <v>Canadian Pacific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2013</v>
      </c>
      <c r="B550" s="11">
        <f>RRICC</f>
        <v>137700</v>
      </c>
      <c r="C550" s="7">
        <f>RR_ID</f>
        <v>6</v>
      </c>
      <c r="D550" s="1" t="str">
        <f>RR_SHORT_NAME</f>
        <v>CP</v>
      </c>
      <c r="E550" s="1" t="str">
        <f>RR_NAME</f>
        <v>Canadian Pacific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2013</v>
      </c>
      <c r="B551" s="11">
        <f>RRICC</f>
        <v>137700</v>
      </c>
      <c r="C551" s="7">
        <f>RR_ID</f>
        <v>6</v>
      </c>
      <c r="D551" s="1" t="str">
        <f>RR_SHORT_NAME</f>
        <v>CP</v>
      </c>
      <c r="E551" s="1" t="str">
        <f>RR_NAME</f>
        <v>Canadian Pacific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2013</v>
      </c>
      <c r="B552" s="11">
        <f>RRICC</f>
        <v>137700</v>
      </c>
      <c r="C552" s="7">
        <f>RR_ID</f>
        <v>6</v>
      </c>
      <c r="D552" s="1" t="str">
        <f>RR_SHORT_NAME</f>
        <v>CP</v>
      </c>
      <c r="E552" s="1" t="str">
        <f>RR_NAME</f>
        <v>Canadian Pacific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2013</v>
      </c>
      <c r="B553" s="11">
        <f>RRICC</f>
        <v>137700</v>
      </c>
      <c r="C553" s="7">
        <f>RR_ID</f>
        <v>6</v>
      </c>
      <c r="D553" s="1" t="str">
        <f>RR_SHORT_NAME</f>
        <v>CP</v>
      </c>
      <c r="E553" s="1" t="str">
        <f>RR_NAME</f>
        <v>Canadian Pacific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2013</v>
      </c>
      <c r="B554" s="11">
        <f>RRICC</f>
        <v>137700</v>
      </c>
      <c r="C554" s="7">
        <f>RR_ID</f>
        <v>6</v>
      </c>
      <c r="D554" s="1" t="str">
        <f>RR_SHORT_NAME</f>
        <v>CP</v>
      </c>
      <c r="E554" s="1" t="str">
        <f>RR_NAME</f>
        <v>Canadian Pacific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2013</v>
      </c>
      <c r="B555" s="11">
        <f>RRICC</f>
        <v>137700</v>
      </c>
      <c r="C555" s="7">
        <f>RR_ID</f>
        <v>6</v>
      </c>
      <c r="D555" s="1" t="str">
        <f>RR_SHORT_NAME</f>
        <v>CP</v>
      </c>
      <c r="E555" s="1" t="str">
        <f>RR_NAME</f>
        <v>Canadian Pacific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2013</v>
      </c>
      <c r="B556" s="11">
        <f>RRICC</f>
        <v>137700</v>
      </c>
      <c r="C556" s="7">
        <f>RR_ID</f>
        <v>6</v>
      </c>
      <c r="D556" s="1" t="str">
        <f>RR_SHORT_NAME</f>
        <v>CP</v>
      </c>
      <c r="E556" s="1" t="str">
        <f>RR_NAME</f>
        <v>Canadian Pacific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2013</v>
      </c>
      <c r="B557" s="11">
        <f>RRICC</f>
        <v>137700</v>
      </c>
      <c r="C557" s="7">
        <f>RR_ID</f>
        <v>6</v>
      </c>
      <c r="D557" s="1" t="str">
        <f>RR_SHORT_NAME</f>
        <v>CP</v>
      </c>
      <c r="E557" s="1" t="str">
        <f>RR_NAME</f>
        <v>Canadian Pacific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2013</v>
      </c>
      <c r="B558" s="11">
        <f>RRICC</f>
        <v>137700</v>
      </c>
      <c r="C558" s="7">
        <f>RR_ID</f>
        <v>6</v>
      </c>
      <c r="D558" s="1" t="str">
        <f>RR_SHORT_NAME</f>
        <v>CP</v>
      </c>
      <c r="E558" s="1" t="str">
        <f>RR_NAME</f>
        <v>Canadian Pacific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2013</v>
      </c>
      <c r="B559" s="11">
        <f>RRICC</f>
        <v>137700</v>
      </c>
      <c r="C559" s="7">
        <f>RR_ID</f>
        <v>6</v>
      </c>
      <c r="D559" s="1" t="str">
        <f>RR_SHORT_NAME</f>
        <v>CP</v>
      </c>
      <c r="E559" s="1" t="str">
        <f>RR_NAME</f>
        <v>Canadian Pacific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2013</v>
      </c>
      <c r="B560" s="11">
        <f>RRICC</f>
        <v>137700</v>
      </c>
      <c r="C560" s="7">
        <f>RR_ID</f>
        <v>6</v>
      </c>
      <c r="D560" s="1" t="str">
        <f>RR_SHORT_NAME</f>
        <v>CP</v>
      </c>
      <c r="E560" s="1" t="str">
        <f>RR_NAME</f>
        <v>Canadian Pacific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2013</v>
      </c>
      <c r="B561" s="11">
        <f>RRICC</f>
        <v>137700</v>
      </c>
      <c r="C561" s="7">
        <f>RR_ID</f>
        <v>6</v>
      </c>
      <c r="D561" s="1" t="str">
        <f>RR_SHORT_NAME</f>
        <v>CP</v>
      </c>
      <c r="E561" s="1" t="str">
        <f>RR_NAME</f>
        <v>Canadian Pacific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2013</v>
      </c>
      <c r="B562" s="11">
        <f>RRICC</f>
        <v>137700</v>
      </c>
      <c r="C562" s="7">
        <f>RR_ID</f>
        <v>6</v>
      </c>
      <c r="D562" s="1" t="str">
        <f>RR_SHORT_NAME</f>
        <v>CP</v>
      </c>
      <c r="E562" s="1" t="str">
        <f>RR_NAME</f>
        <v>Canadian Pacific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2013</v>
      </c>
      <c r="B563" s="11">
        <f>RRICC</f>
        <v>137700</v>
      </c>
      <c r="C563" s="7">
        <f>RR_ID</f>
        <v>6</v>
      </c>
      <c r="D563" s="1" t="str">
        <f>RR_SHORT_NAME</f>
        <v>CP</v>
      </c>
      <c r="E563" s="1" t="str">
        <f>RR_NAME</f>
        <v>Canadian Pacific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2013</v>
      </c>
      <c r="B564" s="11">
        <f>RRICC</f>
        <v>137700</v>
      </c>
      <c r="C564" s="7">
        <f>RR_ID</f>
        <v>6</v>
      </c>
      <c r="D564" s="1" t="str">
        <f>RR_SHORT_NAME</f>
        <v>CP</v>
      </c>
      <c r="E564" s="1" t="str">
        <f>RR_NAME</f>
        <v>Canadian Pacific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2013</v>
      </c>
      <c r="B565" s="11">
        <f>RRICC</f>
        <v>137700</v>
      </c>
      <c r="C565" s="7">
        <f>RR_ID</f>
        <v>6</v>
      </c>
      <c r="D565" s="1" t="str">
        <f>RR_SHORT_NAME</f>
        <v>CP</v>
      </c>
      <c r="E565" s="1" t="str">
        <f>RR_NAME</f>
        <v>Canadian Pacific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2013</v>
      </c>
      <c r="B566" s="11">
        <f>RRICC</f>
        <v>137700</v>
      </c>
      <c r="C566" s="7">
        <f>RR_ID</f>
        <v>6</v>
      </c>
      <c r="D566" s="1" t="str">
        <f>RR_SHORT_NAME</f>
        <v>CP</v>
      </c>
      <c r="E566" s="1" t="str">
        <f>RR_NAME</f>
        <v>Canadian Pacific</v>
      </c>
      <c r="F566" s="1" t="s">
        <v>47566</v>
      </c>
      <c r="G566" s="6">
        <f>E2L105C22</f>
        <v>697.05435190044227</v>
      </c>
    </row>
    <row r="567" spans="1:7" x14ac:dyDescent="0.2">
      <c r="A567" s="11">
        <f>CURRENT_YEAR</f>
        <v>2013</v>
      </c>
      <c r="B567" s="11">
        <f>RRICC</f>
        <v>137700</v>
      </c>
      <c r="C567" s="7">
        <f>RR_ID</f>
        <v>6</v>
      </c>
      <c r="D567" s="1" t="str">
        <f>RR_SHORT_NAME</f>
        <v>CP</v>
      </c>
      <c r="E567" s="1" t="str">
        <f>RR_NAME</f>
        <v>Canadian Pacific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2013</v>
      </c>
      <c r="B568" s="11">
        <f>RRICC</f>
        <v>137700</v>
      </c>
      <c r="C568" s="7">
        <f>RR_ID</f>
        <v>6</v>
      </c>
      <c r="D568" s="1" t="str">
        <f>RR_SHORT_NAME</f>
        <v>CP</v>
      </c>
      <c r="E568" s="1" t="str">
        <f>RR_NAME</f>
        <v>Canadian Pacific</v>
      </c>
      <c r="F568" s="1" t="s">
        <v>47568</v>
      </c>
      <c r="G568" s="6">
        <f>E2L105C24</f>
        <v>820.59272793941261</v>
      </c>
    </row>
    <row r="569" spans="1:7" x14ac:dyDescent="0.2">
      <c r="A569" s="11">
        <f>CURRENT_YEAR</f>
        <v>2013</v>
      </c>
      <c r="B569" s="11">
        <f>RRICC</f>
        <v>137700</v>
      </c>
      <c r="C569" s="7">
        <f>RR_ID</f>
        <v>6</v>
      </c>
      <c r="D569" s="1" t="str">
        <f>RR_SHORT_NAME</f>
        <v>CP</v>
      </c>
      <c r="E569" s="1" t="str">
        <f>RR_NAME</f>
        <v>Canadian Pacific</v>
      </c>
      <c r="F569" s="1" t="s">
        <v>47569</v>
      </c>
      <c r="G569" s="6">
        <f>E2L105C25</f>
        <v>7.8207722181311068</v>
      </c>
    </row>
    <row r="570" spans="1:7" x14ac:dyDescent="0.2">
      <c r="A570" s="11">
        <f>CURRENT_YEAR</f>
        <v>2013</v>
      </c>
      <c r="B570" s="11">
        <f>RRICC</f>
        <v>137700</v>
      </c>
      <c r="C570" s="7">
        <f>RR_ID</f>
        <v>6</v>
      </c>
      <c r="D570" s="1" t="str">
        <f>RR_SHORT_NAME</f>
        <v>CP</v>
      </c>
      <c r="E570" s="1" t="str">
        <f>RR_NAME</f>
        <v>Canadian Pacific</v>
      </c>
      <c r="F570" s="1" t="s">
        <v>47570</v>
      </c>
      <c r="G570" s="6">
        <f>E2L105C26</f>
        <v>4.3014247199721085</v>
      </c>
    </row>
    <row r="571" spans="1:7" x14ac:dyDescent="0.2">
      <c r="A571" s="11">
        <f>CURRENT_YEAR</f>
        <v>2013</v>
      </c>
      <c r="B571" s="11">
        <f>RRICC</f>
        <v>137700</v>
      </c>
      <c r="C571" s="7">
        <f>RR_ID</f>
        <v>6</v>
      </c>
      <c r="D571" s="1" t="str">
        <f>RR_SHORT_NAME</f>
        <v>CP</v>
      </c>
      <c r="E571" s="1" t="str">
        <f>RR_NAME</f>
        <v>Canadian Pacific</v>
      </c>
      <c r="F571" s="1" t="s">
        <v>47571</v>
      </c>
      <c r="G571" s="6">
        <f>E2L105C27</f>
        <v>11.731158327196658</v>
      </c>
    </row>
    <row r="572" spans="1:7" x14ac:dyDescent="0.2">
      <c r="A572" s="11">
        <f>CURRENT_YEAR</f>
        <v>2013</v>
      </c>
      <c r="B572" s="11">
        <f>RRICC</f>
        <v>137700</v>
      </c>
      <c r="C572" s="7">
        <f>RR_ID</f>
        <v>6</v>
      </c>
      <c r="D572" s="1" t="str">
        <f>RR_SHORT_NAME</f>
        <v>CP</v>
      </c>
      <c r="E572" s="1" t="str">
        <f>RR_NAME</f>
        <v>Canadian Pacific</v>
      </c>
      <c r="F572" s="1" t="s">
        <v>47572</v>
      </c>
      <c r="G572" s="6">
        <f>E2L105C28</f>
        <v>9.3849266617573281</v>
      </c>
    </row>
    <row r="573" spans="1:7" x14ac:dyDescent="0.2">
      <c r="A573" s="11">
        <f>CURRENT_YEAR</f>
        <v>2013</v>
      </c>
      <c r="B573" s="11">
        <f>RRICC</f>
        <v>137700</v>
      </c>
      <c r="C573" s="7">
        <f>RR_ID</f>
        <v>6</v>
      </c>
      <c r="D573" s="1" t="str">
        <f>RR_SHORT_NAME</f>
        <v>CP</v>
      </c>
      <c r="E573" s="1" t="str">
        <f>RR_NAME</f>
        <v>Canadian Pacific</v>
      </c>
      <c r="F573" s="1" t="s">
        <v>47573</v>
      </c>
      <c r="G573" s="6">
        <f>E2L105C29</f>
        <v>1.9551930545327767</v>
      </c>
    </row>
    <row r="574" spans="1:7" x14ac:dyDescent="0.2">
      <c r="A574" s="11">
        <f>CURRENT_YEAR</f>
        <v>2013</v>
      </c>
      <c r="B574" s="11">
        <f>RRICC</f>
        <v>137700</v>
      </c>
      <c r="C574" s="7">
        <f>RR_ID</f>
        <v>6</v>
      </c>
      <c r="D574" s="1" t="str">
        <f>RR_SHORT_NAME</f>
        <v>CP</v>
      </c>
      <c r="E574" s="1" t="str">
        <f>RR_NAME</f>
        <v>Canadian Pacific</v>
      </c>
      <c r="F574" s="1" t="s">
        <v>47574</v>
      </c>
      <c r="G574" s="6">
        <f>E2L106C1</f>
        <v>31.1</v>
      </c>
    </row>
    <row r="575" spans="1:7" x14ac:dyDescent="0.2">
      <c r="A575" s="11">
        <f>CURRENT_YEAR</f>
        <v>2013</v>
      </c>
      <c r="B575" s="11">
        <f>RRICC</f>
        <v>137700</v>
      </c>
      <c r="C575" s="7">
        <f>RR_ID</f>
        <v>6</v>
      </c>
      <c r="D575" s="1" t="str">
        <f>RR_SHORT_NAME</f>
        <v>CP</v>
      </c>
      <c r="E575" s="1" t="str">
        <f>RR_NAME</f>
        <v>Canadian Pacific</v>
      </c>
      <c r="F575" s="1" t="s">
        <v>47575</v>
      </c>
      <c r="G575" s="6">
        <f>E2L106C2</f>
        <v>2.0172933774610025</v>
      </c>
    </row>
    <row r="576" spans="1:7" x14ac:dyDescent="0.2">
      <c r="A576" s="11">
        <f>CURRENT_YEAR</f>
        <v>2013</v>
      </c>
      <c r="B576" s="11">
        <f>RRICC</f>
        <v>137700</v>
      </c>
      <c r="C576" s="7">
        <f>RR_ID</f>
        <v>6</v>
      </c>
      <c r="D576" s="1" t="str">
        <f>RR_SHORT_NAME</f>
        <v>CP</v>
      </c>
      <c r="E576" s="1" t="str">
        <f>RR_NAME</f>
        <v>Canadian Pacific</v>
      </c>
      <c r="F576" s="1" t="s">
        <v>47576</v>
      </c>
      <c r="G576" s="6">
        <f>E2L106C3</f>
        <v>2.0808533928590593</v>
      </c>
    </row>
    <row r="577" spans="1:7" x14ac:dyDescent="0.2">
      <c r="A577" s="11">
        <f>CURRENT_YEAR</f>
        <v>2013</v>
      </c>
      <c r="B577" s="11">
        <f>RRICC</f>
        <v>137700</v>
      </c>
      <c r="C577" s="7">
        <f>RR_ID</f>
        <v>6</v>
      </c>
      <c r="D577" s="1" t="str">
        <f>RR_SHORT_NAME</f>
        <v>CP</v>
      </c>
      <c r="E577" s="1" t="str">
        <f>RR_NAME</f>
        <v>Canadian Pacific</v>
      </c>
      <c r="F577" s="1" t="s">
        <v>47577</v>
      </c>
      <c r="G577" s="6">
        <f>E2L106C4</f>
        <v>2.0498866337941357</v>
      </c>
    </row>
    <row r="578" spans="1:7" x14ac:dyDescent="0.2">
      <c r="A578" s="11">
        <f>CURRENT_YEAR</f>
        <v>2013</v>
      </c>
      <c r="B578" s="11">
        <f>RRICC</f>
        <v>137700</v>
      </c>
      <c r="C578" s="7">
        <f>RR_ID</f>
        <v>6</v>
      </c>
      <c r="D578" s="1" t="str">
        <f>RR_SHORT_NAME</f>
        <v>CP</v>
      </c>
      <c r="E578" s="1" t="str">
        <f>RR_NAME</f>
        <v>Canadian Pacific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2013</v>
      </c>
      <c r="B579" s="11">
        <f>RRICC</f>
        <v>137700</v>
      </c>
      <c r="C579" s="7">
        <f>RR_ID</f>
        <v>6</v>
      </c>
      <c r="D579" s="1" t="str">
        <f>RR_SHORT_NAME</f>
        <v>CP</v>
      </c>
      <c r="E579" s="1" t="str">
        <f>RR_NAME</f>
        <v>Canadian Pacific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2013</v>
      </c>
      <c r="B580" s="11">
        <f>RRICC</f>
        <v>137700</v>
      </c>
      <c r="C580" s="7">
        <f>RR_ID</f>
        <v>6</v>
      </c>
      <c r="D580" s="1" t="str">
        <f>RR_SHORT_NAME</f>
        <v>CP</v>
      </c>
      <c r="E580" s="1" t="str">
        <f>RR_NAME</f>
        <v>Canadian Pacific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2013</v>
      </c>
      <c r="B581" s="11">
        <f>RRICC</f>
        <v>137700</v>
      </c>
      <c r="C581" s="7">
        <f>RR_ID</f>
        <v>6</v>
      </c>
      <c r="D581" s="1" t="str">
        <f>RR_SHORT_NAME</f>
        <v>CP</v>
      </c>
      <c r="E581" s="1" t="str">
        <f>RR_NAME</f>
        <v>Canadian Pacific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2013</v>
      </c>
      <c r="B582" s="11">
        <f>RRICC</f>
        <v>137700</v>
      </c>
      <c r="C582" s="7">
        <f>RR_ID</f>
        <v>6</v>
      </c>
      <c r="D582" s="1" t="str">
        <f>RR_SHORT_NAME</f>
        <v>CP</v>
      </c>
      <c r="E582" s="1" t="str">
        <f>RR_NAME</f>
        <v>Canadian Pacific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2013</v>
      </c>
      <c r="B583" s="11">
        <f>RRICC</f>
        <v>137700</v>
      </c>
      <c r="C583" s="7">
        <f>RR_ID</f>
        <v>6</v>
      </c>
      <c r="D583" s="1" t="str">
        <f>RR_SHORT_NAME</f>
        <v>CP</v>
      </c>
      <c r="E583" s="1" t="str">
        <f>RR_NAME</f>
        <v>Canadian Pacific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2013</v>
      </c>
      <c r="B584" s="11">
        <f>RRICC</f>
        <v>137700</v>
      </c>
      <c r="C584" s="7">
        <f>RR_ID</f>
        <v>6</v>
      </c>
      <c r="D584" s="1" t="str">
        <f>RR_SHORT_NAME</f>
        <v>CP</v>
      </c>
      <c r="E584" s="1" t="str">
        <f>RR_NAME</f>
        <v>Canadian Pacific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2013</v>
      </c>
      <c r="B585" s="11">
        <f>RRICC</f>
        <v>137700</v>
      </c>
      <c r="C585" s="7">
        <f>RR_ID</f>
        <v>6</v>
      </c>
      <c r="D585" s="1" t="str">
        <f>RR_SHORT_NAME</f>
        <v>CP</v>
      </c>
      <c r="E585" s="1" t="str">
        <f>RR_NAME</f>
        <v>Canadian Pacific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2013</v>
      </c>
      <c r="B586" s="11">
        <f>RRICC</f>
        <v>137700</v>
      </c>
      <c r="C586" s="7">
        <f>RR_ID</f>
        <v>6</v>
      </c>
      <c r="D586" s="1" t="str">
        <f>RR_SHORT_NAME</f>
        <v>CP</v>
      </c>
      <c r="E586" s="1" t="str">
        <f>RR_NAME</f>
        <v>Canadian Pacific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2013</v>
      </c>
      <c r="B587" s="11">
        <f>RRICC</f>
        <v>137700</v>
      </c>
      <c r="C587" s="7">
        <f>RR_ID</f>
        <v>6</v>
      </c>
      <c r="D587" s="1" t="str">
        <f>RR_SHORT_NAME</f>
        <v>CP</v>
      </c>
      <c r="E587" s="1" t="str">
        <f>RR_NAME</f>
        <v>Canadian Pacific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2013</v>
      </c>
      <c r="B588" s="11">
        <f>RRICC</f>
        <v>137700</v>
      </c>
      <c r="C588" s="7">
        <f>RR_ID</f>
        <v>6</v>
      </c>
      <c r="D588" s="1" t="str">
        <f>RR_SHORT_NAME</f>
        <v>CP</v>
      </c>
      <c r="E588" s="1" t="str">
        <f>RR_NAME</f>
        <v>Canadian Pacific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2013</v>
      </c>
      <c r="B589" s="11">
        <f>RRICC</f>
        <v>137700</v>
      </c>
      <c r="C589" s="7">
        <f>RR_ID</f>
        <v>6</v>
      </c>
      <c r="D589" s="1" t="str">
        <f>RR_SHORT_NAME</f>
        <v>CP</v>
      </c>
      <c r="E589" s="1" t="str">
        <f>RR_NAME</f>
        <v>Canadian Pacific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2013</v>
      </c>
      <c r="B590" s="11">
        <f>RRICC</f>
        <v>137700</v>
      </c>
      <c r="C590" s="7">
        <f>RR_ID</f>
        <v>6</v>
      </c>
      <c r="D590" s="1" t="str">
        <f>RR_SHORT_NAME</f>
        <v>CP</v>
      </c>
      <c r="E590" s="1" t="str">
        <f>RR_NAME</f>
        <v>Canadian Pacific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2013</v>
      </c>
      <c r="B591" s="11">
        <f>RRICC</f>
        <v>137700</v>
      </c>
      <c r="C591" s="7">
        <f>RR_ID</f>
        <v>6</v>
      </c>
      <c r="D591" s="1" t="str">
        <f>RR_SHORT_NAME</f>
        <v>CP</v>
      </c>
      <c r="E591" s="1" t="str">
        <f>RR_NAME</f>
        <v>Canadian Pacific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2013</v>
      </c>
      <c r="B592" s="11">
        <f>RRICC</f>
        <v>137700</v>
      </c>
      <c r="C592" s="7">
        <f>RR_ID</f>
        <v>6</v>
      </c>
      <c r="D592" s="1" t="str">
        <f>RR_SHORT_NAME</f>
        <v>CP</v>
      </c>
      <c r="E592" s="1" t="str">
        <f>RR_NAME</f>
        <v>Canadian Pacific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2013</v>
      </c>
      <c r="B593" s="11">
        <f>RRICC</f>
        <v>137700</v>
      </c>
      <c r="C593" s="7">
        <f>RR_ID</f>
        <v>6</v>
      </c>
      <c r="D593" s="1" t="str">
        <f>RR_SHORT_NAME</f>
        <v>CP</v>
      </c>
      <c r="E593" s="1" t="str">
        <f>RR_NAME</f>
        <v>Canadian Pacific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2013</v>
      </c>
      <c r="B594" s="11">
        <f>RRICC</f>
        <v>137700</v>
      </c>
      <c r="C594" s="7">
        <f>RR_ID</f>
        <v>6</v>
      </c>
      <c r="D594" s="1" t="str">
        <f>RR_SHORT_NAME</f>
        <v>CP</v>
      </c>
      <c r="E594" s="1" t="str">
        <f>RR_NAME</f>
        <v>Canadian Pacific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2013</v>
      </c>
      <c r="B595" s="11">
        <f>RRICC</f>
        <v>137700</v>
      </c>
      <c r="C595" s="7">
        <f>RR_ID</f>
        <v>6</v>
      </c>
      <c r="D595" s="1" t="str">
        <f>RR_SHORT_NAME</f>
        <v>CP</v>
      </c>
      <c r="E595" s="1" t="str">
        <f>RR_NAME</f>
        <v>Canadian Pacific</v>
      </c>
      <c r="F595" s="1" t="s">
        <v>47595</v>
      </c>
      <c r="G595" s="6">
        <f>E2L106C22</f>
        <v>697.05435190044227</v>
      </c>
    </row>
    <row r="596" spans="1:7" x14ac:dyDescent="0.2">
      <c r="A596" s="11">
        <f>CURRENT_YEAR</f>
        <v>2013</v>
      </c>
      <c r="B596" s="11">
        <f>RRICC</f>
        <v>137700</v>
      </c>
      <c r="C596" s="7">
        <f>RR_ID</f>
        <v>6</v>
      </c>
      <c r="D596" s="1" t="str">
        <f>RR_SHORT_NAME</f>
        <v>CP</v>
      </c>
      <c r="E596" s="1" t="str">
        <f>RR_NAME</f>
        <v>Canadian Pacific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2013</v>
      </c>
      <c r="B597" s="11">
        <f>RRICC</f>
        <v>137700</v>
      </c>
      <c r="C597" s="7">
        <f>RR_ID</f>
        <v>6</v>
      </c>
      <c r="D597" s="1" t="str">
        <f>RR_SHORT_NAME</f>
        <v>CP</v>
      </c>
      <c r="E597" s="1" t="str">
        <f>RR_NAME</f>
        <v>Canadian Pacific</v>
      </c>
      <c r="F597" s="1" t="s">
        <v>47597</v>
      </c>
      <c r="G597" s="6">
        <f>E2L106C24</f>
        <v>437.27550161475165</v>
      </c>
    </row>
    <row r="598" spans="1:7" x14ac:dyDescent="0.2">
      <c r="A598" s="11">
        <f>CURRENT_YEAR</f>
        <v>2013</v>
      </c>
      <c r="B598" s="11">
        <f>RRICC</f>
        <v>137700</v>
      </c>
      <c r="C598" s="7">
        <f>RR_ID</f>
        <v>6</v>
      </c>
      <c r="D598" s="1" t="str">
        <f>RR_SHORT_NAME</f>
        <v>CP</v>
      </c>
      <c r="E598" s="1" t="str">
        <f>RR_NAME</f>
        <v>Canadian Pacific</v>
      </c>
      <c r="F598" s="1" t="s">
        <v>47598</v>
      </c>
      <c r="G598" s="6">
        <f>E2L106C25</f>
        <v>7.8207722181311068</v>
      </c>
    </row>
    <row r="599" spans="1:7" x14ac:dyDescent="0.2">
      <c r="A599" s="11">
        <f>CURRENT_YEAR</f>
        <v>2013</v>
      </c>
      <c r="B599" s="11">
        <f>RRICC</f>
        <v>137700</v>
      </c>
      <c r="C599" s="7">
        <f>RR_ID</f>
        <v>6</v>
      </c>
      <c r="D599" s="1" t="str">
        <f>RR_SHORT_NAME</f>
        <v>CP</v>
      </c>
      <c r="E599" s="1" t="str">
        <f>RR_NAME</f>
        <v>Canadian Pacific</v>
      </c>
      <c r="F599" s="1" t="s">
        <v>47599</v>
      </c>
      <c r="G599" s="6">
        <f>E2L106C26</f>
        <v>4.3014247199721085</v>
      </c>
    </row>
    <row r="600" spans="1:7" x14ac:dyDescent="0.2">
      <c r="A600" s="11">
        <f>CURRENT_YEAR</f>
        <v>2013</v>
      </c>
      <c r="B600" s="11">
        <f>RRICC</f>
        <v>137700</v>
      </c>
      <c r="C600" s="7">
        <f>RR_ID</f>
        <v>6</v>
      </c>
      <c r="D600" s="1" t="str">
        <f>RR_SHORT_NAME</f>
        <v>CP</v>
      </c>
      <c r="E600" s="1" t="str">
        <f>RR_NAME</f>
        <v>Canadian Pacific</v>
      </c>
      <c r="F600" s="1" t="s">
        <v>47600</v>
      </c>
      <c r="G600" s="6">
        <f>E2L106C27</f>
        <v>11.731158327196658</v>
      </c>
    </row>
    <row r="601" spans="1:7" x14ac:dyDescent="0.2">
      <c r="A601" s="11">
        <f>CURRENT_YEAR</f>
        <v>2013</v>
      </c>
      <c r="B601" s="11">
        <f>RRICC</f>
        <v>137700</v>
      </c>
      <c r="C601" s="7">
        <f>RR_ID</f>
        <v>6</v>
      </c>
      <c r="D601" s="1" t="str">
        <f>RR_SHORT_NAME</f>
        <v>CP</v>
      </c>
      <c r="E601" s="1" t="str">
        <f>RR_NAME</f>
        <v>Canadian Pacific</v>
      </c>
      <c r="F601" s="1" t="s">
        <v>47601</v>
      </c>
      <c r="G601" s="6">
        <f>E2L106C28</f>
        <v>9.3849266617573281</v>
      </c>
    </row>
    <row r="602" spans="1:7" x14ac:dyDescent="0.2">
      <c r="A602" s="11">
        <f>CURRENT_YEAR</f>
        <v>2013</v>
      </c>
      <c r="B602" s="11">
        <f>RRICC</f>
        <v>137700</v>
      </c>
      <c r="C602" s="7">
        <f>RR_ID</f>
        <v>6</v>
      </c>
      <c r="D602" s="1" t="str">
        <f>RR_SHORT_NAME</f>
        <v>CP</v>
      </c>
      <c r="E602" s="1" t="str">
        <f>RR_NAME</f>
        <v>Canadian Pacific</v>
      </c>
      <c r="F602" s="1" t="s">
        <v>47602</v>
      </c>
      <c r="G602" s="6">
        <f>E2L106C29</f>
        <v>1.9551930545327767</v>
      </c>
    </row>
    <row r="603" spans="1:7" x14ac:dyDescent="0.2">
      <c r="A603" s="11">
        <f>CURRENT_YEAR</f>
        <v>2013</v>
      </c>
      <c r="B603" s="11">
        <f>RRICC</f>
        <v>137700</v>
      </c>
      <c r="C603" s="7">
        <f>RR_ID</f>
        <v>6</v>
      </c>
      <c r="D603" s="1" t="str">
        <f>RR_SHORT_NAME</f>
        <v>CP</v>
      </c>
      <c r="E603" s="1" t="str">
        <f>RR_NAME</f>
        <v>Canadian Pacific</v>
      </c>
      <c r="F603" s="1" t="s">
        <v>47603</v>
      </c>
      <c r="G603" s="6">
        <f>E2L107C1</f>
        <v>29.2</v>
      </c>
    </row>
    <row r="604" spans="1:7" x14ac:dyDescent="0.2">
      <c r="A604" s="11">
        <f>CURRENT_YEAR</f>
        <v>2013</v>
      </c>
      <c r="B604" s="11">
        <f>RRICC</f>
        <v>137700</v>
      </c>
      <c r="C604" s="7">
        <f>RR_ID</f>
        <v>6</v>
      </c>
      <c r="D604" s="1" t="str">
        <f>RR_SHORT_NAME</f>
        <v>CP</v>
      </c>
      <c r="E604" s="1" t="str">
        <f>RR_NAME</f>
        <v>Canadian Pacific</v>
      </c>
      <c r="F604" s="1" t="s">
        <v>47604</v>
      </c>
      <c r="G604" s="6">
        <f>E2L107C2</f>
        <v>2.0664760543245175</v>
      </c>
    </row>
    <row r="605" spans="1:7" x14ac:dyDescent="0.2">
      <c r="A605" s="11">
        <f>CURRENT_YEAR</f>
        <v>2013</v>
      </c>
      <c r="B605" s="11">
        <f>RRICC</f>
        <v>137700</v>
      </c>
      <c r="C605" s="7">
        <f>RR_ID</f>
        <v>6</v>
      </c>
      <c r="D605" s="1" t="str">
        <f>RR_SHORT_NAME</f>
        <v>CP</v>
      </c>
      <c r="E605" s="1" t="str">
        <f>RR_NAME</f>
        <v>Canadian Pacific</v>
      </c>
      <c r="F605" s="1" t="s">
        <v>47605</v>
      </c>
      <c r="G605" s="6">
        <f>E2L107C3</f>
        <v>3.4337349397590362</v>
      </c>
    </row>
    <row r="606" spans="1:7" x14ac:dyDescent="0.2">
      <c r="A606" s="11">
        <f>CURRENT_YEAR</f>
        <v>2013</v>
      </c>
      <c r="B606" s="11">
        <f>RRICC</f>
        <v>137700</v>
      </c>
      <c r="C606" s="7">
        <f>RR_ID</f>
        <v>6</v>
      </c>
      <c r="D606" s="1" t="str">
        <f>RR_SHORT_NAME</f>
        <v>CP</v>
      </c>
      <c r="E606" s="1" t="str">
        <f>RR_NAME</f>
        <v>Canadian Pacific</v>
      </c>
      <c r="F606" s="1" t="s">
        <v>47606</v>
      </c>
      <c r="G606" s="6">
        <f>E2L107C4</f>
        <v>2.1058660187434919</v>
      </c>
    </row>
    <row r="607" spans="1:7" x14ac:dyDescent="0.2">
      <c r="A607" s="11">
        <f>CURRENT_YEAR</f>
        <v>2013</v>
      </c>
      <c r="B607" s="11">
        <f>RRICC</f>
        <v>137700</v>
      </c>
      <c r="C607" s="7">
        <f>RR_ID</f>
        <v>6</v>
      </c>
      <c r="D607" s="1" t="str">
        <f>RR_SHORT_NAME</f>
        <v>CP</v>
      </c>
      <c r="E607" s="1" t="str">
        <f>RR_NAME</f>
        <v>Canadian Pacific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2013</v>
      </c>
      <c r="B608" s="11">
        <f>RRICC</f>
        <v>137700</v>
      </c>
      <c r="C608" s="7">
        <f>RR_ID</f>
        <v>6</v>
      </c>
      <c r="D608" s="1" t="str">
        <f>RR_SHORT_NAME</f>
        <v>CP</v>
      </c>
      <c r="E608" s="1" t="str">
        <f>RR_NAME</f>
        <v>Canadian Pacific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2013</v>
      </c>
      <c r="B609" s="11">
        <f>RRICC</f>
        <v>137700</v>
      </c>
      <c r="C609" s="7">
        <f>RR_ID</f>
        <v>6</v>
      </c>
      <c r="D609" s="1" t="str">
        <f>RR_SHORT_NAME</f>
        <v>CP</v>
      </c>
      <c r="E609" s="1" t="str">
        <f>RR_NAME</f>
        <v>Canadian Pacific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2013</v>
      </c>
      <c r="B610" s="11">
        <f>RRICC</f>
        <v>137700</v>
      </c>
      <c r="C610" s="7">
        <f>RR_ID</f>
        <v>6</v>
      </c>
      <c r="D610" s="1" t="str">
        <f>RR_SHORT_NAME</f>
        <v>CP</v>
      </c>
      <c r="E610" s="1" t="str">
        <f>RR_NAME</f>
        <v>Canadian Pacific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2013</v>
      </c>
      <c r="B611" s="11">
        <f>RRICC</f>
        <v>137700</v>
      </c>
      <c r="C611" s="7">
        <f>RR_ID</f>
        <v>6</v>
      </c>
      <c r="D611" s="1" t="str">
        <f>RR_SHORT_NAME</f>
        <v>CP</v>
      </c>
      <c r="E611" s="1" t="str">
        <f>RR_NAME</f>
        <v>Canadian Pacific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2013</v>
      </c>
      <c r="B612" s="11">
        <f>RRICC</f>
        <v>137700</v>
      </c>
      <c r="C612" s="7">
        <f>RR_ID</f>
        <v>6</v>
      </c>
      <c r="D612" s="1" t="str">
        <f>RR_SHORT_NAME</f>
        <v>CP</v>
      </c>
      <c r="E612" s="1" t="str">
        <f>RR_NAME</f>
        <v>Canadian Pacific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2013</v>
      </c>
      <c r="B613" s="11">
        <f>RRICC</f>
        <v>137700</v>
      </c>
      <c r="C613" s="7">
        <f>RR_ID</f>
        <v>6</v>
      </c>
      <c r="D613" s="1" t="str">
        <f>RR_SHORT_NAME</f>
        <v>CP</v>
      </c>
      <c r="E613" s="1" t="str">
        <f>RR_NAME</f>
        <v>Canadian Pacific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2013</v>
      </c>
      <c r="B614" s="11">
        <f>RRICC</f>
        <v>137700</v>
      </c>
      <c r="C614" s="7">
        <f>RR_ID</f>
        <v>6</v>
      </c>
      <c r="D614" s="1" t="str">
        <f>RR_SHORT_NAME</f>
        <v>CP</v>
      </c>
      <c r="E614" s="1" t="str">
        <f>RR_NAME</f>
        <v>Canadian Pacific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2013</v>
      </c>
      <c r="B615" s="11">
        <f>RRICC</f>
        <v>137700</v>
      </c>
      <c r="C615" s="7">
        <f>RR_ID</f>
        <v>6</v>
      </c>
      <c r="D615" s="1" t="str">
        <f>RR_SHORT_NAME</f>
        <v>CP</v>
      </c>
      <c r="E615" s="1" t="str">
        <f>RR_NAME</f>
        <v>Canadian Pacific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2013</v>
      </c>
      <c r="B616" s="11">
        <f>RRICC</f>
        <v>137700</v>
      </c>
      <c r="C616" s="7">
        <f>RR_ID</f>
        <v>6</v>
      </c>
      <c r="D616" s="1" t="str">
        <f>RR_SHORT_NAME</f>
        <v>CP</v>
      </c>
      <c r="E616" s="1" t="str">
        <f>RR_NAME</f>
        <v>Canadian Pacific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2013</v>
      </c>
      <c r="B617" s="11">
        <f>RRICC</f>
        <v>137700</v>
      </c>
      <c r="C617" s="7">
        <f>RR_ID</f>
        <v>6</v>
      </c>
      <c r="D617" s="1" t="str">
        <f>RR_SHORT_NAME</f>
        <v>CP</v>
      </c>
      <c r="E617" s="1" t="str">
        <f>RR_NAME</f>
        <v>Canadian Pacific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2013</v>
      </c>
      <c r="B618" s="11">
        <f>RRICC</f>
        <v>137700</v>
      </c>
      <c r="C618" s="7">
        <f>RR_ID</f>
        <v>6</v>
      </c>
      <c r="D618" s="1" t="str">
        <f>RR_SHORT_NAME</f>
        <v>CP</v>
      </c>
      <c r="E618" s="1" t="str">
        <f>RR_NAME</f>
        <v>Canadian Pacific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2013</v>
      </c>
      <c r="B619" s="11">
        <f>RRICC</f>
        <v>137700</v>
      </c>
      <c r="C619" s="7">
        <f>RR_ID</f>
        <v>6</v>
      </c>
      <c r="D619" s="1" t="str">
        <f>RR_SHORT_NAME</f>
        <v>CP</v>
      </c>
      <c r="E619" s="1" t="str">
        <f>RR_NAME</f>
        <v>Canadian Pacific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2013</v>
      </c>
      <c r="B620" s="11">
        <f>RRICC</f>
        <v>137700</v>
      </c>
      <c r="C620" s="7">
        <f>RR_ID</f>
        <v>6</v>
      </c>
      <c r="D620" s="1" t="str">
        <f>RR_SHORT_NAME</f>
        <v>CP</v>
      </c>
      <c r="E620" s="1" t="str">
        <f>RR_NAME</f>
        <v>Canadian Pacific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2013</v>
      </c>
      <c r="B621" s="11">
        <f>RRICC</f>
        <v>137700</v>
      </c>
      <c r="C621" s="7">
        <f>RR_ID</f>
        <v>6</v>
      </c>
      <c r="D621" s="1" t="str">
        <f>RR_SHORT_NAME</f>
        <v>CP</v>
      </c>
      <c r="E621" s="1" t="str">
        <f>RR_NAME</f>
        <v>Canadian Pacific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2013</v>
      </c>
      <c r="B622" s="11">
        <f>RRICC</f>
        <v>137700</v>
      </c>
      <c r="C622" s="7">
        <f>RR_ID</f>
        <v>6</v>
      </c>
      <c r="D622" s="1" t="str">
        <f>RR_SHORT_NAME</f>
        <v>CP</v>
      </c>
      <c r="E622" s="1" t="str">
        <f>RR_NAME</f>
        <v>Canadian Pacific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2013</v>
      </c>
      <c r="B623" s="11">
        <f>RRICC</f>
        <v>137700</v>
      </c>
      <c r="C623" s="7">
        <f>RR_ID</f>
        <v>6</v>
      </c>
      <c r="D623" s="1" t="str">
        <f>RR_SHORT_NAME</f>
        <v>CP</v>
      </c>
      <c r="E623" s="1" t="str">
        <f>RR_NAME</f>
        <v>Canadian Pacific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2013</v>
      </c>
      <c r="B624" s="11">
        <f>RRICC</f>
        <v>137700</v>
      </c>
      <c r="C624" s="7">
        <f>RR_ID</f>
        <v>6</v>
      </c>
      <c r="D624" s="1" t="str">
        <f>RR_SHORT_NAME</f>
        <v>CP</v>
      </c>
      <c r="E624" s="1" t="str">
        <f>RR_NAME</f>
        <v>Canadian Pacific</v>
      </c>
      <c r="F624" s="1" t="s">
        <v>47624</v>
      </c>
      <c r="G624" s="6">
        <f>E2L107C22</f>
        <v>697.05435190044227</v>
      </c>
    </row>
    <row r="625" spans="1:7" x14ac:dyDescent="0.2">
      <c r="A625" s="11">
        <f>CURRENT_YEAR</f>
        <v>2013</v>
      </c>
      <c r="B625" s="11">
        <f>RRICC</f>
        <v>137700</v>
      </c>
      <c r="C625" s="7">
        <f>RR_ID</f>
        <v>6</v>
      </c>
      <c r="D625" s="1" t="str">
        <f>RR_SHORT_NAME</f>
        <v>CP</v>
      </c>
      <c r="E625" s="1" t="str">
        <f>RR_NAME</f>
        <v>Canadian Pacific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2013</v>
      </c>
      <c r="B626" s="11">
        <f>RRICC</f>
        <v>137700</v>
      </c>
      <c r="C626" s="7">
        <f>RR_ID</f>
        <v>6</v>
      </c>
      <c r="D626" s="1" t="str">
        <f>RR_SHORT_NAME</f>
        <v>CP</v>
      </c>
      <c r="E626" s="1" t="str">
        <f>RR_NAME</f>
        <v>Canadian Pacific</v>
      </c>
      <c r="F626" s="1" t="s">
        <v>47626</v>
      </c>
      <c r="G626" s="6">
        <f>E2L107C24</f>
        <v>549.71510533864966</v>
      </c>
    </row>
    <row r="627" spans="1:7" x14ac:dyDescent="0.2">
      <c r="A627" s="11">
        <f>CURRENT_YEAR</f>
        <v>2013</v>
      </c>
      <c r="B627" s="11">
        <f>RRICC</f>
        <v>137700</v>
      </c>
      <c r="C627" s="7">
        <f>RR_ID</f>
        <v>6</v>
      </c>
      <c r="D627" s="1" t="str">
        <f>RR_SHORT_NAME</f>
        <v>CP</v>
      </c>
      <c r="E627" s="1" t="str">
        <f>RR_NAME</f>
        <v>Canadian Pacific</v>
      </c>
      <c r="F627" s="1" t="s">
        <v>47627</v>
      </c>
      <c r="G627" s="6">
        <f>E2L107C25</f>
        <v>7.8207722181311068</v>
      </c>
    </row>
    <row r="628" spans="1:7" x14ac:dyDescent="0.2">
      <c r="A628" s="11">
        <f>CURRENT_YEAR</f>
        <v>2013</v>
      </c>
      <c r="B628" s="11">
        <f>RRICC</f>
        <v>137700</v>
      </c>
      <c r="C628" s="7">
        <f>RR_ID</f>
        <v>6</v>
      </c>
      <c r="D628" s="1" t="str">
        <f>RR_SHORT_NAME</f>
        <v>CP</v>
      </c>
      <c r="E628" s="1" t="str">
        <f>RR_NAME</f>
        <v>Canadian Pacific</v>
      </c>
      <c r="F628" s="1" t="s">
        <v>47628</v>
      </c>
      <c r="G628" s="6">
        <f>E2L107C26</f>
        <v>4.3014247199721085</v>
      </c>
    </row>
    <row r="629" spans="1:7" x14ac:dyDescent="0.2">
      <c r="A629" s="11">
        <f>CURRENT_YEAR</f>
        <v>2013</v>
      </c>
      <c r="B629" s="11">
        <f>RRICC</f>
        <v>137700</v>
      </c>
      <c r="C629" s="7">
        <f>RR_ID</f>
        <v>6</v>
      </c>
      <c r="D629" s="1" t="str">
        <f>RR_SHORT_NAME</f>
        <v>CP</v>
      </c>
      <c r="E629" s="1" t="str">
        <f>RR_NAME</f>
        <v>Canadian Pacific</v>
      </c>
      <c r="F629" s="1" t="s">
        <v>47629</v>
      </c>
      <c r="G629" s="6">
        <f>E2L107C27</f>
        <v>11.73115832719666</v>
      </c>
    </row>
    <row r="630" spans="1:7" x14ac:dyDescent="0.2">
      <c r="A630" s="11">
        <f>CURRENT_YEAR</f>
        <v>2013</v>
      </c>
      <c r="B630" s="11">
        <f>RRICC</f>
        <v>137700</v>
      </c>
      <c r="C630" s="7">
        <f>RR_ID</f>
        <v>6</v>
      </c>
      <c r="D630" s="1" t="str">
        <f>RR_SHORT_NAME</f>
        <v>CP</v>
      </c>
      <c r="E630" s="1" t="str">
        <f>RR_NAME</f>
        <v>Canadian Pacific</v>
      </c>
      <c r="F630" s="1" t="s">
        <v>47630</v>
      </c>
      <c r="G630" s="6">
        <f>E2L107C28</f>
        <v>9.3849266617573264</v>
      </c>
    </row>
    <row r="631" spans="1:7" x14ac:dyDescent="0.2">
      <c r="A631" s="11">
        <f>CURRENT_YEAR</f>
        <v>2013</v>
      </c>
      <c r="B631" s="11">
        <f>RRICC</f>
        <v>137700</v>
      </c>
      <c r="C631" s="7">
        <f>RR_ID</f>
        <v>6</v>
      </c>
      <c r="D631" s="1" t="str">
        <f>RR_SHORT_NAME</f>
        <v>CP</v>
      </c>
      <c r="E631" s="1" t="str">
        <f>RR_NAME</f>
        <v>Canadian Pacific</v>
      </c>
      <c r="F631" s="1" t="s">
        <v>47631</v>
      </c>
      <c r="G631" s="6">
        <f>E2L107C29</f>
        <v>1.9551930545327767</v>
      </c>
    </row>
    <row r="632" spans="1:7" x14ac:dyDescent="0.2">
      <c r="A632" s="11">
        <f>CURRENT_YEAR</f>
        <v>2013</v>
      </c>
      <c r="B632" s="11">
        <f>RRICC</f>
        <v>137700</v>
      </c>
      <c r="C632" s="7">
        <f>RR_ID</f>
        <v>6</v>
      </c>
      <c r="D632" s="1" t="str">
        <f>RR_SHORT_NAME</f>
        <v>CP</v>
      </c>
      <c r="E632" s="1" t="str">
        <f>RR_NAME</f>
        <v>Canadian Pacific</v>
      </c>
      <c r="F632" s="1" t="s">
        <v>47632</v>
      </c>
      <c r="G632" s="6">
        <f>E2L108C1</f>
        <v>26.5</v>
      </c>
    </row>
    <row r="633" spans="1:7" x14ac:dyDescent="0.2">
      <c r="A633" s="11">
        <f>CURRENT_YEAR</f>
        <v>2013</v>
      </c>
      <c r="B633" s="11">
        <f>RRICC</f>
        <v>137700</v>
      </c>
      <c r="C633" s="7">
        <f>RR_ID</f>
        <v>6</v>
      </c>
      <c r="D633" s="1" t="str">
        <f>RR_SHORT_NAME</f>
        <v>CP</v>
      </c>
      <c r="E633" s="1" t="str">
        <f>RR_NAME</f>
        <v>Canadian Pacific</v>
      </c>
      <c r="F633" s="1" t="s">
        <v>47633</v>
      </c>
      <c r="G633" s="6">
        <f>E2L108C2</f>
        <v>2</v>
      </c>
    </row>
    <row r="634" spans="1:7" x14ac:dyDescent="0.2">
      <c r="A634" s="11">
        <f>CURRENT_YEAR</f>
        <v>2013</v>
      </c>
      <c r="B634" s="11">
        <f>RRICC</f>
        <v>137700</v>
      </c>
      <c r="C634" s="7">
        <f>RR_ID</f>
        <v>6</v>
      </c>
      <c r="D634" s="1" t="str">
        <f>RR_SHORT_NAME</f>
        <v>CP</v>
      </c>
      <c r="E634" s="1" t="str">
        <f>RR_NAME</f>
        <v>Canadian Pacific</v>
      </c>
      <c r="F634" s="1" t="s">
        <v>47634</v>
      </c>
      <c r="G634" s="6">
        <f>E2L108C3</f>
        <v>2.0458572173006777</v>
      </c>
    </row>
    <row r="635" spans="1:7" x14ac:dyDescent="0.2">
      <c r="A635" s="11">
        <f>CURRENT_YEAR</f>
        <v>2013</v>
      </c>
      <c r="B635" s="11">
        <f>RRICC</f>
        <v>137700</v>
      </c>
      <c r="C635" s="7">
        <f>RR_ID</f>
        <v>6</v>
      </c>
      <c r="D635" s="1" t="str">
        <f>RR_SHORT_NAME</f>
        <v>CP</v>
      </c>
      <c r="E635" s="1" t="str">
        <f>RR_NAME</f>
        <v>Canadian Pacific</v>
      </c>
      <c r="F635" s="1" t="s">
        <v>47635</v>
      </c>
      <c r="G635" s="6">
        <f>E2L108C4</f>
        <v>2.0456431535269708</v>
      </c>
    </row>
    <row r="636" spans="1:7" x14ac:dyDescent="0.2">
      <c r="A636" s="11">
        <f>CURRENT_YEAR</f>
        <v>2013</v>
      </c>
      <c r="B636" s="11">
        <f>RRICC</f>
        <v>137700</v>
      </c>
      <c r="C636" s="7">
        <f>RR_ID</f>
        <v>6</v>
      </c>
      <c r="D636" s="1" t="str">
        <f>RR_SHORT_NAME</f>
        <v>CP</v>
      </c>
      <c r="E636" s="1" t="str">
        <f>RR_NAME</f>
        <v>Canadian Pacific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2013</v>
      </c>
      <c r="B637" s="11">
        <f>RRICC</f>
        <v>137700</v>
      </c>
      <c r="C637" s="7">
        <f>RR_ID</f>
        <v>6</v>
      </c>
      <c r="D637" s="1" t="str">
        <f>RR_SHORT_NAME</f>
        <v>CP</v>
      </c>
      <c r="E637" s="1" t="str">
        <f>RR_NAME</f>
        <v>Canadian Pacific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2013</v>
      </c>
      <c r="B638" s="11">
        <f>RRICC</f>
        <v>137700</v>
      </c>
      <c r="C638" s="7">
        <f>RR_ID</f>
        <v>6</v>
      </c>
      <c r="D638" s="1" t="str">
        <f>RR_SHORT_NAME</f>
        <v>CP</v>
      </c>
      <c r="E638" s="1" t="str">
        <f>RR_NAME</f>
        <v>Canadian Pacific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2013</v>
      </c>
      <c r="B639" s="11">
        <f>RRICC</f>
        <v>137700</v>
      </c>
      <c r="C639" s="7">
        <f>RR_ID</f>
        <v>6</v>
      </c>
      <c r="D639" s="1" t="str">
        <f>RR_SHORT_NAME</f>
        <v>CP</v>
      </c>
      <c r="E639" s="1" t="str">
        <f>RR_NAME</f>
        <v>Canadian Pacific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2013</v>
      </c>
      <c r="B640" s="11">
        <f>RRICC</f>
        <v>137700</v>
      </c>
      <c r="C640" s="7">
        <f>RR_ID</f>
        <v>6</v>
      </c>
      <c r="D640" s="1" t="str">
        <f>RR_SHORT_NAME</f>
        <v>CP</v>
      </c>
      <c r="E640" s="1" t="str">
        <f>RR_NAME</f>
        <v>Canadian Pacific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2013</v>
      </c>
      <c r="B641" s="11">
        <f>RRICC</f>
        <v>137700</v>
      </c>
      <c r="C641" s="7">
        <f>RR_ID</f>
        <v>6</v>
      </c>
      <c r="D641" s="1" t="str">
        <f>RR_SHORT_NAME</f>
        <v>CP</v>
      </c>
      <c r="E641" s="1" t="str">
        <f>RR_NAME</f>
        <v>Canadian Pacific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2013</v>
      </c>
      <c r="B642" s="11">
        <f>RRICC</f>
        <v>137700</v>
      </c>
      <c r="C642" s="7">
        <f>RR_ID</f>
        <v>6</v>
      </c>
      <c r="D642" s="1" t="str">
        <f>RR_SHORT_NAME</f>
        <v>CP</v>
      </c>
      <c r="E642" s="1" t="str">
        <f>RR_NAME</f>
        <v>Canadian Pacific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2013</v>
      </c>
      <c r="B643" s="11">
        <f>RRICC</f>
        <v>137700</v>
      </c>
      <c r="C643" s="7">
        <f>RR_ID</f>
        <v>6</v>
      </c>
      <c r="D643" s="1" t="str">
        <f>RR_SHORT_NAME</f>
        <v>CP</v>
      </c>
      <c r="E643" s="1" t="str">
        <f>RR_NAME</f>
        <v>Canadian Pacific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2013</v>
      </c>
      <c r="B644" s="11">
        <f>RRICC</f>
        <v>137700</v>
      </c>
      <c r="C644" s="7">
        <f>RR_ID</f>
        <v>6</v>
      </c>
      <c r="D644" s="1" t="str">
        <f>RR_SHORT_NAME</f>
        <v>CP</v>
      </c>
      <c r="E644" s="1" t="str">
        <f>RR_NAME</f>
        <v>Canadian Pacific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2013</v>
      </c>
      <c r="B645" s="11">
        <f>RRICC</f>
        <v>137700</v>
      </c>
      <c r="C645" s="7">
        <f>RR_ID</f>
        <v>6</v>
      </c>
      <c r="D645" s="1" t="str">
        <f>RR_SHORT_NAME</f>
        <v>CP</v>
      </c>
      <c r="E645" s="1" t="str">
        <f>RR_NAME</f>
        <v>Canadian Pacific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2013</v>
      </c>
      <c r="B646" s="11">
        <f>RRICC</f>
        <v>137700</v>
      </c>
      <c r="C646" s="7">
        <f>RR_ID</f>
        <v>6</v>
      </c>
      <c r="D646" s="1" t="str">
        <f>RR_SHORT_NAME</f>
        <v>CP</v>
      </c>
      <c r="E646" s="1" t="str">
        <f>RR_NAME</f>
        <v>Canadian Pacific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2013</v>
      </c>
      <c r="B647" s="11">
        <f>RRICC</f>
        <v>137700</v>
      </c>
      <c r="C647" s="7">
        <f>RR_ID</f>
        <v>6</v>
      </c>
      <c r="D647" s="1" t="str">
        <f>RR_SHORT_NAME</f>
        <v>CP</v>
      </c>
      <c r="E647" s="1" t="str">
        <f>RR_NAME</f>
        <v>Canadian Pacific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2013</v>
      </c>
      <c r="B648" s="11">
        <f>RRICC</f>
        <v>137700</v>
      </c>
      <c r="C648" s="7">
        <f>RR_ID</f>
        <v>6</v>
      </c>
      <c r="D648" s="1" t="str">
        <f>RR_SHORT_NAME</f>
        <v>CP</v>
      </c>
      <c r="E648" s="1" t="str">
        <f>RR_NAME</f>
        <v>Canadian Pacific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2013</v>
      </c>
      <c r="B649" s="11">
        <f>RRICC</f>
        <v>137700</v>
      </c>
      <c r="C649" s="7">
        <f>RR_ID</f>
        <v>6</v>
      </c>
      <c r="D649" s="1" t="str">
        <f>RR_SHORT_NAME</f>
        <v>CP</v>
      </c>
      <c r="E649" s="1" t="str">
        <f>RR_NAME</f>
        <v>Canadian Pacific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2013</v>
      </c>
      <c r="B650" s="11">
        <f>RRICC</f>
        <v>137700</v>
      </c>
      <c r="C650" s="7">
        <f>RR_ID</f>
        <v>6</v>
      </c>
      <c r="D650" s="1" t="str">
        <f>RR_SHORT_NAME</f>
        <v>CP</v>
      </c>
      <c r="E650" s="1" t="str">
        <f>RR_NAME</f>
        <v>Canadian Pacific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2013</v>
      </c>
      <c r="B651" s="11">
        <f>RRICC</f>
        <v>137700</v>
      </c>
      <c r="C651" s="7">
        <f>RR_ID</f>
        <v>6</v>
      </c>
      <c r="D651" s="1" t="str">
        <f>RR_SHORT_NAME</f>
        <v>CP</v>
      </c>
      <c r="E651" s="1" t="str">
        <f>RR_NAME</f>
        <v>Canadian Pacific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2013</v>
      </c>
      <c r="B652" s="11">
        <f>RRICC</f>
        <v>137700</v>
      </c>
      <c r="C652" s="7">
        <f>RR_ID</f>
        <v>6</v>
      </c>
      <c r="D652" s="1" t="str">
        <f>RR_SHORT_NAME</f>
        <v>CP</v>
      </c>
      <c r="E652" s="1" t="str">
        <f>RR_NAME</f>
        <v>Canadian Pacific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2013</v>
      </c>
      <c r="B653" s="11">
        <f>RRICC</f>
        <v>137700</v>
      </c>
      <c r="C653" s="7">
        <f>RR_ID</f>
        <v>6</v>
      </c>
      <c r="D653" s="1" t="str">
        <f>RR_SHORT_NAME</f>
        <v>CP</v>
      </c>
      <c r="E653" s="1" t="str">
        <f>RR_NAME</f>
        <v>Canadian Pacific</v>
      </c>
      <c r="F653" s="1" t="s">
        <v>47653</v>
      </c>
      <c r="G653" s="6">
        <f>E2L108C22</f>
        <v>697.05435190044227</v>
      </c>
    </row>
    <row r="654" spans="1:7" x14ac:dyDescent="0.2">
      <c r="A654" s="11">
        <f>CURRENT_YEAR</f>
        <v>2013</v>
      </c>
      <c r="B654" s="11">
        <f>RRICC</f>
        <v>137700</v>
      </c>
      <c r="C654" s="7">
        <f>RR_ID</f>
        <v>6</v>
      </c>
      <c r="D654" s="1" t="str">
        <f>RR_SHORT_NAME</f>
        <v>CP</v>
      </c>
      <c r="E654" s="1" t="str">
        <f>RR_NAME</f>
        <v>Canadian Pacific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2013</v>
      </c>
      <c r="B655" s="11">
        <f>RRICC</f>
        <v>137700</v>
      </c>
      <c r="C655" s="7">
        <f>RR_ID</f>
        <v>6</v>
      </c>
      <c r="D655" s="1" t="str">
        <f>RR_SHORT_NAME</f>
        <v>CP</v>
      </c>
      <c r="E655" s="1" t="str">
        <f>RR_NAME</f>
        <v>Canadian Pacific</v>
      </c>
      <c r="F655" s="1" t="s">
        <v>47655</v>
      </c>
      <c r="G655" s="6">
        <f>E2L108C24</f>
        <v>0</v>
      </c>
    </row>
    <row r="656" spans="1:7" x14ac:dyDescent="0.2">
      <c r="A656" s="11">
        <f>CURRENT_YEAR</f>
        <v>2013</v>
      </c>
      <c r="B656" s="11">
        <f>RRICC</f>
        <v>137700</v>
      </c>
      <c r="C656" s="7">
        <f>RR_ID</f>
        <v>6</v>
      </c>
      <c r="D656" s="1" t="str">
        <f>RR_SHORT_NAME</f>
        <v>CP</v>
      </c>
      <c r="E656" s="1" t="str">
        <f>RR_NAME</f>
        <v>Canadian Pacific</v>
      </c>
      <c r="F656" s="1" t="s">
        <v>47656</v>
      </c>
      <c r="G656" s="6">
        <f>E2L108C25</f>
        <v>0</v>
      </c>
    </row>
    <row r="657" spans="1:7" x14ac:dyDescent="0.2">
      <c r="A657" s="11">
        <f>CURRENT_YEAR</f>
        <v>2013</v>
      </c>
      <c r="B657" s="11">
        <f>RRICC</f>
        <v>137700</v>
      </c>
      <c r="C657" s="7">
        <f>RR_ID</f>
        <v>6</v>
      </c>
      <c r="D657" s="1" t="str">
        <f>RR_SHORT_NAME</f>
        <v>CP</v>
      </c>
      <c r="E657" s="1" t="str">
        <f>RR_NAME</f>
        <v>Canadian Pacific</v>
      </c>
      <c r="F657" s="1" t="s">
        <v>47657</v>
      </c>
      <c r="G657" s="6">
        <f>E2L108C26</f>
        <v>0</v>
      </c>
    </row>
    <row r="658" spans="1:7" x14ac:dyDescent="0.2">
      <c r="A658" s="11">
        <f>CURRENT_YEAR</f>
        <v>2013</v>
      </c>
      <c r="B658" s="11">
        <f>RRICC</f>
        <v>137700</v>
      </c>
      <c r="C658" s="7">
        <f>RR_ID</f>
        <v>6</v>
      </c>
      <c r="D658" s="1" t="str">
        <f>RR_SHORT_NAME</f>
        <v>CP</v>
      </c>
      <c r="E658" s="1" t="str">
        <f>RR_NAME</f>
        <v>Canadian Pacific</v>
      </c>
      <c r="F658" s="1" t="s">
        <v>47658</v>
      </c>
      <c r="G658" s="6">
        <f>E2L108C27</f>
        <v>0</v>
      </c>
    </row>
    <row r="659" spans="1:7" x14ac:dyDescent="0.2">
      <c r="A659" s="11">
        <f>CURRENT_YEAR</f>
        <v>2013</v>
      </c>
      <c r="B659" s="11">
        <f>RRICC</f>
        <v>137700</v>
      </c>
      <c r="C659" s="7">
        <f>RR_ID</f>
        <v>6</v>
      </c>
      <c r="D659" s="1" t="str">
        <f>RR_SHORT_NAME</f>
        <v>CP</v>
      </c>
      <c r="E659" s="1" t="str">
        <f>RR_NAME</f>
        <v>Canadian Pacific</v>
      </c>
      <c r="F659" s="1" t="s">
        <v>47659</v>
      </c>
      <c r="G659" s="6">
        <f>E2L108C28</f>
        <v>0</v>
      </c>
    </row>
    <row r="660" spans="1:7" x14ac:dyDescent="0.2">
      <c r="A660" s="11">
        <f>CURRENT_YEAR</f>
        <v>2013</v>
      </c>
      <c r="B660" s="11">
        <f>RRICC</f>
        <v>137700</v>
      </c>
      <c r="C660" s="7">
        <f>RR_ID</f>
        <v>6</v>
      </c>
      <c r="D660" s="1" t="str">
        <f>RR_SHORT_NAME</f>
        <v>CP</v>
      </c>
      <c r="E660" s="1" t="str">
        <f>RR_NAME</f>
        <v>Canadian Pacific</v>
      </c>
      <c r="F660" s="1" t="s">
        <v>47660</v>
      </c>
      <c r="G660" s="6">
        <f>E2L108C29</f>
        <v>1.9551930545327769</v>
      </c>
    </row>
    <row r="661" spans="1:7" x14ac:dyDescent="0.2">
      <c r="A661" s="11">
        <f>CURRENT_YEAR</f>
        <v>2013</v>
      </c>
      <c r="B661" s="11">
        <f>RRICC</f>
        <v>137700</v>
      </c>
      <c r="C661" s="7">
        <f>RR_ID</f>
        <v>6</v>
      </c>
      <c r="D661" s="1" t="str">
        <f>RR_SHORT_NAME</f>
        <v>CP</v>
      </c>
      <c r="E661" s="1" t="str">
        <f>RR_NAME</f>
        <v>Canadian Pacific</v>
      </c>
      <c r="F661" s="1" t="s">
        <v>47661</v>
      </c>
      <c r="G661" s="6">
        <f>E2L109C1</f>
        <v>47</v>
      </c>
    </row>
    <row r="662" spans="1:7" x14ac:dyDescent="0.2">
      <c r="A662" s="11">
        <f>CURRENT_YEAR</f>
        <v>2013</v>
      </c>
      <c r="B662" s="11">
        <f>RRICC</f>
        <v>137700</v>
      </c>
      <c r="C662" s="7">
        <f>RR_ID</f>
        <v>6</v>
      </c>
      <c r="D662" s="1" t="str">
        <f>RR_SHORT_NAME</f>
        <v>CP</v>
      </c>
      <c r="E662" s="1" t="str">
        <f>RR_NAME</f>
        <v>Canadian Pacific</v>
      </c>
      <c r="F662" s="1" t="s">
        <v>47662</v>
      </c>
      <c r="G662" s="6">
        <f>E2L109C2</f>
        <v>1.8992248062015504</v>
      </c>
    </row>
    <row r="663" spans="1:7" x14ac:dyDescent="0.2">
      <c r="A663" s="11">
        <f>CURRENT_YEAR</f>
        <v>2013</v>
      </c>
      <c r="B663" s="11">
        <f>RRICC</f>
        <v>137700</v>
      </c>
      <c r="C663" s="7">
        <f>RR_ID</f>
        <v>6</v>
      </c>
      <c r="D663" s="1" t="str">
        <f>RR_SHORT_NAME</f>
        <v>CP</v>
      </c>
      <c r="E663" s="1" t="str">
        <f>RR_NAME</f>
        <v>Canadian Pacific</v>
      </c>
      <c r="F663" s="1" t="s">
        <v>47663</v>
      </c>
      <c r="G663" s="6">
        <f>E2L109C3</f>
        <v>2.2697074863658901</v>
      </c>
    </row>
    <row r="664" spans="1:7" x14ac:dyDescent="0.2">
      <c r="A664" s="11">
        <f>CURRENT_YEAR</f>
        <v>2013</v>
      </c>
      <c r="B664" s="11">
        <f>RRICC</f>
        <v>137700</v>
      </c>
      <c r="C664" s="7">
        <f>RR_ID</f>
        <v>6</v>
      </c>
      <c r="D664" s="1" t="str">
        <f>RR_SHORT_NAME</f>
        <v>CP</v>
      </c>
      <c r="E664" s="1" t="str">
        <f>RR_NAME</f>
        <v>Canadian Pacific</v>
      </c>
      <c r="F664" s="1" t="s">
        <v>47664</v>
      </c>
      <c r="G664" s="6">
        <f>E2L109C4</f>
        <v>2.2474370922646782</v>
      </c>
    </row>
    <row r="665" spans="1:7" x14ac:dyDescent="0.2">
      <c r="A665" s="11">
        <f>CURRENT_YEAR</f>
        <v>2013</v>
      </c>
      <c r="B665" s="11">
        <f>RRICC</f>
        <v>137700</v>
      </c>
      <c r="C665" s="7">
        <f>RR_ID</f>
        <v>6</v>
      </c>
      <c r="D665" s="1" t="str">
        <f>RR_SHORT_NAME</f>
        <v>CP</v>
      </c>
      <c r="E665" s="1" t="str">
        <f>RR_NAME</f>
        <v>Canadian Pacific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2013</v>
      </c>
      <c r="B666" s="11">
        <f>RRICC</f>
        <v>137700</v>
      </c>
      <c r="C666" s="7">
        <f>RR_ID</f>
        <v>6</v>
      </c>
      <c r="D666" s="1" t="str">
        <f>RR_SHORT_NAME</f>
        <v>CP</v>
      </c>
      <c r="E666" s="1" t="str">
        <f>RR_NAME</f>
        <v>Canadian Pacific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2013</v>
      </c>
      <c r="B667" s="11">
        <f>RRICC</f>
        <v>137700</v>
      </c>
      <c r="C667" s="7">
        <f>RR_ID</f>
        <v>6</v>
      </c>
      <c r="D667" s="1" t="str">
        <f>RR_SHORT_NAME</f>
        <v>CP</v>
      </c>
      <c r="E667" s="1" t="str">
        <f>RR_NAME</f>
        <v>Canadian Pacific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2013</v>
      </c>
      <c r="B668" s="11">
        <f>RRICC</f>
        <v>137700</v>
      </c>
      <c r="C668" s="7">
        <f>RR_ID</f>
        <v>6</v>
      </c>
      <c r="D668" s="1" t="str">
        <f>RR_SHORT_NAME</f>
        <v>CP</v>
      </c>
      <c r="E668" s="1" t="str">
        <f>RR_NAME</f>
        <v>Canadian Pacific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2013</v>
      </c>
      <c r="B669" s="11">
        <f>RRICC</f>
        <v>137700</v>
      </c>
      <c r="C669" s="7">
        <f>RR_ID</f>
        <v>6</v>
      </c>
      <c r="D669" s="1" t="str">
        <f>RR_SHORT_NAME</f>
        <v>CP</v>
      </c>
      <c r="E669" s="1" t="str">
        <f>RR_NAME</f>
        <v>Canadian Pacific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2013</v>
      </c>
      <c r="B670" s="11">
        <f>RRICC</f>
        <v>137700</v>
      </c>
      <c r="C670" s="7">
        <f>RR_ID</f>
        <v>6</v>
      </c>
      <c r="D670" s="1" t="str">
        <f>RR_SHORT_NAME</f>
        <v>CP</v>
      </c>
      <c r="E670" s="1" t="str">
        <f>RR_NAME</f>
        <v>Canadian Pacific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2013</v>
      </c>
      <c r="B671" s="11">
        <f>RRICC</f>
        <v>137700</v>
      </c>
      <c r="C671" s="7">
        <f>RR_ID</f>
        <v>6</v>
      </c>
      <c r="D671" s="1" t="str">
        <f>RR_SHORT_NAME</f>
        <v>CP</v>
      </c>
      <c r="E671" s="1" t="str">
        <f>RR_NAME</f>
        <v>Canadian Pacific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2013</v>
      </c>
      <c r="B672" s="11">
        <f>RRICC</f>
        <v>137700</v>
      </c>
      <c r="C672" s="7">
        <f>RR_ID</f>
        <v>6</v>
      </c>
      <c r="D672" s="1" t="str">
        <f>RR_SHORT_NAME</f>
        <v>CP</v>
      </c>
      <c r="E672" s="1" t="str">
        <f>RR_NAME</f>
        <v>Canadian Pacific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2013</v>
      </c>
      <c r="B673" s="11">
        <f>RRICC</f>
        <v>137700</v>
      </c>
      <c r="C673" s="7">
        <f>RR_ID</f>
        <v>6</v>
      </c>
      <c r="D673" s="1" t="str">
        <f>RR_SHORT_NAME</f>
        <v>CP</v>
      </c>
      <c r="E673" s="1" t="str">
        <f>RR_NAME</f>
        <v>Canadian Pacific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2013</v>
      </c>
      <c r="B674" s="11">
        <f>RRICC</f>
        <v>137700</v>
      </c>
      <c r="C674" s="7">
        <f>RR_ID</f>
        <v>6</v>
      </c>
      <c r="D674" s="1" t="str">
        <f>RR_SHORT_NAME</f>
        <v>CP</v>
      </c>
      <c r="E674" s="1" t="str">
        <f>RR_NAME</f>
        <v>Canadian Pacific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2013</v>
      </c>
      <c r="B675" s="11">
        <f>RRICC</f>
        <v>137700</v>
      </c>
      <c r="C675" s="7">
        <f>RR_ID</f>
        <v>6</v>
      </c>
      <c r="D675" s="1" t="str">
        <f>RR_SHORT_NAME</f>
        <v>CP</v>
      </c>
      <c r="E675" s="1" t="str">
        <f>RR_NAME</f>
        <v>Canadian Pacific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2013</v>
      </c>
      <c r="B676" s="11">
        <f>RRICC</f>
        <v>137700</v>
      </c>
      <c r="C676" s="7">
        <f>RR_ID</f>
        <v>6</v>
      </c>
      <c r="D676" s="1" t="str">
        <f>RR_SHORT_NAME</f>
        <v>CP</v>
      </c>
      <c r="E676" s="1" t="str">
        <f>RR_NAME</f>
        <v>Canadian Pacific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2013</v>
      </c>
      <c r="B677" s="11">
        <f>RRICC</f>
        <v>137700</v>
      </c>
      <c r="C677" s="7">
        <f>RR_ID</f>
        <v>6</v>
      </c>
      <c r="D677" s="1" t="str">
        <f>RR_SHORT_NAME</f>
        <v>CP</v>
      </c>
      <c r="E677" s="1" t="str">
        <f>RR_NAME</f>
        <v>Canadian Pacific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2013</v>
      </c>
      <c r="B678" s="11">
        <f>RRICC</f>
        <v>137700</v>
      </c>
      <c r="C678" s="7">
        <f>RR_ID</f>
        <v>6</v>
      </c>
      <c r="D678" s="1" t="str">
        <f>RR_SHORT_NAME</f>
        <v>CP</v>
      </c>
      <c r="E678" s="1" t="str">
        <f>RR_NAME</f>
        <v>Canadian Pacific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2013</v>
      </c>
      <c r="B679" s="11">
        <f>RRICC</f>
        <v>137700</v>
      </c>
      <c r="C679" s="7">
        <f>RR_ID</f>
        <v>6</v>
      </c>
      <c r="D679" s="1" t="str">
        <f>RR_SHORT_NAME</f>
        <v>CP</v>
      </c>
      <c r="E679" s="1" t="str">
        <f>RR_NAME</f>
        <v>Canadian Pacific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2013</v>
      </c>
      <c r="B680" s="11">
        <f>RRICC</f>
        <v>137700</v>
      </c>
      <c r="C680" s="7">
        <f>RR_ID</f>
        <v>6</v>
      </c>
      <c r="D680" s="1" t="str">
        <f>RR_SHORT_NAME</f>
        <v>CP</v>
      </c>
      <c r="E680" s="1" t="str">
        <f>RR_NAME</f>
        <v>Canadian Pacific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2013</v>
      </c>
      <c r="B681" s="11">
        <f>RRICC</f>
        <v>137700</v>
      </c>
      <c r="C681" s="7">
        <f>RR_ID</f>
        <v>6</v>
      </c>
      <c r="D681" s="1" t="str">
        <f>RR_SHORT_NAME</f>
        <v>CP</v>
      </c>
      <c r="E681" s="1" t="str">
        <f>RR_NAME</f>
        <v>Canadian Pacific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2013</v>
      </c>
      <c r="B682" s="11">
        <f>RRICC</f>
        <v>137700</v>
      </c>
      <c r="C682" s="7">
        <f>RR_ID</f>
        <v>6</v>
      </c>
      <c r="D682" s="1" t="str">
        <f>RR_SHORT_NAME</f>
        <v>CP</v>
      </c>
      <c r="E682" s="1" t="str">
        <f>RR_NAME</f>
        <v>Canadian Pacific</v>
      </c>
      <c r="F682" s="1" t="s">
        <v>47682</v>
      </c>
      <c r="G682" s="6">
        <f>E2L109C22</f>
        <v>697.05435190044238</v>
      </c>
    </row>
    <row r="683" spans="1:7" x14ac:dyDescent="0.2">
      <c r="A683" s="11">
        <f>CURRENT_YEAR</f>
        <v>2013</v>
      </c>
      <c r="B683" s="11">
        <f>RRICC</f>
        <v>137700</v>
      </c>
      <c r="C683" s="7">
        <f>RR_ID</f>
        <v>6</v>
      </c>
      <c r="D683" s="1" t="str">
        <f>RR_SHORT_NAME</f>
        <v>CP</v>
      </c>
      <c r="E683" s="1" t="str">
        <f>RR_NAME</f>
        <v>Canadian Pacific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2013</v>
      </c>
      <c r="B684" s="11">
        <f>RRICC</f>
        <v>137700</v>
      </c>
      <c r="C684" s="7">
        <f>RR_ID</f>
        <v>6</v>
      </c>
      <c r="D684" s="1" t="str">
        <f>RR_SHORT_NAME</f>
        <v>CP</v>
      </c>
      <c r="E684" s="1" t="str">
        <f>RR_NAME</f>
        <v>Canadian Pacific</v>
      </c>
      <c r="F684" s="1" t="s">
        <v>47684</v>
      </c>
      <c r="G684" s="6">
        <f>E2L109C24</f>
        <v>141.8040434636662</v>
      </c>
    </row>
    <row r="685" spans="1:7" x14ac:dyDescent="0.2">
      <c r="A685" s="11">
        <f>CURRENT_YEAR</f>
        <v>2013</v>
      </c>
      <c r="B685" s="11">
        <f>RRICC</f>
        <v>137700</v>
      </c>
      <c r="C685" s="7">
        <f>RR_ID</f>
        <v>6</v>
      </c>
      <c r="D685" s="1" t="str">
        <f>RR_SHORT_NAME</f>
        <v>CP</v>
      </c>
      <c r="E685" s="1" t="str">
        <f>RR_NAME</f>
        <v>Canadian Pacific</v>
      </c>
      <c r="F685" s="1" t="s">
        <v>47685</v>
      </c>
      <c r="G685" s="6">
        <f>E2L109C25</f>
        <v>7.8207722181311059</v>
      </c>
    </row>
    <row r="686" spans="1:7" x14ac:dyDescent="0.2">
      <c r="A686" s="11">
        <f>CURRENT_YEAR</f>
        <v>2013</v>
      </c>
      <c r="B686" s="11">
        <f>RRICC</f>
        <v>137700</v>
      </c>
      <c r="C686" s="7">
        <f>RR_ID</f>
        <v>6</v>
      </c>
      <c r="D686" s="1" t="str">
        <f>RR_SHORT_NAME</f>
        <v>CP</v>
      </c>
      <c r="E686" s="1" t="str">
        <f>RR_NAME</f>
        <v>Canadian Pacific</v>
      </c>
      <c r="F686" s="1" t="s">
        <v>47686</v>
      </c>
      <c r="G686" s="6">
        <f>E2L109C26</f>
        <v>4.3014247199721076</v>
      </c>
    </row>
    <row r="687" spans="1:7" x14ac:dyDescent="0.2">
      <c r="A687" s="11">
        <f>CURRENT_YEAR</f>
        <v>2013</v>
      </c>
      <c r="B687" s="11">
        <f>RRICC</f>
        <v>137700</v>
      </c>
      <c r="C687" s="7">
        <f>RR_ID</f>
        <v>6</v>
      </c>
      <c r="D687" s="1" t="str">
        <f>RR_SHORT_NAME</f>
        <v>CP</v>
      </c>
      <c r="E687" s="1" t="str">
        <f>RR_NAME</f>
        <v>Canadian Pacific</v>
      </c>
      <c r="F687" s="1" t="s">
        <v>47687</v>
      </c>
      <c r="G687" s="6">
        <f>E2L109C27</f>
        <v>11.731158327196658</v>
      </c>
    </row>
    <row r="688" spans="1:7" x14ac:dyDescent="0.2">
      <c r="A688" s="11">
        <f>CURRENT_YEAR</f>
        <v>2013</v>
      </c>
      <c r="B688" s="11">
        <f>RRICC</f>
        <v>137700</v>
      </c>
      <c r="C688" s="7">
        <f>RR_ID</f>
        <v>6</v>
      </c>
      <c r="D688" s="1" t="str">
        <f>RR_SHORT_NAME</f>
        <v>CP</v>
      </c>
      <c r="E688" s="1" t="str">
        <f>RR_NAME</f>
        <v>Canadian Pacific</v>
      </c>
      <c r="F688" s="1" t="s">
        <v>47688</v>
      </c>
      <c r="G688" s="6">
        <f>E2L109C28</f>
        <v>9.3849266617573264</v>
      </c>
    </row>
    <row r="689" spans="1:7" x14ac:dyDescent="0.2">
      <c r="A689" s="11">
        <f>CURRENT_YEAR</f>
        <v>2013</v>
      </c>
      <c r="B689" s="11">
        <f>RRICC</f>
        <v>137700</v>
      </c>
      <c r="C689" s="7">
        <f>RR_ID</f>
        <v>6</v>
      </c>
      <c r="D689" s="1" t="str">
        <f>RR_SHORT_NAME</f>
        <v>CP</v>
      </c>
      <c r="E689" s="1" t="str">
        <f>RR_NAME</f>
        <v>Canadian Pacific</v>
      </c>
      <c r="F689" s="1" t="s">
        <v>47689</v>
      </c>
      <c r="G689" s="6">
        <f>E2L109C29</f>
        <v>1.9551930545327767</v>
      </c>
    </row>
    <row r="690" spans="1:7" x14ac:dyDescent="0.2">
      <c r="A690" s="11">
        <f>CURRENT_YEAR</f>
        <v>2013</v>
      </c>
      <c r="B690" s="11">
        <f>RRICC</f>
        <v>137700</v>
      </c>
      <c r="C690" s="7">
        <f>RR_ID</f>
        <v>6</v>
      </c>
      <c r="D690" s="1" t="str">
        <f>RR_SHORT_NAME</f>
        <v>CP</v>
      </c>
      <c r="E690" s="1" t="str">
        <f>RR_NAME</f>
        <v>Canadian Pacific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2013</v>
      </c>
      <c r="B691" s="11">
        <f>RRICC</f>
        <v>137700</v>
      </c>
      <c r="C691" s="7">
        <f>RR_ID</f>
        <v>6</v>
      </c>
      <c r="D691" s="1" t="str">
        <f>RR_SHORT_NAME</f>
        <v>CP</v>
      </c>
      <c r="E691" s="1" t="str">
        <f>RR_NAME</f>
        <v>Canadian Pacific</v>
      </c>
      <c r="F691" s="1" t="s">
        <v>47691</v>
      </c>
      <c r="G691" s="6">
        <f>E2L110C2</f>
        <v>1.9222797927461139</v>
      </c>
    </row>
    <row r="692" spans="1:7" x14ac:dyDescent="0.2">
      <c r="A692" s="11">
        <f>CURRENT_YEAR</f>
        <v>2013</v>
      </c>
      <c r="B692" s="11">
        <f>RRICC</f>
        <v>137700</v>
      </c>
      <c r="C692" s="7">
        <f>RR_ID</f>
        <v>6</v>
      </c>
      <c r="D692" s="1" t="str">
        <f>RR_SHORT_NAME</f>
        <v>CP</v>
      </c>
      <c r="E692" s="1" t="str">
        <f>RR_NAME</f>
        <v>Canadian Pacific</v>
      </c>
      <c r="F692" s="1" t="s">
        <v>47692</v>
      </c>
      <c r="G692" s="6">
        <f>E2L110C3</f>
        <v>2.1428571428571428</v>
      </c>
    </row>
    <row r="693" spans="1:7" x14ac:dyDescent="0.2">
      <c r="A693" s="11">
        <f>CURRENT_YEAR</f>
        <v>2013</v>
      </c>
      <c r="B693" s="11">
        <f>RRICC</f>
        <v>137700</v>
      </c>
      <c r="C693" s="7">
        <f>RR_ID</f>
        <v>6</v>
      </c>
      <c r="D693" s="1" t="str">
        <f>RR_SHORT_NAME</f>
        <v>CP</v>
      </c>
      <c r="E693" s="1" t="str">
        <f>RR_NAME</f>
        <v>Canadian Pacific</v>
      </c>
      <c r="F693" s="1" t="s">
        <v>47693</v>
      </c>
      <c r="G693" s="6">
        <f>E2L110C4</f>
        <v>1.9891696750902526</v>
      </c>
    </row>
    <row r="694" spans="1:7" x14ac:dyDescent="0.2">
      <c r="A694" s="11">
        <f>CURRENT_YEAR</f>
        <v>2013</v>
      </c>
      <c r="B694" s="11">
        <f>RRICC</f>
        <v>137700</v>
      </c>
      <c r="C694" s="7">
        <f>RR_ID</f>
        <v>6</v>
      </c>
      <c r="D694" s="1" t="str">
        <f>RR_SHORT_NAME</f>
        <v>CP</v>
      </c>
      <c r="E694" s="1" t="str">
        <f>RR_NAME</f>
        <v>Canadian Pacific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2013</v>
      </c>
      <c r="B695" s="11">
        <f>RRICC</f>
        <v>137700</v>
      </c>
      <c r="C695" s="7">
        <f>RR_ID</f>
        <v>6</v>
      </c>
      <c r="D695" s="1" t="str">
        <f>RR_SHORT_NAME</f>
        <v>CP</v>
      </c>
      <c r="E695" s="1" t="str">
        <f>RR_NAME</f>
        <v>Canadian Pacific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2013</v>
      </c>
      <c r="B696" s="11">
        <f>RRICC</f>
        <v>137700</v>
      </c>
      <c r="C696" s="7">
        <f>RR_ID</f>
        <v>6</v>
      </c>
      <c r="D696" s="1" t="str">
        <f>RR_SHORT_NAME</f>
        <v>CP</v>
      </c>
      <c r="E696" s="1" t="str">
        <f>RR_NAME</f>
        <v>Canadian Pacific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2013</v>
      </c>
      <c r="B697" s="11">
        <f>RRICC</f>
        <v>137700</v>
      </c>
      <c r="C697" s="7">
        <f>RR_ID</f>
        <v>6</v>
      </c>
      <c r="D697" s="1" t="str">
        <f>RR_SHORT_NAME</f>
        <v>CP</v>
      </c>
      <c r="E697" s="1" t="str">
        <f>RR_NAME</f>
        <v>Canadian Pacific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2013</v>
      </c>
      <c r="B698" s="11">
        <f>RRICC</f>
        <v>137700</v>
      </c>
      <c r="C698" s="7">
        <f>RR_ID</f>
        <v>6</v>
      </c>
      <c r="D698" s="1" t="str">
        <f>RR_SHORT_NAME</f>
        <v>CP</v>
      </c>
      <c r="E698" s="1" t="str">
        <f>RR_NAME</f>
        <v>Canadian Pacific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2013</v>
      </c>
      <c r="B699" s="11">
        <f>RRICC</f>
        <v>137700</v>
      </c>
      <c r="C699" s="7">
        <f>RR_ID</f>
        <v>6</v>
      </c>
      <c r="D699" s="1" t="str">
        <f>RR_SHORT_NAME</f>
        <v>CP</v>
      </c>
      <c r="E699" s="1" t="str">
        <f>RR_NAME</f>
        <v>Canadian Pacific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2013</v>
      </c>
      <c r="B700" s="11">
        <f>RRICC</f>
        <v>137700</v>
      </c>
      <c r="C700" s="7">
        <f>RR_ID</f>
        <v>6</v>
      </c>
      <c r="D700" s="1" t="str">
        <f>RR_SHORT_NAME</f>
        <v>CP</v>
      </c>
      <c r="E700" s="1" t="str">
        <f>RR_NAME</f>
        <v>Canadian Pacific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2013</v>
      </c>
      <c r="B701" s="11">
        <f>RRICC</f>
        <v>137700</v>
      </c>
      <c r="C701" s="7">
        <f>RR_ID</f>
        <v>6</v>
      </c>
      <c r="D701" s="1" t="str">
        <f>RR_SHORT_NAME</f>
        <v>CP</v>
      </c>
      <c r="E701" s="1" t="str">
        <f>RR_NAME</f>
        <v>Canadian Pacific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2013</v>
      </c>
      <c r="B702" s="11">
        <f>RRICC</f>
        <v>137700</v>
      </c>
      <c r="C702" s="7">
        <f>RR_ID</f>
        <v>6</v>
      </c>
      <c r="D702" s="1" t="str">
        <f>RR_SHORT_NAME</f>
        <v>CP</v>
      </c>
      <c r="E702" s="1" t="str">
        <f>RR_NAME</f>
        <v>Canadian Pacific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2013</v>
      </c>
      <c r="B703" s="11">
        <f>RRICC</f>
        <v>137700</v>
      </c>
      <c r="C703" s="7">
        <f>RR_ID</f>
        <v>6</v>
      </c>
      <c r="D703" s="1" t="str">
        <f>RR_SHORT_NAME</f>
        <v>CP</v>
      </c>
      <c r="E703" s="1" t="str">
        <f>RR_NAME</f>
        <v>Canadian Pacific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2013</v>
      </c>
      <c r="B704" s="11">
        <f>RRICC</f>
        <v>137700</v>
      </c>
      <c r="C704" s="7">
        <f>RR_ID</f>
        <v>6</v>
      </c>
      <c r="D704" s="1" t="str">
        <f>RR_SHORT_NAME</f>
        <v>CP</v>
      </c>
      <c r="E704" s="1" t="str">
        <f>RR_NAME</f>
        <v>Canadian Pacific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2013</v>
      </c>
      <c r="B705" s="11">
        <f>RRICC</f>
        <v>137700</v>
      </c>
      <c r="C705" s="7">
        <f>RR_ID</f>
        <v>6</v>
      </c>
      <c r="D705" s="1" t="str">
        <f>RR_SHORT_NAME</f>
        <v>CP</v>
      </c>
      <c r="E705" s="1" t="str">
        <f>RR_NAME</f>
        <v>Canadian Pacific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2013</v>
      </c>
      <c r="B706" s="11">
        <f>RRICC</f>
        <v>137700</v>
      </c>
      <c r="C706" s="7">
        <f>RR_ID</f>
        <v>6</v>
      </c>
      <c r="D706" s="1" t="str">
        <f>RR_SHORT_NAME</f>
        <v>CP</v>
      </c>
      <c r="E706" s="1" t="str">
        <f>RR_NAME</f>
        <v>Canadian Pacific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2013</v>
      </c>
      <c r="B707" s="11">
        <f>RRICC</f>
        <v>137700</v>
      </c>
      <c r="C707" s="7">
        <f>RR_ID</f>
        <v>6</v>
      </c>
      <c r="D707" s="1" t="str">
        <f>RR_SHORT_NAME</f>
        <v>CP</v>
      </c>
      <c r="E707" s="1" t="str">
        <f>RR_NAME</f>
        <v>Canadian Pacific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2013</v>
      </c>
      <c r="B708" s="11">
        <f>RRICC</f>
        <v>137700</v>
      </c>
      <c r="C708" s="7">
        <f>RR_ID</f>
        <v>6</v>
      </c>
      <c r="D708" s="1" t="str">
        <f>RR_SHORT_NAME</f>
        <v>CP</v>
      </c>
      <c r="E708" s="1" t="str">
        <f>RR_NAME</f>
        <v>Canadian Pacific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2013</v>
      </c>
      <c r="B709" s="11">
        <f>RRICC</f>
        <v>137700</v>
      </c>
      <c r="C709" s="7">
        <f>RR_ID</f>
        <v>6</v>
      </c>
      <c r="D709" s="1" t="str">
        <f>RR_SHORT_NAME</f>
        <v>CP</v>
      </c>
      <c r="E709" s="1" t="str">
        <f>RR_NAME</f>
        <v>Canadian Pacific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2013</v>
      </c>
      <c r="B710" s="11">
        <f>RRICC</f>
        <v>137700</v>
      </c>
      <c r="C710" s="7">
        <f>RR_ID</f>
        <v>6</v>
      </c>
      <c r="D710" s="1" t="str">
        <f>RR_SHORT_NAME</f>
        <v>CP</v>
      </c>
      <c r="E710" s="1" t="str">
        <f>RR_NAME</f>
        <v>Canadian Pacific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2013</v>
      </c>
      <c r="B711" s="11">
        <f>RRICC</f>
        <v>137700</v>
      </c>
      <c r="C711" s="7">
        <f>RR_ID</f>
        <v>6</v>
      </c>
      <c r="D711" s="1" t="str">
        <f>RR_SHORT_NAME</f>
        <v>CP</v>
      </c>
      <c r="E711" s="1" t="str">
        <f>RR_NAME</f>
        <v>Canadian Pacific</v>
      </c>
      <c r="F711" s="1" t="s">
        <v>47711</v>
      </c>
      <c r="G711" s="6">
        <f>E2L110C22</f>
        <v>697.05435190044227</v>
      </c>
    </row>
    <row r="712" spans="1:7" x14ac:dyDescent="0.2">
      <c r="A712" s="11">
        <f>CURRENT_YEAR</f>
        <v>2013</v>
      </c>
      <c r="B712" s="11">
        <f>RRICC</f>
        <v>137700</v>
      </c>
      <c r="C712" s="7">
        <f>RR_ID</f>
        <v>6</v>
      </c>
      <c r="D712" s="1" t="str">
        <f>RR_SHORT_NAME</f>
        <v>CP</v>
      </c>
      <c r="E712" s="1" t="str">
        <f>RR_NAME</f>
        <v>Canadian Pacific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2013</v>
      </c>
      <c r="B713" s="11">
        <f>RRICC</f>
        <v>137700</v>
      </c>
      <c r="C713" s="7">
        <f>RR_ID</f>
        <v>6</v>
      </c>
      <c r="D713" s="1" t="str">
        <f>RR_SHORT_NAME</f>
        <v>CP</v>
      </c>
      <c r="E713" s="1" t="str">
        <f>RR_NAME</f>
        <v>Canadian Pacific</v>
      </c>
      <c r="F713" s="1" t="s">
        <v>47713</v>
      </c>
      <c r="G713" s="6">
        <f>E2L110C24</f>
        <v>215.44908047708387</v>
      </c>
    </row>
    <row r="714" spans="1:7" x14ac:dyDescent="0.2">
      <c r="A714" s="11">
        <f>CURRENT_YEAR</f>
        <v>2013</v>
      </c>
      <c r="B714" s="11">
        <f>RRICC</f>
        <v>137700</v>
      </c>
      <c r="C714" s="7">
        <f>RR_ID</f>
        <v>6</v>
      </c>
      <c r="D714" s="1" t="str">
        <f>RR_SHORT_NAME</f>
        <v>CP</v>
      </c>
      <c r="E714" s="1" t="str">
        <f>RR_NAME</f>
        <v>Canadian Pacific</v>
      </c>
      <c r="F714" s="1" t="s">
        <v>47714</v>
      </c>
      <c r="G714" s="6">
        <f>E2L110C25</f>
        <v>7.8207722181311059</v>
      </c>
    </row>
    <row r="715" spans="1:7" x14ac:dyDescent="0.2">
      <c r="A715" s="11">
        <f>CURRENT_YEAR</f>
        <v>2013</v>
      </c>
      <c r="B715" s="11">
        <f>RRICC</f>
        <v>137700</v>
      </c>
      <c r="C715" s="7">
        <f>RR_ID</f>
        <v>6</v>
      </c>
      <c r="D715" s="1" t="str">
        <f>RR_SHORT_NAME</f>
        <v>CP</v>
      </c>
      <c r="E715" s="1" t="str">
        <f>RR_NAME</f>
        <v>Canadian Pacific</v>
      </c>
      <c r="F715" s="1" t="s">
        <v>47715</v>
      </c>
      <c r="G715" s="6">
        <f>E2L110C26</f>
        <v>4.3014247199721085</v>
      </c>
    </row>
    <row r="716" spans="1:7" x14ac:dyDescent="0.2">
      <c r="A716" s="11">
        <f>CURRENT_YEAR</f>
        <v>2013</v>
      </c>
      <c r="B716" s="11">
        <f>RRICC</f>
        <v>137700</v>
      </c>
      <c r="C716" s="7">
        <f>RR_ID</f>
        <v>6</v>
      </c>
      <c r="D716" s="1" t="str">
        <f>RR_SHORT_NAME</f>
        <v>CP</v>
      </c>
      <c r="E716" s="1" t="str">
        <f>RR_NAME</f>
        <v>Canadian Pacific</v>
      </c>
      <c r="F716" s="1" t="s">
        <v>47716</v>
      </c>
      <c r="G716" s="6">
        <f>E2L110C27</f>
        <v>11.73115832719666</v>
      </c>
    </row>
    <row r="717" spans="1:7" x14ac:dyDescent="0.2">
      <c r="A717" s="11">
        <f>CURRENT_YEAR</f>
        <v>2013</v>
      </c>
      <c r="B717" s="11">
        <f>RRICC</f>
        <v>137700</v>
      </c>
      <c r="C717" s="7">
        <f>RR_ID</f>
        <v>6</v>
      </c>
      <c r="D717" s="1" t="str">
        <f>RR_SHORT_NAME</f>
        <v>CP</v>
      </c>
      <c r="E717" s="1" t="str">
        <f>RR_NAME</f>
        <v>Canadian Pacific</v>
      </c>
      <c r="F717" s="1" t="s">
        <v>47717</v>
      </c>
      <c r="G717" s="6">
        <f>E2L110C28</f>
        <v>9.3849266617573246</v>
      </c>
    </row>
    <row r="718" spans="1:7" x14ac:dyDescent="0.2">
      <c r="A718" s="11">
        <f>CURRENT_YEAR</f>
        <v>2013</v>
      </c>
      <c r="B718" s="11">
        <f>RRICC</f>
        <v>137700</v>
      </c>
      <c r="C718" s="7">
        <f>RR_ID</f>
        <v>6</v>
      </c>
      <c r="D718" s="1" t="str">
        <f>RR_SHORT_NAME</f>
        <v>CP</v>
      </c>
      <c r="E718" s="1" t="str">
        <f>RR_NAME</f>
        <v>Canadian Pacific</v>
      </c>
      <c r="F718" s="1" t="s">
        <v>47718</v>
      </c>
      <c r="G718" s="6">
        <f>E2L110C29</f>
        <v>1.9551930545327763</v>
      </c>
    </row>
    <row r="719" spans="1:7" x14ac:dyDescent="0.2">
      <c r="A719" s="11">
        <f>CURRENT_YEAR</f>
        <v>2013</v>
      </c>
      <c r="B719" s="11">
        <f>RRICC</f>
        <v>137700</v>
      </c>
      <c r="C719" s="7">
        <f>RR_ID</f>
        <v>6</v>
      </c>
      <c r="D719" s="1" t="str">
        <f>RR_SHORT_NAME</f>
        <v>CP</v>
      </c>
      <c r="E719" s="1" t="str">
        <f>RR_NAME</f>
        <v>Canadian Pacific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2013</v>
      </c>
      <c r="B720" s="11">
        <f>RRICC</f>
        <v>137700</v>
      </c>
      <c r="C720" s="7">
        <f>RR_ID</f>
        <v>6</v>
      </c>
      <c r="D720" s="1" t="str">
        <f>RR_SHORT_NAME</f>
        <v>CP</v>
      </c>
      <c r="E720" s="1" t="str">
        <f>RR_NAME</f>
        <v>Canadian Pacific</v>
      </c>
      <c r="F720" s="1" t="s">
        <v>47720</v>
      </c>
      <c r="G720" s="6">
        <f>E2L111C2</f>
        <v>1.0433256271941092</v>
      </c>
    </row>
    <row r="721" spans="1:7" x14ac:dyDescent="0.2">
      <c r="A721" s="11">
        <f>CURRENT_YEAR</f>
        <v>2013</v>
      </c>
      <c r="B721" s="11">
        <f>RRICC</f>
        <v>137700</v>
      </c>
      <c r="C721" s="7">
        <f>RR_ID</f>
        <v>6</v>
      </c>
      <c r="D721" s="1" t="str">
        <f>RR_SHORT_NAME</f>
        <v>CP</v>
      </c>
      <c r="E721" s="1" t="str">
        <f>RR_NAME</f>
        <v>Canadian Pacific</v>
      </c>
      <c r="F721" s="1" t="s">
        <v>47721</v>
      </c>
      <c r="G721" s="6">
        <f>E2L111C3</f>
        <v>1.0554705432287681</v>
      </c>
    </row>
    <row r="722" spans="1:7" x14ac:dyDescent="0.2">
      <c r="A722" s="11">
        <f>CURRENT_YEAR</f>
        <v>2013</v>
      </c>
      <c r="B722" s="11">
        <f>RRICC</f>
        <v>137700</v>
      </c>
      <c r="C722" s="7">
        <f>RR_ID</f>
        <v>6</v>
      </c>
      <c r="D722" s="1" t="str">
        <f>RR_SHORT_NAME</f>
        <v>CP</v>
      </c>
      <c r="E722" s="1" t="str">
        <f>RR_NAME</f>
        <v>Canadian Pacific</v>
      </c>
      <c r="F722" s="1" t="s">
        <v>47722</v>
      </c>
      <c r="G722" s="6">
        <f>E2L111C4</f>
        <v>1.0532528651167155</v>
      </c>
    </row>
    <row r="723" spans="1:7" x14ac:dyDescent="0.2">
      <c r="A723" s="11">
        <f>CURRENT_YEAR</f>
        <v>2013</v>
      </c>
      <c r="B723" s="11">
        <f>RRICC</f>
        <v>137700</v>
      </c>
      <c r="C723" s="7">
        <f>RR_ID</f>
        <v>6</v>
      </c>
      <c r="D723" s="1" t="str">
        <f>RR_SHORT_NAME</f>
        <v>CP</v>
      </c>
      <c r="E723" s="1" t="str">
        <f>RR_NAME</f>
        <v>Canadian Pacific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2013</v>
      </c>
      <c r="B724" s="11">
        <f>RRICC</f>
        <v>137700</v>
      </c>
      <c r="C724" s="7">
        <f>RR_ID</f>
        <v>6</v>
      </c>
      <c r="D724" s="1" t="str">
        <f>RR_SHORT_NAME</f>
        <v>CP</v>
      </c>
      <c r="E724" s="1" t="str">
        <f>RR_NAME</f>
        <v>Canadian Pacific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2013</v>
      </c>
      <c r="B725" s="11">
        <f>RRICC</f>
        <v>137700</v>
      </c>
      <c r="C725" s="7">
        <f>RR_ID</f>
        <v>6</v>
      </c>
      <c r="D725" s="1" t="str">
        <f>RR_SHORT_NAME</f>
        <v>CP</v>
      </c>
      <c r="E725" s="1" t="str">
        <f>RR_NAME</f>
        <v>Canadian Pacific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2013</v>
      </c>
      <c r="B726" s="11">
        <f>RRICC</f>
        <v>137700</v>
      </c>
      <c r="C726" s="7">
        <f>RR_ID</f>
        <v>6</v>
      </c>
      <c r="D726" s="1" t="str">
        <f>RR_SHORT_NAME</f>
        <v>CP</v>
      </c>
      <c r="E726" s="1" t="str">
        <f>RR_NAME</f>
        <v>Canadian Pacific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2013</v>
      </c>
      <c r="B727" s="11">
        <f>RRICC</f>
        <v>137700</v>
      </c>
      <c r="C727" s="7">
        <f>RR_ID</f>
        <v>6</v>
      </c>
      <c r="D727" s="1" t="str">
        <f>RR_SHORT_NAME</f>
        <v>CP</v>
      </c>
      <c r="E727" s="1" t="str">
        <f>RR_NAME</f>
        <v>Canadian Pacific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2013</v>
      </c>
      <c r="B728" s="11">
        <f>RRICC</f>
        <v>137700</v>
      </c>
      <c r="C728" s="7">
        <f>RR_ID</f>
        <v>6</v>
      </c>
      <c r="D728" s="1" t="str">
        <f>RR_SHORT_NAME</f>
        <v>CP</v>
      </c>
      <c r="E728" s="1" t="str">
        <f>RR_NAME</f>
        <v>Canadian Pacific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2013</v>
      </c>
      <c r="B729" s="11">
        <f>RRICC</f>
        <v>137700</v>
      </c>
      <c r="C729" s="7">
        <f>RR_ID</f>
        <v>6</v>
      </c>
      <c r="D729" s="1" t="str">
        <f>RR_SHORT_NAME</f>
        <v>CP</v>
      </c>
      <c r="E729" s="1" t="str">
        <f>RR_NAME</f>
        <v>Canadian Pacific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2013</v>
      </c>
      <c r="B730" s="11">
        <f>RRICC</f>
        <v>137700</v>
      </c>
      <c r="C730" s="7">
        <f>RR_ID</f>
        <v>6</v>
      </c>
      <c r="D730" s="1" t="str">
        <f>RR_SHORT_NAME</f>
        <v>CP</v>
      </c>
      <c r="E730" s="1" t="str">
        <f>RR_NAME</f>
        <v>Canadian Pacific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2013</v>
      </c>
      <c r="B731" s="11">
        <f>RRICC</f>
        <v>137700</v>
      </c>
      <c r="C731" s="7">
        <f>RR_ID</f>
        <v>6</v>
      </c>
      <c r="D731" s="1" t="str">
        <f>RR_SHORT_NAME</f>
        <v>CP</v>
      </c>
      <c r="E731" s="1" t="str">
        <f>RR_NAME</f>
        <v>Canadian Pacific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2013</v>
      </c>
      <c r="B732" s="11">
        <f>RRICC</f>
        <v>137700</v>
      </c>
      <c r="C732" s="7">
        <f>RR_ID</f>
        <v>6</v>
      </c>
      <c r="D732" s="1" t="str">
        <f>RR_SHORT_NAME</f>
        <v>CP</v>
      </c>
      <c r="E732" s="1" t="str">
        <f>RR_NAME</f>
        <v>Canadian Pacific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2013</v>
      </c>
      <c r="B733" s="11">
        <f>RRICC</f>
        <v>137700</v>
      </c>
      <c r="C733" s="7">
        <f>RR_ID</f>
        <v>6</v>
      </c>
      <c r="D733" s="1" t="str">
        <f>RR_SHORT_NAME</f>
        <v>CP</v>
      </c>
      <c r="E733" s="1" t="str">
        <f>RR_NAME</f>
        <v>Canadian Pacific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2013</v>
      </c>
      <c r="B734" s="11">
        <f>RRICC</f>
        <v>137700</v>
      </c>
      <c r="C734" s="7">
        <f>RR_ID</f>
        <v>6</v>
      </c>
      <c r="D734" s="1" t="str">
        <f>RR_SHORT_NAME</f>
        <v>CP</v>
      </c>
      <c r="E734" s="1" t="str">
        <f>RR_NAME</f>
        <v>Canadian Pacific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2013</v>
      </c>
      <c r="B735" s="11">
        <f>RRICC</f>
        <v>137700</v>
      </c>
      <c r="C735" s="7">
        <f>RR_ID</f>
        <v>6</v>
      </c>
      <c r="D735" s="1" t="str">
        <f>RR_SHORT_NAME</f>
        <v>CP</v>
      </c>
      <c r="E735" s="1" t="str">
        <f>RR_NAME</f>
        <v>Canadian Pacific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2013</v>
      </c>
      <c r="B736" s="11">
        <f>RRICC</f>
        <v>137700</v>
      </c>
      <c r="C736" s="7">
        <f>RR_ID</f>
        <v>6</v>
      </c>
      <c r="D736" s="1" t="str">
        <f>RR_SHORT_NAME</f>
        <v>CP</v>
      </c>
      <c r="E736" s="1" t="str">
        <f>RR_NAME</f>
        <v>Canadian Pacific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2013</v>
      </c>
      <c r="B737" s="11">
        <f>RRICC</f>
        <v>137700</v>
      </c>
      <c r="C737" s="7">
        <f>RR_ID</f>
        <v>6</v>
      </c>
      <c r="D737" s="1" t="str">
        <f>RR_SHORT_NAME</f>
        <v>CP</v>
      </c>
      <c r="E737" s="1" t="str">
        <f>RR_NAME</f>
        <v>Canadian Pacific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2013</v>
      </c>
      <c r="B738" s="11">
        <f>RRICC</f>
        <v>137700</v>
      </c>
      <c r="C738" s="7">
        <f>RR_ID</f>
        <v>6</v>
      </c>
      <c r="D738" s="1" t="str">
        <f>RR_SHORT_NAME</f>
        <v>CP</v>
      </c>
      <c r="E738" s="1" t="str">
        <f>RR_NAME</f>
        <v>Canadian Pacific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2013</v>
      </c>
      <c r="B739" s="11">
        <f>RRICC</f>
        <v>137700</v>
      </c>
      <c r="C739" s="7">
        <f>RR_ID</f>
        <v>6</v>
      </c>
      <c r="D739" s="1" t="str">
        <f>RR_SHORT_NAME</f>
        <v>CP</v>
      </c>
      <c r="E739" s="1" t="str">
        <f>RR_NAME</f>
        <v>Canadian Pacific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2013</v>
      </c>
      <c r="B740" s="11">
        <f>RRICC</f>
        <v>137700</v>
      </c>
      <c r="C740" s="7">
        <f>RR_ID</f>
        <v>6</v>
      </c>
      <c r="D740" s="1" t="str">
        <f>RR_SHORT_NAME</f>
        <v>CP</v>
      </c>
      <c r="E740" s="1" t="str">
        <f>RR_NAME</f>
        <v>Canadian Pacific</v>
      </c>
      <c r="F740" s="1" t="s">
        <v>47740</v>
      </c>
      <c r="G740" s="6">
        <f>E2L111C22</f>
        <v>697.05435190044227</v>
      </c>
    </row>
    <row r="741" spans="1:7" x14ac:dyDescent="0.2">
      <c r="A741" s="11">
        <f>CURRENT_YEAR</f>
        <v>2013</v>
      </c>
      <c r="B741" s="11">
        <f>RRICC</f>
        <v>137700</v>
      </c>
      <c r="C741" s="7">
        <f>RR_ID</f>
        <v>6</v>
      </c>
      <c r="D741" s="1" t="str">
        <f>RR_SHORT_NAME</f>
        <v>CP</v>
      </c>
      <c r="E741" s="1" t="str">
        <f>RR_NAME</f>
        <v>Canadian Pacific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2013</v>
      </c>
      <c r="B742" s="11">
        <f>RRICC</f>
        <v>137700</v>
      </c>
      <c r="C742" s="7">
        <f>RR_ID</f>
        <v>6</v>
      </c>
      <c r="D742" s="1" t="str">
        <f>RR_SHORT_NAME</f>
        <v>CP</v>
      </c>
      <c r="E742" s="1" t="str">
        <f>RR_NAME</f>
        <v>Canadian Pacific</v>
      </c>
      <c r="F742" s="1" t="s">
        <v>47742</v>
      </c>
      <c r="G742" s="6">
        <f>E2L111C24</f>
        <v>0</v>
      </c>
    </row>
    <row r="743" spans="1:7" x14ac:dyDescent="0.2">
      <c r="A743" s="11">
        <f>CURRENT_YEAR</f>
        <v>2013</v>
      </c>
      <c r="B743" s="11">
        <f>RRICC</f>
        <v>137700</v>
      </c>
      <c r="C743" s="7">
        <f>RR_ID</f>
        <v>6</v>
      </c>
      <c r="D743" s="1" t="str">
        <f>RR_SHORT_NAME</f>
        <v>CP</v>
      </c>
      <c r="E743" s="1" t="str">
        <f>RR_NAME</f>
        <v>Canadian Pacific</v>
      </c>
      <c r="F743" s="1" t="s">
        <v>47743</v>
      </c>
      <c r="G743" s="6">
        <f>E2L111C25</f>
        <v>0</v>
      </c>
    </row>
    <row r="744" spans="1:7" x14ac:dyDescent="0.2">
      <c r="A744" s="11">
        <f>CURRENT_YEAR</f>
        <v>2013</v>
      </c>
      <c r="B744" s="11">
        <f>RRICC</f>
        <v>137700</v>
      </c>
      <c r="C744" s="7">
        <f>RR_ID</f>
        <v>6</v>
      </c>
      <c r="D744" s="1" t="str">
        <f>RR_SHORT_NAME</f>
        <v>CP</v>
      </c>
      <c r="E744" s="1" t="str">
        <f>RR_NAME</f>
        <v>Canadian Pacific</v>
      </c>
      <c r="F744" s="1" t="s">
        <v>47744</v>
      </c>
      <c r="G744" s="6">
        <f>E2L111C26</f>
        <v>0</v>
      </c>
    </row>
    <row r="745" spans="1:7" x14ac:dyDescent="0.2">
      <c r="A745" s="11">
        <f>CURRENT_YEAR</f>
        <v>2013</v>
      </c>
      <c r="B745" s="11">
        <f>RRICC</f>
        <v>137700</v>
      </c>
      <c r="C745" s="7">
        <f>RR_ID</f>
        <v>6</v>
      </c>
      <c r="D745" s="1" t="str">
        <f>RR_SHORT_NAME</f>
        <v>CP</v>
      </c>
      <c r="E745" s="1" t="str">
        <f>RR_NAME</f>
        <v>Canadian Pacific</v>
      </c>
      <c r="F745" s="1" t="s">
        <v>47745</v>
      </c>
      <c r="G745" s="6">
        <f>E2L111C27</f>
        <v>0</v>
      </c>
    </row>
    <row r="746" spans="1:7" x14ac:dyDescent="0.2">
      <c r="A746" s="11">
        <f>CURRENT_YEAR</f>
        <v>2013</v>
      </c>
      <c r="B746" s="11">
        <f>RRICC</f>
        <v>137700</v>
      </c>
      <c r="C746" s="7">
        <f>RR_ID</f>
        <v>6</v>
      </c>
      <c r="D746" s="1" t="str">
        <f>RR_SHORT_NAME</f>
        <v>CP</v>
      </c>
      <c r="E746" s="1" t="str">
        <f>RR_NAME</f>
        <v>Canadian Pacific</v>
      </c>
      <c r="F746" s="1" t="s">
        <v>47746</v>
      </c>
      <c r="G746" s="6">
        <f>E2L111C28</f>
        <v>0</v>
      </c>
    </row>
    <row r="747" spans="1:7" x14ac:dyDescent="0.2">
      <c r="A747" s="11">
        <f>CURRENT_YEAR</f>
        <v>2013</v>
      </c>
      <c r="B747" s="11">
        <f>RRICC</f>
        <v>137700</v>
      </c>
      <c r="C747" s="7">
        <f>RR_ID</f>
        <v>6</v>
      </c>
      <c r="D747" s="1" t="str">
        <f>RR_SHORT_NAME</f>
        <v>CP</v>
      </c>
      <c r="E747" s="1" t="str">
        <f>RR_NAME</f>
        <v>Canadian Pacific</v>
      </c>
      <c r="F747" s="1" t="s">
        <v>47747</v>
      </c>
      <c r="G747" s="6">
        <f>E2L111C29</f>
        <v>1.9551930545327767</v>
      </c>
    </row>
    <row r="748" spans="1:7" x14ac:dyDescent="0.2">
      <c r="A748" s="11">
        <f>CURRENT_YEAR</f>
        <v>2013</v>
      </c>
      <c r="B748" s="11">
        <f>RRICC</f>
        <v>137700</v>
      </c>
      <c r="C748" s="7">
        <f>RR_ID</f>
        <v>6</v>
      </c>
      <c r="D748" s="1" t="str">
        <f>RR_SHORT_NAME</f>
        <v>CP</v>
      </c>
      <c r="E748" s="1" t="str">
        <f>RR_NAME</f>
        <v>Canadian Pacific</v>
      </c>
      <c r="F748" s="1" t="s">
        <v>47748</v>
      </c>
      <c r="G748" s="6">
        <f>E2L112C1</f>
        <v>54</v>
      </c>
    </row>
    <row r="749" spans="1:7" x14ac:dyDescent="0.2">
      <c r="A749" s="11">
        <f>CURRENT_YEAR</f>
        <v>2013</v>
      </c>
      <c r="B749" s="11">
        <f>RRICC</f>
        <v>137700</v>
      </c>
      <c r="C749" s="7">
        <f>RR_ID</f>
        <v>6</v>
      </c>
      <c r="D749" s="1" t="str">
        <f>RR_SHORT_NAME</f>
        <v>CP</v>
      </c>
      <c r="E749" s="1" t="str">
        <f>RR_NAME</f>
        <v>Canadian Pacific</v>
      </c>
      <c r="F749" s="1" t="s">
        <v>47749</v>
      </c>
      <c r="G749" s="6">
        <f>E2L112C2</f>
        <v>1.4458547123953551</v>
      </c>
    </row>
    <row r="750" spans="1:7" x14ac:dyDescent="0.2">
      <c r="A750" s="11">
        <f>CURRENT_YEAR</f>
        <v>2013</v>
      </c>
      <c r="B750" s="11">
        <f>RRICC</f>
        <v>137700</v>
      </c>
      <c r="C750" s="7">
        <f>RR_ID</f>
        <v>6</v>
      </c>
      <c r="D750" s="1" t="str">
        <f>RR_SHORT_NAME</f>
        <v>CP</v>
      </c>
      <c r="E750" s="1" t="str">
        <f>RR_NAME</f>
        <v>Canadian Pacific</v>
      </c>
      <c r="F750" s="1" t="s">
        <v>47750</v>
      </c>
      <c r="G750" s="6">
        <f>E2L112C3</f>
        <v>1.3916417141569271</v>
      </c>
    </row>
    <row r="751" spans="1:7" x14ac:dyDescent="0.2">
      <c r="A751" s="11">
        <f>CURRENT_YEAR</f>
        <v>2013</v>
      </c>
      <c r="B751" s="11">
        <f>RRICC</f>
        <v>137700</v>
      </c>
      <c r="C751" s="7">
        <f>RR_ID</f>
        <v>6</v>
      </c>
      <c r="D751" s="1" t="str">
        <f>RR_SHORT_NAME</f>
        <v>CP</v>
      </c>
      <c r="E751" s="1" t="str">
        <f>RR_NAME</f>
        <v>Canadian Pacific</v>
      </c>
      <c r="F751" s="1" t="s">
        <v>47751</v>
      </c>
      <c r="G751" s="6">
        <f>E2L112C4</f>
        <v>1.3974167194062481</v>
      </c>
    </row>
    <row r="752" spans="1:7" x14ac:dyDescent="0.2">
      <c r="A752" s="11">
        <f>CURRENT_YEAR</f>
        <v>2013</v>
      </c>
      <c r="B752" s="11">
        <f>RRICC</f>
        <v>137700</v>
      </c>
      <c r="C752" s="7">
        <f>RR_ID</f>
        <v>6</v>
      </c>
      <c r="D752" s="1" t="str">
        <f>RR_SHORT_NAME</f>
        <v>CP</v>
      </c>
      <c r="E752" s="1" t="str">
        <f>RR_NAME</f>
        <v>Canadian Pacific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2013</v>
      </c>
      <c r="B753" s="11">
        <f>RRICC</f>
        <v>137700</v>
      </c>
      <c r="C753" s="7">
        <f>RR_ID</f>
        <v>6</v>
      </c>
      <c r="D753" s="1" t="str">
        <f>RR_SHORT_NAME</f>
        <v>CP</v>
      </c>
      <c r="E753" s="1" t="str">
        <f>RR_NAME</f>
        <v>Canadian Pacific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2013</v>
      </c>
      <c r="B754" s="11">
        <f>RRICC</f>
        <v>137700</v>
      </c>
      <c r="C754" s="7">
        <f>RR_ID</f>
        <v>6</v>
      </c>
      <c r="D754" s="1" t="str">
        <f>RR_SHORT_NAME</f>
        <v>CP</v>
      </c>
      <c r="E754" s="1" t="str">
        <f>RR_NAME</f>
        <v>Canadian Pacific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2013</v>
      </c>
      <c r="B755" s="11">
        <f>RRICC</f>
        <v>137700</v>
      </c>
      <c r="C755" s="7">
        <f>RR_ID</f>
        <v>6</v>
      </c>
      <c r="D755" s="1" t="str">
        <f>RR_SHORT_NAME</f>
        <v>CP</v>
      </c>
      <c r="E755" s="1" t="str">
        <f>RR_NAME</f>
        <v>Canadian Pacific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2013</v>
      </c>
      <c r="B756" s="11">
        <f>RRICC</f>
        <v>137700</v>
      </c>
      <c r="C756" s="7">
        <f>RR_ID</f>
        <v>6</v>
      </c>
      <c r="D756" s="1" t="str">
        <f>RR_SHORT_NAME</f>
        <v>CP</v>
      </c>
      <c r="E756" s="1" t="str">
        <f>RR_NAME</f>
        <v>Canadian Pacific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2013</v>
      </c>
      <c r="B757" s="11">
        <f>RRICC</f>
        <v>137700</v>
      </c>
      <c r="C757" s="7">
        <f>RR_ID</f>
        <v>6</v>
      </c>
      <c r="D757" s="1" t="str">
        <f>RR_SHORT_NAME</f>
        <v>CP</v>
      </c>
      <c r="E757" s="1" t="str">
        <f>RR_NAME</f>
        <v>Canadian Pacific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2013</v>
      </c>
      <c r="B758" s="11">
        <f>RRICC</f>
        <v>137700</v>
      </c>
      <c r="C758" s="7">
        <f>RR_ID</f>
        <v>6</v>
      </c>
      <c r="D758" s="1" t="str">
        <f>RR_SHORT_NAME</f>
        <v>CP</v>
      </c>
      <c r="E758" s="1" t="str">
        <f>RR_NAME</f>
        <v>Canadian Pacific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2013</v>
      </c>
      <c r="B759" s="11">
        <f>RRICC</f>
        <v>137700</v>
      </c>
      <c r="C759" s="7">
        <f>RR_ID</f>
        <v>6</v>
      </c>
      <c r="D759" s="1" t="str">
        <f>RR_SHORT_NAME</f>
        <v>CP</v>
      </c>
      <c r="E759" s="1" t="str">
        <f>RR_NAME</f>
        <v>Canadian Pacific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2013</v>
      </c>
      <c r="B760" s="11">
        <f>RRICC</f>
        <v>137700</v>
      </c>
      <c r="C760" s="7">
        <f>RR_ID</f>
        <v>6</v>
      </c>
      <c r="D760" s="1" t="str">
        <f>RR_SHORT_NAME</f>
        <v>CP</v>
      </c>
      <c r="E760" s="1" t="str">
        <f>RR_NAME</f>
        <v>Canadian Pacific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2013</v>
      </c>
      <c r="B761" s="11">
        <f>RRICC</f>
        <v>137700</v>
      </c>
      <c r="C761" s="7">
        <f>RR_ID</f>
        <v>6</v>
      </c>
      <c r="D761" s="1" t="str">
        <f>RR_SHORT_NAME</f>
        <v>CP</v>
      </c>
      <c r="E761" s="1" t="str">
        <f>RR_NAME</f>
        <v>Canadian Pacific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2013</v>
      </c>
      <c r="B762" s="11">
        <f>RRICC</f>
        <v>137700</v>
      </c>
      <c r="C762" s="7">
        <f>RR_ID</f>
        <v>6</v>
      </c>
      <c r="D762" s="1" t="str">
        <f>RR_SHORT_NAME</f>
        <v>CP</v>
      </c>
      <c r="E762" s="1" t="str">
        <f>RR_NAME</f>
        <v>Canadian Pacific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2013</v>
      </c>
      <c r="B763" s="11">
        <f>RRICC</f>
        <v>137700</v>
      </c>
      <c r="C763" s="7">
        <f>RR_ID</f>
        <v>6</v>
      </c>
      <c r="D763" s="1" t="str">
        <f>RR_SHORT_NAME</f>
        <v>CP</v>
      </c>
      <c r="E763" s="1" t="str">
        <f>RR_NAME</f>
        <v>Canadian Pacific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2013</v>
      </c>
      <c r="B764" s="11">
        <f>RRICC</f>
        <v>137700</v>
      </c>
      <c r="C764" s="7">
        <f>RR_ID</f>
        <v>6</v>
      </c>
      <c r="D764" s="1" t="str">
        <f>RR_SHORT_NAME</f>
        <v>CP</v>
      </c>
      <c r="E764" s="1" t="str">
        <f>RR_NAME</f>
        <v>Canadian Pacific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2013</v>
      </c>
      <c r="B765" s="11">
        <f>RRICC</f>
        <v>137700</v>
      </c>
      <c r="C765" s="7">
        <f>RR_ID</f>
        <v>6</v>
      </c>
      <c r="D765" s="1" t="str">
        <f>RR_SHORT_NAME</f>
        <v>CP</v>
      </c>
      <c r="E765" s="1" t="str">
        <f>RR_NAME</f>
        <v>Canadian Pacific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2013</v>
      </c>
      <c r="B766" s="11">
        <f>RRICC</f>
        <v>137700</v>
      </c>
      <c r="C766" s="7">
        <f>RR_ID</f>
        <v>6</v>
      </c>
      <c r="D766" s="1" t="str">
        <f>RR_SHORT_NAME</f>
        <v>CP</v>
      </c>
      <c r="E766" s="1" t="str">
        <f>RR_NAME</f>
        <v>Canadian Pacific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2013</v>
      </c>
      <c r="B767" s="11">
        <f>RRICC</f>
        <v>137700</v>
      </c>
      <c r="C767" s="7">
        <f>RR_ID</f>
        <v>6</v>
      </c>
      <c r="D767" s="1" t="str">
        <f>RR_SHORT_NAME</f>
        <v>CP</v>
      </c>
      <c r="E767" s="1" t="str">
        <f>RR_NAME</f>
        <v>Canadian Pacific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2013</v>
      </c>
      <c r="B768" s="11">
        <f>RRICC</f>
        <v>137700</v>
      </c>
      <c r="C768" s="7">
        <f>RR_ID</f>
        <v>6</v>
      </c>
      <c r="D768" s="1" t="str">
        <f>RR_SHORT_NAME</f>
        <v>CP</v>
      </c>
      <c r="E768" s="1" t="str">
        <f>RR_NAME</f>
        <v>Canadian Pacific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2013</v>
      </c>
      <c r="B769" s="11">
        <f>RRICC</f>
        <v>137700</v>
      </c>
      <c r="C769" s="7">
        <f>RR_ID</f>
        <v>6</v>
      </c>
      <c r="D769" s="1" t="str">
        <f>RR_SHORT_NAME</f>
        <v>CP</v>
      </c>
      <c r="E769" s="1" t="str">
        <f>RR_NAME</f>
        <v>Canadian Pacific</v>
      </c>
      <c r="F769" s="1" t="s">
        <v>47769</v>
      </c>
      <c r="G769" s="6">
        <f>E2L112C22</f>
        <v>697.05435190044227</v>
      </c>
    </row>
    <row r="770" spans="1:7" x14ac:dyDescent="0.2">
      <c r="A770" s="11">
        <f>CURRENT_YEAR</f>
        <v>2013</v>
      </c>
      <c r="B770" s="11">
        <f>RRICC</f>
        <v>137700</v>
      </c>
      <c r="C770" s="7">
        <f>RR_ID</f>
        <v>6</v>
      </c>
      <c r="D770" s="1" t="str">
        <f>RR_SHORT_NAME</f>
        <v>CP</v>
      </c>
      <c r="E770" s="1" t="str">
        <f>RR_NAME</f>
        <v>Canadian Pacific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2013</v>
      </c>
      <c r="B771" s="11">
        <f>RRICC</f>
        <v>137700</v>
      </c>
      <c r="C771" s="7">
        <f>RR_ID</f>
        <v>6</v>
      </c>
      <c r="D771" s="1" t="str">
        <f>RR_SHORT_NAME</f>
        <v>CP</v>
      </c>
      <c r="E771" s="1" t="str">
        <f>RR_NAME</f>
        <v>Canadian Pacific</v>
      </c>
      <c r="F771" s="1" t="s">
        <v>47771</v>
      </c>
      <c r="G771" s="6">
        <f>E2L112C24</f>
        <v>830.56726696012845</v>
      </c>
    </row>
    <row r="772" spans="1:7" x14ac:dyDescent="0.2">
      <c r="A772" s="11">
        <f>CURRENT_YEAR</f>
        <v>2013</v>
      </c>
      <c r="B772" s="11">
        <f>RRICC</f>
        <v>137700</v>
      </c>
      <c r="C772" s="7">
        <f>RR_ID</f>
        <v>6</v>
      </c>
      <c r="D772" s="1" t="str">
        <f>RR_SHORT_NAME</f>
        <v>CP</v>
      </c>
      <c r="E772" s="1" t="str">
        <f>RR_NAME</f>
        <v>Canadian Pacific</v>
      </c>
      <c r="F772" s="1" t="s">
        <v>47772</v>
      </c>
      <c r="G772" s="6">
        <f>E2L112C25</f>
        <v>7.8207722181311059</v>
      </c>
    </row>
    <row r="773" spans="1:7" x14ac:dyDescent="0.2">
      <c r="A773" s="11">
        <f>CURRENT_YEAR</f>
        <v>2013</v>
      </c>
      <c r="B773" s="11">
        <f>RRICC</f>
        <v>137700</v>
      </c>
      <c r="C773" s="7">
        <f>RR_ID</f>
        <v>6</v>
      </c>
      <c r="D773" s="1" t="str">
        <f>RR_SHORT_NAME</f>
        <v>CP</v>
      </c>
      <c r="E773" s="1" t="str">
        <f>RR_NAME</f>
        <v>Canadian Pacific</v>
      </c>
      <c r="F773" s="1" t="s">
        <v>47773</v>
      </c>
      <c r="G773" s="6">
        <f>E2L112C26</f>
        <v>4.3014247199721085</v>
      </c>
    </row>
    <row r="774" spans="1:7" x14ac:dyDescent="0.2">
      <c r="A774" s="11">
        <f>CURRENT_YEAR</f>
        <v>2013</v>
      </c>
      <c r="B774" s="11">
        <f>RRICC</f>
        <v>137700</v>
      </c>
      <c r="C774" s="7">
        <f>RR_ID</f>
        <v>6</v>
      </c>
      <c r="D774" s="1" t="str">
        <f>RR_SHORT_NAME</f>
        <v>CP</v>
      </c>
      <c r="E774" s="1" t="str">
        <f>RR_NAME</f>
        <v>Canadian Pacific</v>
      </c>
      <c r="F774" s="1" t="s">
        <v>47774</v>
      </c>
      <c r="G774" s="6">
        <f>E2L112C27</f>
        <v>11.73115832719666</v>
      </c>
    </row>
    <row r="775" spans="1:7" x14ac:dyDescent="0.2">
      <c r="A775" s="11">
        <f>CURRENT_YEAR</f>
        <v>2013</v>
      </c>
      <c r="B775" s="11">
        <f>RRICC</f>
        <v>137700</v>
      </c>
      <c r="C775" s="7">
        <f>RR_ID</f>
        <v>6</v>
      </c>
      <c r="D775" s="1" t="str">
        <f>RR_SHORT_NAME</f>
        <v>CP</v>
      </c>
      <c r="E775" s="1" t="str">
        <f>RR_NAME</f>
        <v>Canadian Pacific</v>
      </c>
      <c r="F775" s="1" t="s">
        <v>47775</v>
      </c>
      <c r="G775" s="6">
        <f>E2L112C28</f>
        <v>9.3849266617573264</v>
      </c>
    </row>
    <row r="776" spans="1:7" x14ac:dyDescent="0.2">
      <c r="A776" s="11">
        <f>CURRENT_YEAR</f>
        <v>2013</v>
      </c>
      <c r="B776" s="11">
        <f>RRICC</f>
        <v>137700</v>
      </c>
      <c r="C776" s="7">
        <f>RR_ID</f>
        <v>6</v>
      </c>
      <c r="D776" s="1" t="str">
        <f>RR_SHORT_NAME</f>
        <v>CP</v>
      </c>
      <c r="E776" s="1" t="str">
        <f>RR_NAME</f>
        <v>Canadian Pacific</v>
      </c>
      <c r="F776" s="1" t="s">
        <v>47776</v>
      </c>
      <c r="G776" s="6">
        <f>E2L112C29</f>
        <v>1.9551930545327767</v>
      </c>
    </row>
    <row r="777" spans="1:7" x14ac:dyDescent="0.2">
      <c r="A777" s="11">
        <f>CURRENT_YEAR</f>
        <v>2013</v>
      </c>
      <c r="B777" s="11">
        <f>RRICC</f>
        <v>137700</v>
      </c>
      <c r="C777" s="7">
        <f>RR_ID</f>
        <v>6</v>
      </c>
      <c r="D777" s="1" t="str">
        <f>RR_SHORT_NAME</f>
        <v>CP</v>
      </c>
      <c r="E777" s="1" t="str">
        <f>RR_NAME</f>
        <v>Canadian Pacific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2013</v>
      </c>
      <c r="B778" s="11">
        <f>RRICC</f>
        <v>137700</v>
      </c>
      <c r="C778" s="7">
        <f>RR_ID</f>
        <v>6</v>
      </c>
      <c r="D778" s="1" t="str">
        <f>RR_SHORT_NAME</f>
        <v>CP</v>
      </c>
      <c r="E778" s="1" t="str">
        <f>RR_NAME</f>
        <v>Canadian Pacific</v>
      </c>
      <c r="F778" s="1" t="s">
        <v>47778</v>
      </c>
      <c r="G778" s="6">
        <f>E2L113C2</f>
        <v>2.6956521739130435</v>
      </c>
    </row>
    <row r="779" spans="1:7" x14ac:dyDescent="0.2">
      <c r="A779" s="11">
        <f>CURRENT_YEAR</f>
        <v>2013</v>
      </c>
      <c r="B779" s="11">
        <f>RRICC</f>
        <v>137700</v>
      </c>
      <c r="C779" s="7">
        <f>RR_ID</f>
        <v>6</v>
      </c>
      <c r="D779" s="1" t="str">
        <f>RR_SHORT_NAME</f>
        <v>CP</v>
      </c>
      <c r="E779" s="1" t="str">
        <f>RR_NAME</f>
        <v>Canadian Pacific</v>
      </c>
      <c r="F779" s="1" t="s">
        <v>47779</v>
      </c>
      <c r="G779" s="6">
        <f>E2L113C3</f>
        <v>4.545454545454545</v>
      </c>
    </row>
    <row r="780" spans="1:7" x14ac:dyDescent="0.2">
      <c r="A780" s="11">
        <f>CURRENT_YEAR</f>
        <v>2013</v>
      </c>
      <c r="B780" s="11">
        <f>RRICC</f>
        <v>137700</v>
      </c>
      <c r="C780" s="7">
        <f>RR_ID</f>
        <v>6</v>
      </c>
      <c r="D780" s="1" t="str">
        <f>RR_SHORT_NAME</f>
        <v>CP</v>
      </c>
      <c r="E780" s="1" t="str">
        <f>RR_NAME</f>
        <v>Canadian Pacific</v>
      </c>
      <c r="F780" s="1" t="s">
        <v>47780</v>
      </c>
      <c r="G780" s="6">
        <f>E2L113C4</f>
        <v>3.2941176470588234</v>
      </c>
    </row>
    <row r="781" spans="1:7" x14ac:dyDescent="0.2">
      <c r="A781" s="11">
        <f>CURRENT_YEAR</f>
        <v>2013</v>
      </c>
      <c r="B781" s="11">
        <f>RRICC</f>
        <v>137700</v>
      </c>
      <c r="C781" s="7">
        <f>RR_ID</f>
        <v>6</v>
      </c>
      <c r="D781" s="1" t="str">
        <f>RR_SHORT_NAME</f>
        <v>CP</v>
      </c>
      <c r="E781" s="1" t="str">
        <f>RR_NAME</f>
        <v>Canadian Pacific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2013</v>
      </c>
      <c r="B782" s="11">
        <f>RRICC</f>
        <v>137700</v>
      </c>
      <c r="C782" s="7">
        <f>RR_ID</f>
        <v>6</v>
      </c>
      <c r="D782" s="1" t="str">
        <f>RR_SHORT_NAME</f>
        <v>CP</v>
      </c>
      <c r="E782" s="1" t="str">
        <f>RR_NAME</f>
        <v>Canadian Pacific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2013</v>
      </c>
      <c r="B783" s="11">
        <f>RRICC</f>
        <v>137700</v>
      </c>
      <c r="C783" s="7">
        <f>RR_ID</f>
        <v>6</v>
      </c>
      <c r="D783" s="1" t="str">
        <f>RR_SHORT_NAME</f>
        <v>CP</v>
      </c>
      <c r="E783" s="1" t="str">
        <f>RR_NAME</f>
        <v>Canadian Pacific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2013</v>
      </c>
      <c r="B784" s="11">
        <f>RRICC</f>
        <v>137700</v>
      </c>
      <c r="C784" s="7">
        <f>RR_ID</f>
        <v>6</v>
      </c>
      <c r="D784" s="1" t="str">
        <f>RR_SHORT_NAME</f>
        <v>CP</v>
      </c>
      <c r="E784" s="1" t="str">
        <f>RR_NAME</f>
        <v>Canadian Pacific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2013</v>
      </c>
      <c r="B785" s="11">
        <f>RRICC</f>
        <v>137700</v>
      </c>
      <c r="C785" s="7">
        <f>RR_ID</f>
        <v>6</v>
      </c>
      <c r="D785" s="1" t="str">
        <f>RR_SHORT_NAME</f>
        <v>CP</v>
      </c>
      <c r="E785" s="1" t="str">
        <f>RR_NAME</f>
        <v>Canadian Pacific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2013</v>
      </c>
      <c r="B786" s="11">
        <f>RRICC</f>
        <v>137700</v>
      </c>
      <c r="C786" s="7">
        <f>RR_ID</f>
        <v>6</v>
      </c>
      <c r="D786" s="1" t="str">
        <f>RR_SHORT_NAME</f>
        <v>CP</v>
      </c>
      <c r="E786" s="1" t="str">
        <f>RR_NAME</f>
        <v>Canadian Pacific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2013</v>
      </c>
      <c r="B787" s="11">
        <f>RRICC</f>
        <v>137700</v>
      </c>
      <c r="C787" s="7">
        <f>RR_ID</f>
        <v>6</v>
      </c>
      <c r="D787" s="1" t="str">
        <f>RR_SHORT_NAME</f>
        <v>CP</v>
      </c>
      <c r="E787" s="1" t="str">
        <f>RR_NAME</f>
        <v>Canadian Pacific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2013</v>
      </c>
      <c r="B788" s="11">
        <f>RRICC</f>
        <v>137700</v>
      </c>
      <c r="C788" s="7">
        <f>RR_ID</f>
        <v>6</v>
      </c>
      <c r="D788" s="1" t="str">
        <f>RR_SHORT_NAME</f>
        <v>CP</v>
      </c>
      <c r="E788" s="1" t="str">
        <f>RR_NAME</f>
        <v>Canadian Pacific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2013</v>
      </c>
      <c r="B789" s="11">
        <f>RRICC</f>
        <v>137700</v>
      </c>
      <c r="C789" s="7">
        <f>RR_ID</f>
        <v>6</v>
      </c>
      <c r="D789" s="1" t="str">
        <f>RR_SHORT_NAME</f>
        <v>CP</v>
      </c>
      <c r="E789" s="1" t="str">
        <f>RR_NAME</f>
        <v>Canadian Pacific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2013</v>
      </c>
      <c r="B790" s="11">
        <f>RRICC</f>
        <v>137700</v>
      </c>
      <c r="C790" s="7">
        <f>RR_ID</f>
        <v>6</v>
      </c>
      <c r="D790" s="1" t="str">
        <f>RR_SHORT_NAME</f>
        <v>CP</v>
      </c>
      <c r="E790" s="1" t="str">
        <f>RR_NAME</f>
        <v>Canadian Pacific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2013</v>
      </c>
      <c r="B791" s="11">
        <f>RRICC</f>
        <v>137700</v>
      </c>
      <c r="C791" s="7">
        <f>RR_ID</f>
        <v>6</v>
      </c>
      <c r="D791" s="1" t="str">
        <f>RR_SHORT_NAME</f>
        <v>CP</v>
      </c>
      <c r="E791" s="1" t="str">
        <f>RR_NAME</f>
        <v>Canadian Pacific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2013</v>
      </c>
      <c r="B792" s="11">
        <f>RRICC</f>
        <v>137700</v>
      </c>
      <c r="C792" s="7">
        <f>RR_ID</f>
        <v>6</v>
      </c>
      <c r="D792" s="1" t="str">
        <f>RR_SHORT_NAME</f>
        <v>CP</v>
      </c>
      <c r="E792" s="1" t="str">
        <f>RR_NAME</f>
        <v>Canadian Pacific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2013</v>
      </c>
      <c r="B793" s="11">
        <f>RRICC</f>
        <v>137700</v>
      </c>
      <c r="C793" s="7">
        <f>RR_ID</f>
        <v>6</v>
      </c>
      <c r="D793" s="1" t="str">
        <f>RR_SHORT_NAME</f>
        <v>CP</v>
      </c>
      <c r="E793" s="1" t="str">
        <f>RR_NAME</f>
        <v>Canadian Pacific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2013</v>
      </c>
      <c r="B794" s="11">
        <f>RRICC</f>
        <v>137700</v>
      </c>
      <c r="C794" s="7">
        <f>RR_ID</f>
        <v>6</v>
      </c>
      <c r="D794" s="1" t="str">
        <f>RR_SHORT_NAME</f>
        <v>CP</v>
      </c>
      <c r="E794" s="1" t="str">
        <f>RR_NAME</f>
        <v>Canadian Pacific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2013</v>
      </c>
      <c r="B795" s="11">
        <f>RRICC</f>
        <v>137700</v>
      </c>
      <c r="C795" s="7">
        <f>RR_ID</f>
        <v>6</v>
      </c>
      <c r="D795" s="1" t="str">
        <f>RR_SHORT_NAME</f>
        <v>CP</v>
      </c>
      <c r="E795" s="1" t="str">
        <f>RR_NAME</f>
        <v>Canadian Pacific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2013</v>
      </c>
      <c r="B796" s="11">
        <f>RRICC</f>
        <v>137700</v>
      </c>
      <c r="C796" s="7">
        <f>RR_ID</f>
        <v>6</v>
      </c>
      <c r="D796" s="1" t="str">
        <f>RR_SHORT_NAME</f>
        <v>CP</v>
      </c>
      <c r="E796" s="1" t="str">
        <f>RR_NAME</f>
        <v>Canadian Pacific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2013</v>
      </c>
      <c r="B797" s="11">
        <f>RRICC</f>
        <v>137700</v>
      </c>
      <c r="C797" s="7">
        <f>RR_ID</f>
        <v>6</v>
      </c>
      <c r="D797" s="1" t="str">
        <f>RR_SHORT_NAME</f>
        <v>CP</v>
      </c>
      <c r="E797" s="1" t="str">
        <f>RR_NAME</f>
        <v>Canadian Pacific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2013</v>
      </c>
      <c r="B798" s="11">
        <f>RRICC</f>
        <v>137700</v>
      </c>
      <c r="C798" s="7">
        <f>RR_ID</f>
        <v>6</v>
      </c>
      <c r="D798" s="1" t="str">
        <f>RR_SHORT_NAME</f>
        <v>CP</v>
      </c>
      <c r="E798" s="1" t="str">
        <f>RR_NAME</f>
        <v>Canadian Pacific</v>
      </c>
      <c r="F798" s="1" t="s">
        <v>47798</v>
      </c>
      <c r="G798" s="6">
        <f>E2L113C22</f>
        <v>697.05435190044227</v>
      </c>
    </row>
    <row r="799" spans="1:7" x14ac:dyDescent="0.2">
      <c r="A799" s="11">
        <f>CURRENT_YEAR</f>
        <v>2013</v>
      </c>
      <c r="B799" s="11">
        <f>RRICC</f>
        <v>137700</v>
      </c>
      <c r="C799" s="7">
        <f>RR_ID</f>
        <v>6</v>
      </c>
      <c r="D799" s="1" t="str">
        <f>RR_SHORT_NAME</f>
        <v>CP</v>
      </c>
      <c r="E799" s="1" t="str">
        <f>RR_NAME</f>
        <v>Canadian Pacific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2013</v>
      </c>
      <c r="B800" s="11">
        <f>RRICC</f>
        <v>137700</v>
      </c>
      <c r="C800" s="7">
        <f>RR_ID</f>
        <v>6</v>
      </c>
      <c r="D800" s="1" t="str">
        <f>RR_SHORT_NAME</f>
        <v>CP</v>
      </c>
      <c r="E800" s="1" t="str">
        <f>RR_NAME</f>
        <v>Canadian Pacific</v>
      </c>
      <c r="F800" s="1" t="s">
        <v>47800</v>
      </c>
      <c r="G800" s="6">
        <f>E2L113C24</f>
        <v>1416.6666666666667</v>
      </c>
    </row>
    <row r="801" spans="1:7" x14ac:dyDescent="0.2">
      <c r="A801" s="11">
        <f>CURRENT_YEAR</f>
        <v>2013</v>
      </c>
      <c r="B801" s="11">
        <f>RRICC</f>
        <v>137700</v>
      </c>
      <c r="C801" s="7">
        <f>RR_ID</f>
        <v>6</v>
      </c>
      <c r="D801" s="1" t="str">
        <f>RR_SHORT_NAME</f>
        <v>CP</v>
      </c>
      <c r="E801" s="1" t="str">
        <f>RR_NAME</f>
        <v>Canadian Pacific</v>
      </c>
      <c r="F801" s="1" t="s">
        <v>47801</v>
      </c>
      <c r="G801" s="6">
        <f>E2L113C25</f>
        <v>7.8207722181311068</v>
      </c>
    </row>
    <row r="802" spans="1:7" x14ac:dyDescent="0.2">
      <c r="A802" s="11">
        <f>CURRENT_YEAR</f>
        <v>2013</v>
      </c>
      <c r="B802" s="11">
        <f>RRICC</f>
        <v>137700</v>
      </c>
      <c r="C802" s="7">
        <f>RR_ID</f>
        <v>6</v>
      </c>
      <c r="D802" s="1" t="str">
        <f>RR_SHORT_NAME</f>
        <v>CP</v>
      </c>
      <c r="E802" s="1" t="str">
        <f>RR_NAME</f>
        <v>Canadian Pacific</v>
      </c>
      <c r="F802" s="1" t="s">
        <v>47802</v>
      </c>
      <c r="G802" s="6">
        <f>E2L113C26</f>
        <v>4.3014247199721076</v>
      </c>
    </row>
    <row r="803" spans="1:7" x14ac:dyDescent="0.2">
      <c r="A803" s="11">
        <f>CURRENT_YEAR</f>
        <v>2013</v>
      </c>
      <c r="B803" s="11">
        <f>RRICC</f>
        <v>137700</v>
      </c>
      <c r="C803" s="7">
        <f>RR_ID</f>
        <v>6</v>
      </c>
      <c r="D803" s="1" t="str">
        <f>RR_SHORT_NAME</f>
        <v>CP</v>
      </c>
      <c r="E803" s="1" t="str">
        <f>RR_NAME</f>
        <v>Canadian Pacific</v>
      </c>
      <c r="F803" s="1" t="s">
        <v>47803</v>
      </c>
      <c r="G803" s="6">
        <f>E2L113C27</f>
        <v>11.731158327196658</v>
      </c>
    </row>
    <row r="804" spans="1:7" x14ac:dyDescent="0.2">
      <c r="A804" s="11">
        <f>CURRENT_YEAR</f>
        <v>2013</v>
      </c>
      <c r="B804" s="11">
        <f>RRICC</f>
        <v>137700</v>
      </c>
      <c r="C804" s="7">
        <f>RR_ID</f>
        <v>6</v>
      </c>
      <c r="D804" s="1" t="str">
        <f>RR_SHORT_NAME</f>
        <v>CP</v>
      </c>
      <c r="E804" s="1" t="str">
        <f>RR_NAME</f>
        <v>Canadian Pacific</v>
      </c>
      <c r="F804" s="1" t="s">
        <v>47804</v>
      </c>
      <c r="G804" s="6">
        <f>E2L113C28</f>
        <v>9.3849266617573281</v>
      </c>
    </row>
    <row r="805" spans="1:7" x14ac:dyDescent="0.2">
      <c r="A805" s="11">
        <f>CURRENT_YEAR</f>
        <v>2013</v>
      </c>
      <c r="B805" s="11">
        <f>RRICC</f>
        <v>137700</v>
      </c>
      <c r="C805" s="7">
        <f>RR_ID</f>
        <v>6</v>
      </c>
      <c r="D805" s="1" t="str">
        <f>RR_SHORT_NAME</f>
        <v>CP</v>
      </c>
      <c r="E805" s="1" t="str">
        <f>RR_NAME</f>
        <v>Canadian Pacific</v>
      </c>
      <c r="F805" s="1" t="s">
        <v>47805</v>
      </c>
      <c r="G805" s="6">
        <f>E2L113C29</f>
        <v>1.9551930545327765</v>
      </c>
    </row>
    <row r="806" spans="1:7" x14ac:dyDescent="0.2">
      <c r="A806" s="11">
        <f>CURRENT_YEAR</f>
        <v>2013</v>
      </c>
      <c r="B806" s="11">
        <f>RRICC</f>
        <v>137700</v>
      </c>
      <c r="C806" s="7">
        <f>RR_ID</f>
        <v>6</v>
      </c>
      <c r="D806" s="1" t="str">
        <f>RR_SHORT_NAME</f>
        <v>CP</v>
      </c>
      <c r="E806" s="1" t="str">
        <f>RR_NAME</f>
        <v>Canadian Pacific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2013</v>
      </c>
      <c r="B807" s="11">
        <f>RRICC</f>
        <v>137700</v>
      </c>
      <c r="C807" s="7">
        <f>RR_ID</f>
        <v>6</v>
      </c>
      <c r="D807" s="1" t="str">
        <f>RR_SHORT_NAME</f>
        <v>CP</v>
      </c>
      <c r="E807" s="1" t="str">
        <f>RR_NAME</f>
        <v>Canadian Pacific</v>
      </c>
      <c r="F807" s="1" t="s">
        <v>47807</v>
      </c>
      <c r="G807" s="6">
        <f>E2L114C2</f>
        <v>2.073285007072136</v>
      </c>
    </row>
    <row r="808" spans="1:7" x14ac:dyDescent="0.2">
      <c r="A808" s="11">
        <f>CURRENT_YEAR</f>
        <v>2013</v>
      </c>
      <c r="B808" s="11">
        <f>RRICC</f>
        <v>137700</v>
      </c>
      <c r="C808" s="7">
        <f>RR_ID</f>
        <v>6</v>
      </c>
      <c r="D808" s="1" t="str">
        <f>RR_SHORT_NAME</f>
        <v>CP</v>
      </c>
      <c r="E808" s="1" t="str">
        <f>RR_NAME</f>
        <v>Canadian Pacific</v>
      </c>
      <c r="F808" s="1" t="s">
        <v>47808</v>
      </c>
      <c r="G808" s="6">
        <f>E2L114C3</f>
        <v>1.8531625300240191</v>
      </c>
    </row>
    <row r="809" spans="1:7" x14ac:dyDescent="0.2">
      <c r="A809" s="11">
        <f>CURRENT_YEAR</f>
        <v>2013</v>
      </c>
      <c r="B809" s="11">
        <f>RRICC</f>
        <v>137700</v>
      </c>
      <c r="C809" s="7">
        <f>RR_ID</f>
        <v>6</v>
      </c>
      <c r="D809" s="1" t="str">
        <f>RR_SHORT_NAME</f>
        <v>CP</v>
      </c>
      <c r="E809" s="1" t="str">
        <f>RR_NAME</f>
        <v>Canadian Pacific</v>
      </c>
      <c r="F809" s="1" t="s">
        <v>47809</v>
      </c>
      <c r="G809" s="6">
        <f>E2L114C4</f>
        <v>1.994987754172125</v>
      </c>
    </row>
    <row r="810" spans="1:7" x14ac:dyDescent="0.2">
      <c r="A810" s="11">
        <f>CURRENT_YEAR</f>
        <v>2013</v>
      </c>
      <c r="B810" s="11">
        <f>RRICC</f>
        <v>137700</v>
      </c>
      <c r="C810" s="7">
        <f>RR_ID</f>
        <v>6</v>
      </c>
      <c r="D810" s="1" t="str">
        <f>RR_SHORT_NAME</f>
        <v>CP</v>
      </c>
      <c r="E810" s="1" t="str">
        <f>RR_NAME</f>
        <v>Canadian Pacific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2013</v>
      </c>
      <c r="B811" s="11">
        <f>RRICC</f>
        <v>137700</v>
      </c>
      <c r="C811" s="7">
        <f>RR_ID</f>
        <v>6</v>
      </c>
      <c r="D811" s="1" t="str">
        <f>RR_SHORT_NAME</f>
        <v>CP</v>
      </c>
      <c r="E811" s="1" t="str">
        <f>RR_NAME</f>
        <v>Canadian Pacific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2013</v>
      </c>
      <c r="B812" s="11">
        <f>RRICC</f>
        <v>137700</v>
      </c>
      <c r="C812" s="7">
        <f>RR_ID</f>
        <v>6</v>
      </c>
      <c r="D812" s="1" t="str">
        <f>RR_SHORT_NAME</f>
        <v>CP</v>
      </c>
      <c r="E812" s="1" t="str">
        <f>RR_NAME</f>
        <v>Canadian Pacific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2013</v>
      </c>
      <c r="B813" s="11">
        <f>RRICC</f>
        <v>137700</v>
      </c>
      <c r="C813" s="7">
        <f>RR_ID</f>
        <v>6</v>
      </c>
      <c r="D813" s="1" t="str">
        <f>RR_SHORT_NAME</f>
        <v>CP</v>
      </c>
      <c r="E813" s="1" t="str">
        <f>RR_NAME</f>
        <v>Canadian Pacific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2013</v>
      </c>
      <c r="B814" s="11">
        <f>RRICC</f>
        <v>137700</v>
      </c>
      <c r="C814" s="7">
        <f>RR_ID</f>
        <v>6</v>
      </c>
      <c r="D814" s="1" t="str">
        <f>RR_SHORT_NAME</f>
        <v>CP</v>
      </c>
      <c r="E814" s="1" t="str">
        <f>RR_NAME</f>
        <v>Canadian Pacific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2013</v>
      </c>
      <c r="B815" s="11">
        <f>RRICC</f>
        <v>137700</v>
      </c>
      <c r="C815" s="7">
        <f>RR_ID</f>
        <v>6</v>
      </c>
      <c r="D815" s="1" t="str">
        <f>RR_SHORT_NAME</f>
        <v>CP</v>
      </c>
      <c r="E815" s="1" t="str">
        <f>RR_NAME</f>
        <v>Canadian Pacific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2013</v>
      </c>
      <c r="B816" s="11">
        <f>RRICC</f>
        <v>137700</v>
      </c>
      <c r="C816" s="7">
        <f>RR_ID</f>
        <v>6</v>
      </c>
      <c r="D816" s="1" t="str">
        <f>RR_SHORT_NAME</f>
        <v>CP</v>
      </c>
      <c r="E816" s="1" t="str">
        <f>RR_NAME</f>
        <v>Canadian Pacific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2013</v>
      </c>
      <c r="B817" s="11">
        <f>RRICC</f>
        <v>137700</v>
      </c>
      <c r="C817" s="7">
        <f>RR_ID</f>
        <v>6</v>
      </c>
      <c r="D817" s="1" t="str">
        <f>RR_SHORT_NAME</f>
        <v>CP</v>
      </c>
      <c r="E817" s="1" t="str">
        <f>RR_NAME</f>
        <v>Canadian Pacific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2013</v>
      </c>
      <c r="B818" s="11">
        <f>RRICC</f>
        <v>137700</v>
      </c>
      <c r="C818" s="7">
        <f>RR_ID</f>
        <v>6</v>
      </c>
      <c r="D818" s="1" t="str">
        <f>RR_SHORT_NAME</f>
        <v>CP</v>
      </c>
      <c r="E818" s="1" t="str">
        <f>RR_NAME</f>
        <v>Canadian Pacific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2013</v>
      </c>
      <c r="B819" s="11">
        <f>RRICC</f>
        <v>137700</v>
      </c>
      <c r="C819" s="7">
        <f>RR_ID</f>
        <v>6</v>
      </c>
      <c r="D819" s="1" t="str">
        <f>RR_SHORT_NAME</f>
        <v>CP</v>
      </c>
      <c r="E819" s="1" t="str">
        <f>RR_NAME</f>
        <v>Canadian Pacific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2013</v>
      </c>
      <c r="B820" s="11">
        <f>RRICC</f>
        <v>137700</v>
      </c>
      <c r="C820" s="7">
        <f>RR_ID</f>
        <v>6</v>
      </c>
      <c r="D820" s="1" t="str">
        <f>RR_SHORT_NAME</f>
        <v>CP</v>
      </c>
      <c r="E820" s="1" t="str">
        <f>RR_NAME</f>
        <v>Canadian Pacific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2013</v>
      </c>
      <c r="B821" s="11">
        <f>RRICC</f>
        <v>137700</v>
      </c>
      <c r="C821" s="7">
        <f>RR_ID</f>
        <v>6</v>
      </c>
      <c r="D821" s="1" t="str">
        <f>RR_SHORT_NAME</f>
        <v>CP</v>
      </c>
      <c r="E821" s="1" t="str">
        <f>RR_NAME</f>
        <v>Canadian Pacific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2013</v>
      </c>
      <c r="B822" s="11">
        <f>RRICC</f>
        <v>137700</v>
      </c>
      <c r="C822" s="7">
        <f>RR_ID</f>
        <v>6</v>
      </c>
      <c r="D822" s="1" t="str">
        <f>RR_SHORT_NAME</f>
        <v>CP</v>
      </c>
      <c r="E822" s="1" t="str">
        <f>RR_NAME</f>
        <v>Canadian Pacific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2013</v>
      </c>
      <c r="B823" s="11">
        <f>RRICC</f>
        <v>137700</v>
      </c>
      <c r="C823" s="7">
        <f>RR_ID</f>
        <v>6</v>
      </c>
      <c r="D823" s="1" t="str">
        <f>RR_SHORT_NAME</f>
        <v>CP</v>
      </c>
      <c r="E823" s="1" t="str">
        <f>RR_NAME</f>
        <v>Canadian Pacific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2013</v>
      </c>
      <c r="B824" s="11">
        <f>RRICC</f>
        <v>137700</v>
      </c>
      <c r="C824" s="7">
        <f>RR_ID</f>
        <v>6</v>
      </c>
      <c r="D824" s="1" t="str">
        <f>RR_SHORT_NAME</f>
        <v>CP</v>
      </c>
      <c r="E824" s="1" t="str">
        <f>RR_NAME</f>
        <v>Canadian Pacific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2013</v>
      </c>
      <c r="B825" s="11">
        <f>RRICC</f>
        <v>137700</v>
      </c>
      <c r="C825" s="7">
        <f>RR_ID</f>
        <v>6</v>
      </c>
      <c r="D825" s="1" t="str">
        <f>RR_SHORT_NAME</f>
        <v>CP</v>
      </c>
      <c r="E825" s="1" t="str">
        <f>RR_NAME</f>
        <v>Canadian Pacific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2013</v>
      </c>
      <c r="B826" s="11">
        <f>RRICC</f>
        <v>137700</v>
      </c>
      <c r="C826" s="7">
        <f>RR_ID</f>
        <v>6</v>
      </c>
      <c r="D826" s="1" t="str">
        <f>RR_SHORT_NAME</f>
        <v>CP</v>
      </c>
      <c r="E826" s="1" t="str">
        <f>RR_NAME</f>
        <v>Canadian Pacific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2013</v>
      </c>
      <c r="B827" s="11">
        <f>RRICC</f>
        <v>137700</v>
      </c>
      <c r="C827" s="7">
        <f>RR_ID</f>
        <v>6</v>
      </c>
      <c r="D827" s="1" t="str">
        <f>RR_SHORT_NAME</f>
        <v>CP</v>
      </c>
      <c r="E827" s="1" t="str">
        <f>RR_NAME</f>
        <v>Canadian Pacific</v>
      </c>
      <c r="F827" s="1" t="s">
        <v>47827</v>
      </c>
      <c r="G827" s="6">
        <f>E2L114C22</f>
        <v>697.05435190044238</v>
      </c>
    </row>
    <row r="828" spans="1:7" x14ac:dyDescent="0.2">
      <c r="A828" s="11">
        <f>CURRENT_YEAR</f>
        <v>2013</v>
      </c>
      <c r="B828" s="11">
        <f>RRICC</f>
        <v>137700</v>
      </c>
      <c r="C828" s="7">
        <f>RR_ID</f>
        <v>6</v>
      </c>
      <c r="D828" s="1" t="str">
        <f>RR_SHORT_NAME</f>
        <v>CP</v>
      </c>
      <c r="E828" s="1" t="str">
        <f>RR_NAME</f>
        <v>Canadian Pacific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2013</v>
      </c>
      <c r="B829" s="11">
        <f>RRICC</f>
        <v>137700</v>
      </c>
      <c r="C829" s="7">
        <f>RR_ID</f>
        <v>6</v>
      </c>
      <c r="D829" s="1" t="str">
        <f>RR_SHORT_NAME</f>
        <v>CP</v>
      </c>
      <c r="E829" s="1" t="str">
        <f>RR_NAME</f>
        <v>Canadian Pacific</v>
      </c>
      <c r="F829" s="1" t="s">
        <v>47829</v>
      </c>
      <c r="G829" s="6">
        <f>E2L114C24</f>
        <v>396.40013131537654</v>
      </c>
    </row>
    <row r="830" spans="1:7" x14ac:dyDescent="0.2">
      <c r="A830" s="11">
        <f>CURRENT_YEAR</f>
        <v>2013</v>
      </c>
      <c r="B830" s="11">
        <f>RRICC</f>
        <v>137700</v>
      </c>
      <c r="C830" s="7">
        <f>RR_ID</f>
        <v>6</v>
      </c>
      <c r="D830" s="1" t="str">
        <f>RR_SHORT_NAME</f>
        <v>CP</v>
      </c>
      <c r="E830" s="1" t="str">
        <f>RR_NAME</f>
        <v>Canadian Pacific</v>
      </c>
      <c r="F830" s="1" t="s">
        <v>47830</v>
      </c>
      <c r="G830" s="6">
        <f>E2L114C25</f>
        <v>7.8207722181311059</v>
      </c>
    </row>
    <row r="831" spans="1:7" x14ac:dyDescent="0.2">
      <c r="A831" s="11">
        <f>CURRENT_YEAR</f>
        <v>2013</v>
      </c>
      <c r="B831" s="11">
        <f>RRICC</f>
        <v>137700</v>
      </c>
      <c r="C831" s="7">
        <f>RR_ID</f>
        <v>6</v>
      </c>
      <c r="D831" s="1" t="str">
        <f>RR_SHORT_NAME</f>
        <v>CP</v>
      </c>
      <c r="E831" s="1" t="str">
        <f>RR_NAME</f>
        <v>Canadian Pacific</v>
      </c>
      <c r="F831" s="1" t="s">
        <v>47831</v>
      </c>
      <c r="G831" s="6">
        <f>E2L114C26</f>
        <v>4.3014247199721085</v>
      </c>
    </row>
    <row r="832" spans="1:7" x14ac:dyDescent="0.2">
      <c r="A832" s="11">
        <f>CURRENT_YEAR</f>
        <v>2013</v>
      </c>
      <c r="B832" s="11">
        <f>RRICC</f>
        <v>137700</v>
      </c>
      <c r="C832" s="7">
        <f>RR_ID</f>
        <v>6</v>
      </c>
      <c r="D832" s="1" t="str">
        <f>RR_SHORT_NAME</f>
        <v>CP</v>
      </c>
      <c r="E832" s="1" t="str">
        <f>RR_NAME</f>
        <v>Canadian Pacific</v>
      </c>
      <c r="F832" s="1" t="s">
        <v>47832</v>
      </c>
      <c r="G832" s="6">
        <f>E2L114C27</f>
        <v>11.73115832719666</v>
      </c>
    </row>
    <row r="833" spans="1:7" x14ac:dyDescent="0.2">
      <c r="A833" s="11">
        <f>CURRENT_YEAR</f>
        <v>2013</v>
      </c>
      <c r="B833" s="11">
        <f>RRICC</f>
        <v>137700</v>
      </c>
      <c r="C833" s="7">
        <f>RR_ID</f>
        <v>6</v>
      </c>
      <c r="D833" s="1" t="str">
        <f>RR_SHORT_NAME</f>
        <v>CP</v>
      </c>
      <c r="E833" s="1" t="str">
        <f>RR_NAME</f>
        <v>Canadian Pacific</v>
      </c>
      <c r="F833" s="1" t="s">
        <v>47833</v>
      </c>
      <c r="G833" s="6">
        <f>E2L114C28</f>
        <v>9.3849266617573281</v>
      </c>
    </row>
    <row r="834" spans="1:7" x14ac:dyDescent="0.2">
      <c r="A834" s="11">
        <f>CURRENT_YEAR</f>
        <v>2013</v>
      </c>
      <c r="B834" s="11">
        <f>RRICC</f>
        <v>137700</v>
      </c>
      <c r="C834" s="7">
        <f>RR_ID</f>
        <v>6</v>
      </c>
      <c r="D834" s="1" t="str">
        <f>RR_SHORT_NAME</f>
        <v>CP</v>
      </c>
      <c r="E834" s="1" t="str">
        <f>RR_NAME</f>
        <v>Canadian Pacific</v>
      </c>
      <c r="F834" s="1" t="s">
        <v>47834</v>
      </c>
      <c r="G834" s="6">
        <f>E2L114C29</f>
        <v>1.9551930545327765</v>
      </c>
    </row>
    <row r="835" spans="1:7" x14ac:dyDescent="0.2">
      <c r="A835" s="11">
        <f>CURRENT_YEAR</f>
        <v>2013</v>
      </c>
      <c r="B835" s="11">
        <f>RRICC</f>
        <v>137700</v>
      </c>
      <c r="C835" s="7">
        <f>RR_ID</f>
        <v>6</v>
      </c>
      <c r="D835" s="1" t="str">
        <f>RR_SHORT_NAME</f>
        <v>CP</v>
      </c>
      <c r="E835" s="1" t="str">
        <f>RR_NAME</f>
        <v>Canadian Pacific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2013</v>
      </c>
      <c r="B836" s="11">
        <f>RRICC</f>
        <v>137700</v>
      </c>
      <c r="C836" s="7">
        <f>RR_ID</f>
        <v>6</v>
      </c>
      <c r="D836" s="1" t="str">
        <f>RR_SHORT_NAME</f>
        <v>CP</v>
      </c>
      <c r="E836" s="1" t="str">
        <f>RR_NAME</f>
        <v>Canadian Pacific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2013</v>
      </c>
      <c r="B837" s="11">
        <f>RRICC</f>
        <v>137700</v>
      </c>
      <c r="C837" s="7">
        <f>RR_ID</f>
        <v>6</v>
      </c>
      <c r="D837" s="1" t="str">
        <f>RR_SHORT_NAME</f>
        <v>CP</v>
      </c>
      <c r="E837" s="1" t="str">
        <f>RR_NAME</f>
        <v>Canadian Pacific</v>
      </c>
      <c r="F837" s="1" t="s">
        <v>47837</v>
      </c>
      <c r="G837" s="6">
        <f>E2L115C3</f>
        <v>2.1081152524451494</v>
      </c>
    </row>
    <row r="838" spans="1:7" x14ac:dyDescent="0.2">
      <c r="A838" s="11">
        <f>CURRENT_YEAR</f>
        <v>2013</v>
      </c>
      <c r="B838" s="11">
        <f>RRICC</f>
        <v>137700</v>
      </c>
      <c r="C838" s="7">
        <f>RR_ID</f>
        <v>6</v>
      </c>
      <c r="D838" s="1" t="str">
        <f>RR_SHORT_NAME</f>
        <v>CP</v>
      </c>
      <c r="E838" s="1" t="str">
        <f>RR_NAME</f>
        <v>Canadian Pacific</v>
      </c>
      <c r="F838" s="1" t="s">
        <v>47838</v>
      </c>
      <c r="G838" s="6">
        <f>E2L115C4</f>
        <v>2.1081152524451494</v>
      </c>
    </row>
    <row r="839" spans="1:7" x14ac:dyDescent="0.2">
      <c r="A839" s="11">
        <f>CURRENT_YEAR</f>
        <v>2013</v>
      </c>
      <c r="B839" s="11">
        <f>RRICC</f>
        <v>137700</v>
      </c>
      <c r="C839" s="7">
        <f>RR_ID</f>
        <v>6</v>
      </c>
      <c r="D839" s="1" t="str">
        <f>RR_SHORT_NAME</f>
        <v>CP</v>
      </c>
      <c r="E839" s="1" t="str">
        <f>RR_NAME</f>
        <v>Canadian Pacific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2013</v>
      </c>
      <c r="B840" s="11">
        <f>RRICC</f>
        <v>137700</v>
      </c>
      <c r="C840" s="7">
        <f>RR_ID</f>
        <v>6</v>
      </c>
      <c r="D840" s="1" t="str">
        <f>RR_SHORT_NAME</f>
        <v>CP</v>
      </c>
      <c r="E840" s="1" t="str">
        <f>RR_NAME</f>
        <v>Canadian Pacific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2013</v>
      </c>
      <c r="B841" s="11">
        <f>RRICC</f>
        <v>137700</v>
      </c>
      <c r="C841" s="7">
        <f>RR_ID</f>
        <v>6</v>
      </c>
      <c r="D841" s="1" t="str">
        <f>RR_SHORT_NAME</f>
        <v>CP</v>
      </c>
      <c r="E841" s="1" t="str">
        <f>RR_NAME</f>
        <v>Canadian Pacific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2013</v>
      </c>
      <c r="B842" s="11">
        <f>RRICC</f>
        <v>137700</v>
      </c>
      <c r="C842" s="7">
        <f>RR_ID</f>
        <v>6</v>
      </c>
      <c r="D842" s="1" t="str">
        <f>RR_SHORT_NAME</f>
        <v>CP</v>
      </c>
      <c r="E842" s="1" t="str">
        <f>RR_NAME</f>
        <v>Canadian Pacific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2013</v>
      </c>
      <c r="B843" s="11">
        <f>RRICC</f>
        <v>137700</v>
      </c>
      <c r="C843" s="7">
        <f>RR_ID</f>
        <v>6</v>
      </c>
      <c r="D843" s="1" t="str">
        <f>RR_SHORT_NAME</f>
        <v>CP</v>
      </c>
      <c r="E843" s="1" t="str">
        <f>RR_NAME</f>
        <v>Canadian Pacific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2013</v>
      </c>
      <c r="B844" s="11">
        <f>RRICC</f>
        <v>137700</v>
      </c>
      <c r="C844" s="7">
        <f>RR_ID</f>
        <v>6</v>
      </c>
      <c r="D844" s="1" t="str">
        <f>RR_SHORT_NAME</f>
        <v>CP</v>
      </c>
      <c r="E844" s="1" t="str">
        <f>RR_NAME</f>
        <v>Canadian Pacific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2013</v>
      </c>
      <c r="B845" s="11">
        <f>RRICC</f>
        <v>137700</v>
      </c>
      <c r="C845" s="7">
        <f>RR_ID</f>
        <v>6</v>
      </c>
      <c r="D845" s="1" t="str">
        <f>RR_SHORT_NAME</f>
        <v>CP</v>
      </c>
      <c r="E845" s="1" t="str">
        <f>RR_NAME</f>
        <v>Canadian Pacific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2013</v>
      </c>
      <c r="B846" s="11">
        <f>RRICC</f>
        <v>137700</v>
      </c>
      <c r="C846" s="7">
        <f>RR_ID</f>
        <v>6</v>
      </c>
      <c r="D846" s="1" t="str">
        <f>RR_SHORT_NAME</f>
        <v>CP</v>
      </c>
      <c r="E846" s="1" t="str">
        <f>RR_NAME</f>
        <v>Canadian Pacific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2013</v>
      </c>
      <c r="B847" s="11">
        <f>RRICC</f>
        <v>137700</v>
      </c>
      <c r="C847" s="7">
        <f>RR_ID</f>
        <v>6</v>
      </c>
      <c r="D847" s="1" t="str">
        <f>RR_SHORT_NAME</f>
        <v>CP</v>
      </c>
      <c r="E847" s="1" t="str">
        <f>RR_NAME</f>
        <v>Canadian Pacific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2013</v>
      </c>
      <c r="B848" s="11">
        <f>RRICC</f>
        <v>137700</v>
      </c>
      <c r="C848" s="7">
        <f>RR_ID</f>
        <v>6</v>
      </c>
      <c r="D848" s="1" t="str">
        <f>RR_SHORT_NAME</f>
        <v>CP</v>
      </c>
      <c r="E848" s="1" t="str">
        <f>RR_NAME</f>
        <v>Canadian Pacific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2013</v>
      </c>
      <c r="B849" s="11">
        <f>RRICC</f>
        <v>137700</v>
      </c>
      <c r="C849" s="7">
        <f>RR_ID</f>
        <v>6</v>
      </c>
      <c r="D849" s="1" t="str">
        <f>RR_SHORT_NAME</f>
        <v>CP</v>
      </c>
      <c r="E849" s="1" t="str">
        <f>RR_NAME</f>
        <v>Canadian Pacific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2013</v>
      </c>
      <c r="B850" s="11">
        <f>RRICC</f>
        <v>137700</v>
      </c>
      <c r="C850" s="7">
        <f>RR_ID</f>
        <v>6</v>
      </c>
      <c r="D850" s="1" t="str">
        <f>RR_SHORT_NAME</f>
        <v>CP</v>
      </c>
      <c r="E850" s="1" t="str">
        <f>RR_NAME</f>
        <v>Canadian Pacific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2013</v>
      </c>
      <c r="B851" s="11">
        <f>RRICC</f>
        <v>137700</v>
      </c>
      <c r="C851" s="7">
        <f>RR_ID</f>
        <v>6</v>
      </c>
      <c r="D851" s="1" t="str">
        <f>RR_SHORT_NAME</f>
        <v>CP</v>
      </c>
      <c r="E851" s="1" t="str">
        <f>RR_NAME</f>
        <v>Canadian Pacific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2013</v>
      </c>
      <c r="B852" s="11">
        <f>RRICC</f>
        <v>137700</v>
      </c>
      <c r="C852" s="7">
        <f>RR_ID</f>
        <v>6</v>
      </c>
      <c r="D852" s="1" t="str">
        <f>RR_SHORT_NAME</f>
        <v>CP</v>
      </c>
      <c r="E852" s="1" t="str">
        <f>RR_NAME</f>
        <v>Canadian Pacific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2013</v>
      </c>
      <c r="B853" s="11">
        <f>RRICC</f>
        <v>137700</v>
      </c>
      <c r="C853" s="7">
        <f>RR_ID</f>
        <v>6</v>
      </c>
      <c r="D853" s="1" t="str">
        <f>RR_SHORT_NAME</f>
        <v>CP</v>
      </c>
      <c r="E853" s="1" t="str">
        <f>RR_NAME</f>
        <v>Canadian Pacific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2013</v>
      </c>
      <c r="B854" s="11">
        <f>RRICC</f>
        <v>137700</v>
      </c>
      <c r="C854" s="7">
        <f>RR_ID</f>
        <v>6</v>
      </c>
      <c r="D854" s="1" t="str">
        <f>RR_SHORT_NAME</f>
        <v>CP</v>
      </c>
      <c r="E854" s="1" t="str">
        <f>RR_NAME</f>
        <v>Canadian Pacific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2013</v>
      </c>
      <c r="B855" s="11">
        <f>RRICC</f>
        <v>137700</v>
      </c>
      <c r="C855" s="7">
        <f>RR_ID</f>
        <v>6</v>
      </c>
      <c r="D855" s="1" t="str">
        <f>RR_SHORT_NAME</f>
        <v>CP</v>
      </c>
      <c r="E855" s="1" t="str">
        <f>RR_NAME</f>
        <v>Canadian Pacific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2013</v>
      </c>
      <c r="B856" s="11">
        <f>RRICC</f>
        <v>137700</v>
      </c>
      <c r="C856" s="7">
        <f>RR_ID</f>
        <v>6</v>
      </c>
      <c r="D856" s="1" t="str">
        <f>RR_SHORT_NAME</f>
        <v>CP</v>
      </c>
      <c r="E856" s="1" t="str">
        <f>RR_NAME</f>
        <v>Canadian Pacific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2013</v>
      </c>
      <c r="B857" s="11">
        <f>RRICC</f>
        <v>137700</v>
      </c>
      <c r="C857" s="7">
        <f>RR_ID</f>
        <v>6</v>
      </c>
      <c r="D857" s="1" t="str">
        <f>RR_SHORT_NAME</f>
        <v>CP</v>
      </c>
      <c r="E857" s="1" t="str">
        <f>RR_NAME</f>
        <v>Canadian Pacific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2013</v>
      </c>
      <c r="B858" s="11">
        <f>RRICC</f>
        <v>137700</v>
      </c>
      <c r="C858" s="7">
        <f>RR_ID</f>
        <v>6</v>
      </c>
      <c r="D858" s="1" t="str">
        <f>RR_SHORT_NAME</f>
        <v>CP</v>
      </c>
      <c r="E858" s="1" t="str">
        <f>RR_NAME</f>
        <v>Canadian Pacific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2013</v>
      </c>
      <c r="B859" s="11">
        <f>RRICC</f>
        <v>137700</v>
      </c>
      <c r="C859" s="7">
        <f>RR_ID</f>
        <v>6</v>
      </c>
      <c r="D859" s="1" t="str">
        <f>RR_SHORT_NAME</f>
        <v>CP</v>
      </c>
      <c r="E859" s="1" t="str">
        <f>RR_NAME</f>
        <v>Canadian Pacific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2013</v>
      </c>
      <c r="B860" s="11">
        <f>RRICC</f>
        <v>137700</v>
      </c>
      <c r="C860" s="7">
        <f>RR_ID</f>
        <v>6</v>
      </c>
      <c r="D860" s="1" t="str">
        <f>RR_SHORT_NAME</f>
        <v>CP</v>
      </c>
      <c r="E860" s="1" t="str">
        <f>RR_NAME</f>
        <v>Canadian Pacific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2013</v>
      </c>
      <c r="B861" s="11">
        <f>RRICC</f>
        <v>137700</v>
      </c>
      <c r="C861" s="7">
        <f>RR_ID</f>
        <v>6</v>
      </c>
      <c r="D861" s="1" t="str">
        <f>RR_SHORT_NAME</f>
        <v>CP</v>
      </c>
      <c r="E861" s="1" t="str">
        <f>RR_NAME</f>
        <v>Canadian Pacific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2013</v>
      </c>
      <c r="B862" s="11">
        <f>RRICC</f>
        <v>137700</v>
      </c>
      <c r="C862" s="7">
        <f>RR_ID</f>
        <v>6</v>
      </c>
      <c r="D862" s="1" t="str">
        <f>RR_SHORT_NAME</f>
        <v>CP</v>
      </c>
      <c r="E862" s="1" t="str">
        <f>RR_NAME</f>
        <v>Canadian Pacific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2013</v>
      </c>
      <c r="B863" s="11">
        <f>RRICC</f>
        <v>137700</v>
      </c>
      <c r="C863" s="7">
        <f>RR_ID</f>
        <v>6</v>
      </c>
      <c r="D863" s="1" t="str">
        <f>RR_SHORT_NAME</f>
        <v>CP</v>
      </c>
      <c r="E863" s="1" t="str">
        <f>RR_NAME</f>
        <v>Canadian Pacific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2013</v>
      </c>
      <c r="B864" s="11">
        <f>RRICC</f>
        <v>137700</v>
      </c>
      <c r="C864" s="7">
        <f>RR_ID</f>
        <v>6</v>
      </c>
      <c r="D864" s="1" t="str">
        <f>RR_SHORT_NAME</f>
        <v>CP</v>
      </c>
      <c r="E864" s="1" t="str">
        <f>RR_NAME</f>
        <v>Canadian Pacific</v>
      </c>
      <c r="F864" s="1" t="s">
        <v>47864</v>
      </c>
      <c r="G864" s="6">
        <f>E2L116C1</f>
        <v>39.1</v>
      </c>
    </row>
    <row r="865" spans="1:7" x14ac:dyDescent="0.2">
      <c r="A865" s="11">
        <f>CURRENT_YEAR</f>
        <v>2013</v>
      </c>
      <c r="B865" s="11">
        <f>RRICC</f>
        <v>137700</v>
      </c>
      <c r="C865" s="7">
        <f>RR_ID</f>
        <v>6</v>
      </c>
      <c r="D865" s="1" t="str">
        <f>RR_SHORT_NAME</f>
        <v>CP</v>
      </c>
      <c r="E865" s="1" t="str">
        <f>RR_NAME</f>
        <v>Canadian Pacific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2013</v>
      </c>
      <c r="B866" s="11">
        <f>RRICC</f>
        <v>137700</v>
      </c>
      <c r="C866" s="7">
        <f>RR_ID</f>
        <v>6</v>
      </c>
      <c r="D866" s="1" t="str">
        <f>RR_SHORT_NAME</f>
        <v>CP</v>
      </c>
      <c r="E866" s="1" t="str">
        <f>RR_NAME</f>
        <v>Canadian Pacific</v>
      </c>
      <c r="F866" s="1" t="s">
        <v>47866</v>
      </c>
      <c r="G866" s="6">
        <f>E2L116C3</f>
        <v>2.1067826515752732</v>
      </c>
    </row>
    <row r="867" spans="1:7" x14ac:dyDescent="0.2">
      <c r="A867" s="11">
        <f>CURRENT_YEAR</f>
        <v>2013</v>
      </c>
      <c r="B867" s="11">
        <f>RRICC</f>
        <v>137700</v>
      </c>
      <c r="C867" s="7">
        <f>RR_ID</f>
        <v>6</v>
      </c>
      <c r="D867" s="1" t="str">
        <f>RR_SHORT_NAME</f>
        <v>CP</v>
      </c>
      <c r="E867" s="1" t="str">
        <f>RR_NAME</f>
        <v>Canadian Pacific</v>
      </c>
      <c r="F867" s="1" t="s">
        <v>47867</v>
      </c>
      <c r="G867" s="6">
        <f>E2L116C4</f>
        <v>2.1067826515752732</v>
      </c>
    </row>
    <row r="868" spans="1:7" x14ac:dyDescent="0.2">
      <c r="A868" s="11">
        <f>CURRENT_YEAR</f>
        <v>2013</v>
      </c>
      <c r="B868" s="11">
        <f>RRICC</f>
        <v>137700</v>
      </c>
      <c r="C868" s="7">
        <f>RR_ID</f>
        <v>6</v>
      </c>
      <c r="D868" s="1" t="str">
        <f>RR_SHORT_NAME</f>
        <v>CP</v>
      </c>
      <c r="E868" s="1" t="str">
        <f>RR_NAME</f>
        <v>Canadian Pacific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2013</v>
      </c>
      <c r="B869" s="11">
        <f>RRICC</f>
        <v>137700</v>
      </c>
      <c r="C869" s="7">
        <f>RR_ID</f>
        <v>6</v>
      </c>
      <c r="D869" s="1" t="str">
        <f>RR_SHORT_NAME</f>
        <v>CP</v>
      </c>
      <c r="E869" s="1" t="str">
        <f>RR_NAME</f>
        <v>Canadian Pacific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2013</v>
      </c>
      <c r="B870" s="11">
        <f>RRICC</f>
        <v>137700</v>
      </c>
      <c r="C870" s="7">
        <f>RR_ID</f>
        <v>6</v>
      </c>
      <c r="D870" s="1" t="str">
        <f>RR_SHORT_NAME</f>
        <v>CP</v>
      </c>
      <c r="E870" s="1" t="str">
        <f>RR_NAME</f>
        <v>Canadian Pacific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2013</v>
      </c>
      <c r="B871" s="11">
        <f>RRICC</f>
        <v>137700</v>
      </c>
      <c r="C871" s="7">
        <f>RR_ID</f>
        <v>6</v>
      </c>
      <c r="D871" s="1" t="str">
        <f>RR_SHORT_NAME</f>
        <v>CP</v>
      </c>
      <c r="E871" s="1" t="str">
        <f>RR_NAME</f>
        <v>Canadian Pacific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2013</v>
      </c>
      <c r="B872" s="11">
        <f>RRICC</f>
        <v>137700</v>
      </c>
      <c r="C872" s="7">
        <f>RR_ID</f>
        <v>6</v>
      </c>
      <c r="D872" s="1" t="str">
        <f>RR_SHORT_NAME</f>
        <v>CP</v>
      </c>
      <c r="E872" s="1" t="str">
        <f>RR_NAME</f>
        <v>Canadian Pacific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2013</v>
      </c>
      <c r="B873" s="11">
        <f>RRICC</f>
        <v>137700</v>
      </c>
      <c r="C873" s="7">
        <f>RR_ID</f>
        <v>6</v>
      </c>
      <c r="D873" s="1" t="str">
        <f>RR_SHORT_NAME</f>
        <v>CP</v>
      </c>
      <c r="E873" s="1" t="str">
        <f>RR_NAME</f>
        <v>Canadian Pacific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2013</v>
      </c>
      <c r="B874" s="11">
        <f>RRICC</f>
        <v>137700</v>
      </c>
      <c r="C874" s="7">
        <f>RR_ID</f>
        <v>6</v>
      </c>
      <c r="D874" s="1" t="str">
        <f>RR_SHORT_NAME</f>
        <v>CP</v>
      </c>
      <c r="E874" s="1" t="str">
        <f>RR_NAME</f>
        <v>Canadian Pacific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2013</v>
      </c>
      <c r="B875" s="11">
        <f>RRICC</f>
        <v>137700</v>
      </c>
      <c r="C875" s="7">
        <f>RR_ID</f>
        <v>6</v>
      </c>
      <c r="D875" s="1" t="str">
        <f>RR_SHORT_NAME</f>
        <v>CP</v>
      </c>
      <c r="E875" s="1" t="str">
        <f>RR_NAME</f>
        <v>Canadian Pacific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2013</v>
      </c>
      <c r="B876" s="11">
        <f>RRICC</f>
        <v>137700</v>
      </c>
      <c r="C876" s="7">
        <f>RR_ID</f>
        <v>6</v>
      </c>
      <c r="D876" s="1" t="str">
        <f>RR_SHORT_NAME</f>
        <v>CP</v>
      </c>
      <c r="E876" s="1" t="str">
        <f>RR_NAME</f>
        <v>Canadian Pacific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2013</v>
      </c>
      <c r="B877" s="11">
        <f>RRICC</f>
        <v>137700</v>
      </c>
      <c r="C877" s="7">
        <f>RR_ID</f>
        <v>6</v>
      </c>
      <c r="D877" s="1" t="str">
        <f>RR_SHORT_NAME</f>
        <v>CP</v>
      </c>
      <c r="E877" s="1" t="str">
        <f>RR_NAME</f>
        <v>Canadian Pacific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2013</v>
      </c>
      <c r="B878" s="11">
        <f>RRICC</f>
        <v>137700</v>
      </c>
      <c r="C878" s="7">
        <f>RR_ID</f>
        <v>6</v>
      </c>
      <c r="D878" s="1" t="str">
        <f>RR_SHORT_NAME</f>
        <v>CP</v>
      </c>
      <c r="E878" s="1" t="str">
        <f>RR_NAME</f>
        <v>Canadian Pacific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2013</v>
      </c>
      <c r="B879" s="11">
        <f>RRICC</f>
        <v>137700</v>
      </c>
      <c r="C879" s="7">
        <f>RR_ID</f>
        <v>6</v>
      </c>
      <c r="D879" s="1" t="str">
        <f>RR_SHORT_NAME</f>
        <v>CP</v>
      </c>
      <c r="E879" s="1" t="str">
        <f>RR_NAME</f>
        <v>Canadian Pacific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2013</v>
      </c>
      <c r="B880" s="11">
        <f>RRICC</f>
        <v>137700</v>
      </c>
      <c r="C880" s="7">
        <f>RR_ID</f>
        <v>6</v>
      </c>
      <c r="D880" s="1" t="str">
        <f>RR_SHORT_NAME</f>
        <v>CP</v>
      </c>
      <c r="E880" s="1" t="str">
        <f>RR_NAME</f>
        <v>Canadian Pacific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2013</v>
      </c>
      <c r="B881" s="11">
        <f>RRICC</f>
        <v>137700</v>
      </c>
      <c r="C881" s="7">
        <f>RR_ID</f>
        <v>6</v>
      </c>
      <c r="D881" s="1" t="str">
        <f>RR_SHORT_NAME</f>
        <v>CP</v>
      </c>
      <c r="E881" s="1" t="str">
        <f>RR_NAME</f>
        <v>Canadian Pacific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2013</v>
      </c>
      <c r="B882" s="11">
        <f>RRICC</f>
        <v>137700</v>
      </c>
      <c r="C882" s="7">
        <f>RR_ID</f>
        <v>6</v>
      </c>
      <c r="D882" s="1" t="str">
        <f>RR_SHORT_NAME</f>
        <v>CP</v>
      </c>
      <c r="E882" s="1" t="str">
        <f>RR_NAME</f>
        <v>Canadian Pacific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2013</v>
      </c>
      <c r="B883" s="11">
        <f>RRICC</f>
        <v>137700</v>
      </c>
      <c r="C883" s="7">
        <f>RR_ID</f>
        <v>6</v>
      </c>
      <c r="D883" s="1" t="str">
        <f>RR_SHORT_NAME</f>
        <v>CP</v>
      </c>
      <c r="E883" s="1" t="str">
        <f>RR_NAME</f>
        <v>Canadian Pacific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2013</v>
      </c>
      <c r="B884" s="11">
        <f>RRICC</f>
        <v>137700</v>
      </c>
      <c r="C884" s="7">
        <f>RR_ID</f>
        <v>6</v>
      </c>
      <c r="D884" s="1" t="str">
        <f>RR_SHORT_NAME</f>
        <v>CP</v>
      </c>
      <c r="E884" s="1" t="str">
        <f>RR_NAME</f>
        <v>Canadian Pacific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2013</v>
      </c>
      <c r="B885" s="11">
        <f>RRICC</f>
        <v>137700</v>
      </c>
      <c r="C885" s="7">
        <f>RR_ID</f>
        <v>6</v>
      </c>
      <c r="D885" s="1" t="str">
        <f>RR_SHORT_NAME</f>
        <v>CP</v>
      </c>
      <c r="E885" s="1" t="str">
        <f>RR_NAME</f>
        <v>Canadian Pacific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2013</v>
      </c>
      <c r="B886" s="11">
        <f>RRICC</f>
        <v>137700</v>
      </c>
      <c r="C886" s="7">
        <f>RR_ID</f>
        <v>6</v>
      </c>
      <c r="D886" s="1" t="str">
        <f>RR_SHORT_NAME</f>
        <v>CP</v>
      </c>
      <c r="E886" s="1" t="str">
        <f>RR_NAME</f>
        <v>Canadian Pacific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2013</v>
      </c>
      <c r="B887" s="11">
        <f>RRICC</f>
        <v>137700</v>
      </c>
      <c r="C887" s="7">
        <f>RR_ID</f>
        <v>6</v>
      </c>
      <c r="D887" s="1" t="str">
        <f>RR_SHORT_NAME</f>
        <v>CP</v>
      </c>
      <c r="E887" s="1" t="str">
        <f>RR_NAME</f>
        <v>Canadian Pacific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2013</v>
      </c>
      <c r="B888" s="11">
        <f>RRICC</f>
        <v>137700</v>
      </c>
      <c r="C888" s="7">
        <f>RR_ID</f>
        <v>6</v>
      </c>
      <c r="D888" s="1" t="str">
        <f>RR_SHORT_NAME</f>
        <v>CP</v>
      </c>
      <c r="E888" s="1" t="str">
        <f>RR_NAME</f>
        <v>Canadian Pacific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2013</v>
      </c>
      <c r="B889" s="11">
        <f>RRICC</f>
        <v>137700</v>
      </c>
      <c r="C889" s="7">
        <f>RR_ID</f>
        <v>6</v>
      </c>
      <c r="D889" s="1" t="str">
        <f>RR_SHORT_NAME</f>
        <v>CP</v>
      </c>
      <c r="E889" s="1" t="str">
        <f>RR_NAME</f>
        <v>Canadian Pacific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2013</v>
      </c>
      <c r="B890" s="11">
        <f>RRICC</f>
        <v>137700</v>
      </c>
      <c r="C890" s="7">
        <f>RR_ID</f>
        <v>6</v>
      </c>
      <c r="D890" s="1" t="str">
        <f>RR_SHORT_NAME</f>
        <v>CP</v>
      </c>
      <c r="E890" s="1" t="str">
        <f>RR_NAME</f>
        <v>Canadian Pacific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2013</v>
      </c>
      <c r="B891" s="11">
        <f>RRICC</f>
        <v>137700</v>
      </c>
      <c r="C891" s="7">
        <f>RR_ID</f>
        <v>6</v>
      </c>
      <c r="D891" s="1" t="str">
        <f>RR_SHORT_NAME</f>
        <v>CP</v>
      </c>
      <c r="E891" s="1" t="str">
        <f>RR_NAME</f>
        <v>Canadian Pacific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2013</v>
      </c>
      <c r="B892" s="11">
        <f>RRICC</f>
        <v>137700</v>
      </c>
      <c r="C892" s="7">
        <f>RR_ID</f>
        <v>6</v>
      </c>
      <c r="D892" s="1" t="str">
        <f>RR_SHORT_NAME</f>
        <v>CP</v>
      </c>
      <c r="E892" s="1" t="str">
        <f>RR_NAME</f>
        <v>Canadian Pacific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2013</v>
      </c>
      <c r="B893" s="11">
        <f>RRICC</f>
        <v>137700</v>
      </c>
      <c r="C893" s="7">
        <f>RR_ID</f>
        <v>6</v>
      </c>
      <c r="D893" s="1" t="str">
        <f>RR_SHORT_NAME</f>
        <v>CP</v>
      </c>
      <c r="E893" s="1" t="str">
        <f>RR_NAME</f>
        <v>Canadian Pacific</v>
      </c>
      <c r="F893" s="1" t="s">
        <v>47893</v>
      </c>
      <c r="G893" s="6">
        <f>E2L117C1</f>
        <v>37.1</v>
      </c>
    </row>
    <row r="894" spans="1:7" x14ac:dyDescent="0.2">
      <c r="A894" s="11">
        <f>CURRENT_YEAR</f>
        <v>2013</v>
      </c>
      <c r="B894" s="11">
        <f>RRICC</f>
        <v>137700</v>
      </c>
      <c r="C894" s="7">
        <f>RR_ID</f>
        <v>6</v>
      </c>
      <c r="D894" s="1" t="str">
        <f>RR_SHORT_NAME</f>
        <v>CP</v>
      </c>
      <c r="E894" s="1" t="str">
        <f>RR_NAME</f>
        <v>Canadian Pacific</v>
      </c>
      <c r="F894" s="1" t="s">
        <v>47894</v>
      </c>
      <c r="G894" s="6">
        <f>E2L117C2</f>
        <v>2.4518072289156629</v>
      </c>
    </row>
    <row r="895" spans="1:7" x14ac:dyDescent="0.2">
      <c r="A895" s="11">
        <f>CURRENT_YEAR</f>
        <v>2013</v>
      </c>
      <c r="B895" s="11">
        <f>RRICC</f>
        <v>137700</v>
      </c>
      <c r="C895" s="7">
        <f>RR_ID</f>
        <v>6</v>
      </c>
      <c r="D895" s="1" t="str">
        <f>RR_SHORT_NAME</f>
        <v>CP</v>
      </c>
      <c r="E895" s="1" t="str">
        <f>RR_NAME</f>
        <v>Canadian Pacific</v>
      </c>
      <c r="F895" s="1" t="s">
        <v>47895</v>
      </c>
      <c r="G895" s="6">
        <f>E2L117C3</f>
        <v>1.2307692307692308</v>
      </c>
    </row>
    <row r="896" spans="1:7" x14ac:dyDescent="0.2">
      <c r="A896" s="11">
        <f>CURRENT_YEAR</f>
        <v>2013</v>
      </c>
      <c r="B896" s="11">
        <f>RRICC</f>
        <v>137700</v>
      </c>
      <c r="C896" s="7">
        <f>RR_ID</f>
        <v>6</v>
      </c>
      <c r="D896" s="1" t="str">
        <f>RR_SHORT_NAME</f>
        <v>CP</v>
      </c>
      <c r="E896" s="1" t="str">
        <f>RR_NAME</f>
        <v>Canadian Pacific</v>
      </c>
      <c r="F896" s="1" t="s">
        <v>47896</v>
      </c>
      <c r="G896" s="6">
        <f>E2L117C4</f>
        <v>2.105826658960174</v>
      </c>
    </row>
    <row r="897" spans="1:7" x14ac:dyDescent="0.2">
      <c r="A897" s="11">
        <f>CURRENT_YEAR</f>
        <v>2013</v>
      </c>
      <c r="B897" s="11">
        <f>RRICC</f>
        <v>137700</v>
      </c>
      <c r="C897" s="7">
        <f>RR_ID</f>
        <v>6</v>
      </c>
      <c r="D897" s="1" t="str">
        <f>RR_SHORT_NAME</f>
        <v>CP</v>
      </c>
      <c r="E897" s="1" t="str">
        <f>RR_NAME</f>
        <v>Canadian Pacific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2013</v>
      </c>
      <c r="B898" s="11">
        <f>RRICC</f>
        <v>137700</v>
      </c>
      <c r="C898" s="7">
        <f>RR_ID</f>
        <v>6</v>
      </c>
      <c r="D898" s="1" t="str">
        <f>RR_SHORT_NAME</f>
        <v>CP</v>
      </c>
      <c r="E898" s="1" t="str">
        <f>RR_NAME</f>
        <v>Canadian Pacific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2013</v>
      </c>
      <c r="B899" s="11">
        <f>RRICC</f>
        <v>137700</v>
      </c>
      <c r="C899" s="7">
        <f>RR_ID</f>
        <v>6</v>
      </c>
      <c r="D899" s="1" t="str">
        <f>RR_SHORT_NAME</f>
        <v>CP</v>
      </c>
      <c r="E899" s="1" t="str">
        <f>RR_NAME</f>
        <v>Canadian Pacific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2013</v>
      </c>
      <c r="B900" s="11">
        <f>RRICC</f>
        <v>137700</v>
      </c>
      <c r="C900" s="7">
        <f>RR_ID</f>
        <v>6</v>
      </c>
      <c r="D900" s="1" t="str">
        <f>RR_SHORT_NAME</f>
        <v>CP</v>
      </c>
      <c r="E900" s="1" t="str">
        <f>RR_NAME</f>
        <v>Canadian Pacific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2013</v>
      </c>
      <c r="B901" s="11">
        <f>RRICC</f>
        <v>137700</v>
      </c>
      <c r="C901" s="7">
        <f>RR_ID</f>
        <v>6</v>
      </c>
      <c r="D901" s="1" t="str">
        <f>RR_SHORT_NAME</f>
        <v>CP</v>
      </c>
      <c r="E901" s="1" t="str">
        <f>RR_NAME</f>
        <v>Canadian Pacific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2013</v>
      </c>
      <c r="B902" s="11">
        <f>RRICC</f>
        <v>137700</v>
      </c>
      <c r="C902" s="7">
        <f>RR_ID</f>
        <v>6</v>
      </c>
      <c r="D902" s="1" t="str">
        <f>RR_SHORT_NAME</f>
        <v>CP</v>
      </c>
      <c r="E902" s="1" t="str">
        <f>RR_NAME</f>
        <v>Canadian Pacific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2013</v>
      </c>
      <c r="B903" s="11">
        <f>RRICC</f>
        <v>137700</v>
      </c>
      <c r="C903" s="7">
        <f>RR_ID</f>
        <v>6</v>
      </c>
      <c r="D903" s="1" t="str">
        <f>RR_SHORT_NAME</f>
        <v>CP</v>
      </c>
      <c r="E903" s="1" t="str">
        <f>RR_NAME</f>
        <v>Canadian Pacific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2013</v>
      </c>
      <c r="B904" s="11">
        <f>RRICC</f>
        <v>137700</v>
      </c>
      <c r="C904" s="7">
        <f>RR_ID</f>
        <v>6</v>
      </c>
      <c r="D904" s="1" t="str">
        <f>RR_SHORT_NAME</f>
        <v>CP</v>
      </c>
      <c r="E904" s="1" t="str">
        <f>RR_NAME</f>
        <v>Canadian Pacific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2013</v>
      </c>
      <c r="B905" s="11">
        <f>RRICC</f>
        <v>137700</v>
      </c>
      <c r="C905" s="7">
        <f>RR_ID</f>
        <v>6</v>
      </c>
      <c r="D905" s="1" t="str">
        <f>RR_SHORT_NAME</f>
        <v>CP</v>
      </c>
      <c r="E905" s="1" t="str">
        <f>RR_NAME</f>
        <v>Canadian Pacific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2013</v>
      </c>
      <c r="B906" s="11">
        <f>RRICC</f>
        <v>137700</v>
      </c>
      <c r="C906" s="7">
        <f>RR_ID</f>
        <v>6</v>
      </c>
      <c r="D906" s="1" t="str">
        <f>RR_SHORT_NAME</f>
        <v>CP</v>
      </c>
      <c r="E906" s="1" t="str">
        <f>RR_NAME</f>
        <v>Canadian Pacific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2013</v>
      </c>
      <c r="B907" s="11">
        <f>RRICC</f>
        <v>137700</v>
      </c>
      <c r="C907" s="7">
        <f>RR_ID</f>
        <v>6</v>
      </c>
      <c r="D907" s="1" t="str">
        <f>RR_SHORT_NAME</f>
        <v>CP</v>
      </c>
      <c r="E907" s="1" t="str">
        <f>RR_NAME</f>
        <v>Canadian Pacific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2013</v>
      </c>
      <c r="B908" s="11">
        <f>RRICC</f>
        <v>137700</v>
      </c>
      <c r="C908" s="7">
        <f>RR_ID</f>
        <v>6</v>
      </c>
      <c r="D908" s="1" t="str">
        <f>RR_SHORT_NAME</f>
        <v>CP</v>
      </c>
      <c r="E908" s="1" t="str">
        <f>RR_NAME</f>
        <v>Canadian Pacific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2013</v>
      </c>
      <c r="B909" s="11">
        <f>RRICC</f>
        <v>137700</v>
      </c>
      <c r="C909" s="7">
        <f>RR_ID</f>
        <v>6</v>
      </c>
      <c r="D909" s="1" t="str">
        <f>RR_SHORT_NAME</f>
        <v>CP</v>
      </c>
      <c r="E909" s="1" t="str">
        <f>RR_NAME</f>
        <v>Canadian Pacific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2013</v>
      </c>
      <c r="B910" s="11">
        <f>RRICC</f>
        <v>137700</v>
      </c>
      <c r="C910" s="7">
        <f>RR_ID</f>
        <v>6</v>
      </c>
      <c r="D910" s="1" t="str">
        <f>RR_SHORT_NAME</f>
        <v>CP</v>
      </c>
      <c r="E910" s="1" t="str">
        <f>RR_NAME</f>
        <v>Canadian Pacific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2013</v>
      </c>
      <c r="B911" s="11">
        <f>RRICC</f>
        <v>137700</v>
      </c>
      <c r="C911" s="7">
        <f>RR_ID</f>
        <v>6</v>
      </c>
      <c r="D911" s="1" t="str">
        <f>RR_SHORT_NAME</f>
        <v>CP</v>
      </c>
      <c r="E911" s="1" t="str">
        <f>RR_NAME</f>
        <v>Canadian Pacific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2013</v>
      </c>
      <c r="B912" s="11">
        <f>RRICC</f>
        <v>137700</v>
      </c>
      <c r="C912" s="7">
        <f>RR_ID</f>
        <v>6</v>
      </c>
      <c r="D912" s="1" t="str">
        <f>RR_SHORT_NAME</f>
        <v>CP</v>
      </c>
      <c r="E912" s="1" t="str">
        <f>RR_NAME</f>
        <v>Canadian Pacific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2013</v>
      </c>
      <c r="B913" s="11">
        <f>RRICC</f>
        <v>137700</v>
      </c>
      <c r="C913" s="7">
        <f>RR_ID</f>
        <v>6</v>
      </c>
      <c r="D913" s="1" t="str">
        <f>RR_SHORT_NAME</f>
        <v>CP</v>
      </c>
      <c r="E913" s="1" t="str">
        <f>RR_NAME</f>
        <v>Canadian Pacific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2013</v>
      </c>
      <c r="B914" s="11">
        <f>RRICC</f>
        <v>137700</v>
      </c>
      <c r="C914" s="7">
        <f>RR_ID</f>
        <v>6</v>
      </c>
      <c r="D914" s="1" t="str">
        <f>RR_SHORT_NAME</f>
        <v>CP</v>
      </c>
      <c r="E914" s="1" t="str">
        <f>RR_NAME</f>
        <v>Canadian Pacific</v>
      </c>
      <c r="F914" s="1" t="s">
        <v>47914</v>
      </c>
      <c r="G914" s="6">
        <f>E2L117C22</f>
        <v>697.05435190044227</v>
      </c>
    </row>
    <row r="915" spans="1:7" x14ac:dyDescent="0.2">
      <c r="A915" s="11">
        <f>CURRENT_YEAR</f>
        <v>2013</v>
      </c>
      <c r="B915" s="11">
        <f>RRICC</f>
        <v>137700</v>
      </c>
      <c r="C915" s="7">
        <f>RR_ID</f>
        <v>6</v>
      </c>
      <c r="D915" s="1" t="str">
        <f>RR_SHORT_NAME</f>
        <v>CP</v>
      </c>
      <c r="E915" s="1" t="str">
        <f>RR_NAME</f>
        <v>Canadian Pacific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2013</v>
      </c>
      <c r="B916" s="11">
        <f>RRICC</f>
        <v>137700</v>
      </c>
      <c r="C916" s="7">
        <f>RR_ID</f>
        <v>6</v>
      </c>
      <c r="D916" s="1" t="str">
        <f>RR_SHORT_NAME</f>
        <v>CP</v>
      </c>
      <c r="E916" s="1" t="str">
        <f>RR_NAME</f>
        <v>Canadian Pacific</v>
      </c>
      <c r="F916" s="1" t="s">
        <v>47916</v>
      </c>
      <c r="G916" s="6">
        <f>E2L117C24</f>
        <v>401.96894772385753</v>
      </c>
    </row>
    <row r="917" spans="1:7" x14ac:dyDescent="0.2">
      <c r="A917" s="11">
        <f>CURRENT_YEAR</f>
        <v>2013</v>
      </c>
      <c r="B917" s="11">
        <f>RRICC</f>
        <v>137700</v>
      </c>
      <c r="C917" s="7">
        <f>RR_ID</f>
        <v>6</v>
      </c>
      <c r="D917" s="1" t="str">
        <f>RR_SHORT_NAME</f>
        <v>CP</v>
      </c>
      <c r="E917" s="1" t="str">
        <f>RR_NAME</f>
        <v>Canadian Pacific</v>
      </c>
      <c r="F917" s="1" t="s">
        <v>47917</v>
      </c>
      <c r="G917" s="6">
        <f>E2L117C25</f>
        <v>7.8207722181311059</v>
      </c>
    </row>
    <row r="918" spans="1:7" x14ac:dyDescent="0.2">
      <c r="A918" s="11">
        <f>CURRENT_YEAR</f>
        <v>2013</v>
      </c>
      <c r="B918" s="11">
        <f>RRICC</f>
        <v>137700</v>
      </c>
      <c r="C918" s="7">
        <f>RR_ID</f>
        <v>6</v>
      </c>
      <c r="D918" s="1" t="str">
        <f>RR_SHORT_NAME</f>
        <v>CP</v>
      </c>
      <c r="E918" s="1" t="str">
        <f>RR_NAME</f>
        <v>Canadian Pacific</v>
      </c>
      <c r="F918" s="1" t="s">
        <v>47918</v>
      </c>
      <c r="G918" s="6">
        <f>E2L117C26</f>
        <v>4.3014247199721094</v>
      </c>
    </row>
    <row r="919" spans="1:7" x14ac:dyDescent="0.2">
      <c r="A919" s="11">
        <f>CURRENT_YEAR</f>
        <v>2013</v>
      </c>
      <c r="B919" s="11">
        <f>RRICC</f>
        <v>137700</v>
      </c>
      <c r="C919" s="7">
        <f>RR_ID</f>
        <v>6</v>
      </c>
      <c r="D919" s="1" t="str">
        <f>RR_SHORT_NAME</f>
        <v>CP</v>
      </c>
      <c r="E919" s="1" t="str">
        <f>RR_NAME</f>
        <v>Canadian Pacific</v>
      </c>
      <c r="F919" s="1" t="s">
        <v>47919</v>
      </c>
      <c r="G919" s="6">
        <f>E2L117C27</f>
        <v>11.731158327196658</v>
      </c>
    </row>
    <row r="920" spans="1:7" x14ac:dyDescent="0.2">
      <c r="A920" s="11">
        <f>CURRENT_YEAR</f>
        <v>2013</v>
      </c>
      <c r="B920" s="11">
        <f>RRICC</f>
        <v>137700</v>
      </c>
      <c r="C920" s="7">
        <f>RR_ID</f>
        <v>6</v>
      </c>
      <c r="D920" s="1" t="str">
        <f>RR_SHORT_NAME</f>
        <v>CP</v>
      </c>
      <c r="E920" s="1" t="str">
        <f>RR_NAME</f>
        <v>Canadian Pacific</v>
      </c>
      <c r="F920" s="1" t="s">
        <v>47920</v>
      </c>
      <c r="G920" s="6">
        <f>E2L117C28</f>
        <v>9.3849266617573281</v>
      </c>
    </row>
    <row r="921" spans="1:7" x14ac:dyDescent="0.2">
      <c r="A921" s="11">
        <f>CURRENT_YEAR</f>
        <v>2013</v>
      </c>
      <c r="B921" s="11">
        <f>RRICC</f>
        <v>137700</v>
      </c>
      <c r="C921" s="7">
        <f>RR_ID</f>
        <v>6</v>
      </c>
      <c r="D921" s="1" t="str">
        <f>RR_SHORT_NAME</f>
        <v>CP</v>
      </c>
      <c r="E921" s="1" t="str">
        <f>RR_NAME</f>
        <v>Canadian Pacific</v>
      </c>
      <c r="F921" s="1" t="s">
        <v>47921</v>
      </c>
      <c r="G921" s="6">
        <f>E2L117C29</f>
        <v>1.9551930545327767</v>
      </c>
    </row>
    <row r="922" spans="1:7" x14ac:dyDescent="0.2">
      <c r="A922" s="11">
        <f>CURRENT_YEAR</f>
        <v>2013</v>
      </c>
      <c r="B922" s="11">
        <f>RRICC</f>
        <v>137700</v>
      </c>
      <c r="C922" s="7">
        <f>RR_ID</f>
        <v>6</v>
      </c>
      <c r="D922" s="1" t="str">
        <f>RR_SHORT_NAME</f>
        <v>CP</v>
      </c>
      <c r="E922" s="1" t="str">
        <f>RR_NAME</f>
        <v>Canadian Pacific</v>
      </c>
      <c r="F922" s="1" t="s">
        <v>47922</v>
      </c>
      <c r="G922" s="6">
        <f>E2L118C1</f>
        <v>34.299999999999997</v>
      </c>
    </row>
    <row r="923" spans="1:7" x14ac:dyDescent="0.2">
      <c r="A923" s="11">
        <f>CURRENT_YEAR</f>
        <v>2013</v>
      </c>
      <c r="B923" s="11">
        <f>RRICC</f>
        <v>137700</v>
      </c>
      <c r="C923" s="7">
        <f>RR_ID</f>
        <v>6</v>
      </c>
      <c r="D923" s="1" t="str">
        <f>RR_SHORT_NAME</f>
        <v>CP</v>
      </c>
      <c r="E923" s="1" t="str">
        <f>RR_NAME</f>
        <v>Canadian Pacific</v>
      </c>
      <c r="F923" s="1" t="s">
        <v>47923</v>
      </c>
      <c r="G923" s="6">
        <f>E2L118C2</f>
        <v>1.927706249003335</v>
      </c>
    </row>
    <row r="924" spans="1:7" x14ac:dyDescent="0.2">
      <c r="A924" s="11">
        <f>CURRENT_YEAR</f>
        <v>2013</v>
      </c>
      <c r="B924" s="11">
        <f>RRICC</f>
        <v>137700</v>
      </c>
      <c r="C924" s="7">
        <f>RR_ID</f>
        <v>6</v>
      </c>
      <c r="D924" s="1" t="str">
        <f>RR_SHORT_NAME</f>
        <v>CP</v>
      </c>
      <c r="E924" s="1" t="str">
        <f>RR_NAME</f>
        <v>Canadian Pacific</v>
      </c>
      <c r="F924" s="1" t="s">
        <v>47924</v>
      </c>
      <c r="G924" s="6">
        <f>E2L118C3</f>
        <v>1.8719606230043087</v>
      </c>
    </row>
    <row r="925" spans="1:7" x14ac:dyDescent="0.2">
      <c r="A925" s="11">
        <f>CURRENT_YEAR</f>
        <v>2013</v>
      </c>
      <c r="B925" s="11">
        <f>RRICC</f>
        <v>137700</v>
      </c>
      <c r="C925" s="7">
        <f>RR_ID</f>
        <v>6</v>
      </c>
      <c r="D925" s="1" t="str">
        <f>RR_SHORT_NAME</f>
        <v>CP</v>
      </c>
      <c r="E925" s="1" t="str">
        <f>RR_NAME</f>
        <v>Canadian Pacific</v>
      </c>
      <c r="F925" s="1" t="s">
        <v>47925</v>
      </c>
      <c r="G925" s="6">
        <f>E2L118C4</f>
        <v>1.8879510596321518</v>
      </c>
    </row>
    <row r="926" spans="1:7" x14ac:dyDescent="0.2">
      <c r="A926" s="11">
        <f>CURRENT_YEAR</f>
        <v>2013</v>
      </c>
      <c r="B926" s="11">
        <f>RRICC</f>
        <v>137700</v>
      </c>
      <c r="C926" s="7">
        <f>RR_ID</f>
        <v>6</v>
      </c>
      <c r="D926" s="1" t="str">
        <f>RR_SHORT_NAME</f>
        <v>CP</v>
      </c>
      <c r="E926" s="1" t="str">
        <f>RR_NAME</f>
        <v>Canadian Pacific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2013</v>
      </c>
      <c r="B927" s="11">
        <f>RRICC</f>
        <v>137700</v>
      </c>
      <c r="C927" s="7">
        <f>RR_ID</f>
        <v>6</v>
      </c>
      <c r="D927" s="1" t="str">
        <f>RR_SHORT_NAME</f>
        <v>CP</v>
      </c>
      <c r="E927" s="1" t="str">
        <f>RR_NAME</f>
        <v>Canadian Pacific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2013</v>
      </c>
      <c r="B928" s="11">
        <f>RRICC</f>
        <v>137700</v>
      </c>
      <c r="C928" s="7">
        <f>RR_ID</f>
        <v>6</v>
      </c>
      <c r="D928" s="1" t="str">
        <f>RR_SHORT_NAME</f>
        <v>CP</v>
      </c>
      <c r="E928" s="1" t="str">
        <f>RR_NAME</f>
        <v>Canadian Pacific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2013</v>
      </c>
      <c r="B929" s="11">
        <f>RRICC</f>
        <v>137700</v>
      </c>
      <c r="C929" s="7">
        <f>RR_ID</f>
        <v>6</v>
      </c>
      <c r="D929" s="1" t="str">
        <f>RR_SHORT_NAME</f>
        <v>CP</v>
      </c>
      <c r="E929" s="1" t="str">
        <f>RR_NAME</f>
        <v>Canadian Pacific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2013</v>
      </c>
      <c r="B930" s="11">
        <f>RRICC</f>
        <v>137700</v>
      </c>
      <c r="C930" s="7">
        <f>RR_ID</f>
        <v>6</v>
      </c>
      <c r="D930" s="1" t="str">
        <f>RR_SHORT_NAME</f>
        <v>CP</v>
      </c>
      <c r="E930" s="1" t="str">
        <f>RR_NAME</f>
        <v>Canadian Pacific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2013</v>
      </c>
      <c r="B931" s="11">
        <f>RRICC</f>
        <v>137700</v>
      </c>
      <c r="C931" s="7">
        <f>RR_ID</f>
        <v>6</v>
      </c>
      <c r="D931" s="1" t="str">
        <f>RR_SHORT_NAME</f>
        <v>CP</v>
      </c>
      <c r="E931" s="1" t="str">
        <f>RR_NAME</f>
        <v>Canadian Pacific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2013</v>
      </c>
      <c r="B932" s="11">
        <f>RRICC</f>
        <v>137700</v>
      </c>
      <c r="C932" s="7">
        <f>RR_ID</f>
        <v>6</v>
      </c>
      <c r="D932" s="1" t="str">
        <f>RR_SHORT_NAME</f>
        <v>CP</v>
      </c>
      <c r="E932" s="1" t="str">
        <f>RR_NAME</f>
        <v>Canadian Pacific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2013</v>
      </c>
      <c r="B933" s="11">
        <f>RRICC</f>
        <v>137700</v>
      </c>
      <c r="C933" s="7">
        <f>RR_ID</f>
        <v>6</v>
      </c>
      <c r="D933" s="1" t="str">
        <f>RR_SHORT_NAME</f>
        <v>CP</v>
      </c>
      <c r="E933" s="1" t="str">
        <f>RR_NAME</f>
        <v>Canadian Pacific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2013</v>
      </c>
      <c r="B934" s="11">
        <f>RRICC</f>
        <v>137700</v>
      </c>
      <c r="C934" s="7">
        <f>RR_ID</f>
        <v>6</v>
      </c>
      <c r="D934" s="1" t="str">
        <f>RR_SHORT_NAME</f>
        <v>CP</v>
      </c>
      <c r="E934" s="1" t="str">
        <f>RR_NAME</f>
        <v>Canadian Pacific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2013</v>
      </c>
      <c r="B935" s="11">
        <f>RRICC</f>
        <v>137700</v>
      </c>
      <c r="C935" s="7">
        <f>RR_ID</f>
        <v>6</v>
      </c>
      <c r="D935" s="1" t="str">
        <f>RR_SHORT_NAME</f>
        <v>CP</v>
      </c>
      <c r="E935" s="1" t="str">
        <f>RR_NAME</f>
        <v>Canadian Pacific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2013</v>
      </c>
      <c r="B936" s="11">
        <f>RRICC</f>
        <v>137700</v>
      </c>
      <c r="C936" s="7">
        <f>RR_ID</f>
        <v>6</v>
      </c>
      <c r="D936" s="1" t="str">
        <f>RR_SHORT_NAME</f>
        <v>CP</v>
      </c>
      <c r="E936" s="1" t="str">
        <f>RR_NAME</f>
        <v>Canadian Pacific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2013</v>
      </c>
      <c r="B937" s="11">
        <f>RRICC</f>
        <v>137700</v>
      </c>
      <c r="C937" s="7">
        <f>RR_ID</f>
        <v>6</v>
      </c>
      <c r="D937" s="1" t="str">
        <f>RR_SHORT_NAME</f>
        <v>CP</v>
      </c>
      <c r="E937" s="1" t="str">
        <f>RR_NAME</f>
        <v>Canadian Pacific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2013</v>
      </c>
      <c r="B938" s="11">
        <f>RRICC</f>
        <v>137700</v>
      </c>
      <c r="C938" s="7">
        <f>RR_ID</f>
        <v>6</v>
      </c>
      <c r="D938" s="1" t="str">
        <f>RR_SHORT_NAME</f>
        <v>CP</v>
      </c>
      <c r="E938" s="1" t="str">
        <f>RR_NAME</f>
        <v>Canadian Pacific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2013</v>
      </c>
      <c r="B939" s="11">
        <f>RRICC</f>
        <v>137700</v>
      </c>
      <c r="C939" s="7">
        <f>RR_ID</f>
        <v>6</v>
      </c>
      <c r="D939" s="1" t="str">
        <f>RR_SHORT_NAME</f>
        <v>CP</v>
      </c>
      <c r="E939" s="1" t="str">
        <f>RR_NAME</f>
        <v>Canadian Pacific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2013</v>
      </c>
      <c r="B940" s="11">
        <f>RRICC</f>
        <v>137700</v>
      </c>
      <c r="C940" s="7">
        <f>RR_ID</f>
        <v>6</v>
      </c>
      <c r="D940" s="1" t="str">
        <f>RR_SHORT_NAME</f>
        <v>CP</v>
      </c>
      <c r="E940" s="1" t="str">
        <f>RR_NAME</f>
        <v>Canadian Pacific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2013</v>
      </c>
      <c r="B941" s="11">
        <f>RRICC</f>
        <v>137700</v>
      </c>
      <c r="C941" s="7">
        <f>RR_ID</f>
        <v>6</v>
      </c>
      <c r="D941" s="1" t="str">
        <f>RR_SHORT_NAME</f>
        <v>CP</v>
      </c>
      <c r="E941" s="1" t="str">
        <f>RR_NAME</f>
        <v>Canadian Pacific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2013</v>
      </c>
      <c r="B942" s="11">
        <f>RRICC</f>
        <v>137700</v>
      </c>
      <c r="C942" s="7">
        <f>RR_ID</f>
        <v>6</v>
      </c>
      <c r="D942" s="1" t="str">
        <f>RR_SHORT_NAME</f>
        <v>CP</v>
      </c>
      <c r="E942" s="1" t="str">
        <f>RR_NAME</f>
        <v>Canadian Pacific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2013</v>
      </c>
      <c r="B943" s="11">
        <f>RRICC</f>
        <v>137700</v>
      </c>
      <c r="C943" s="7">
        <f>RR_ID</f>
        <v>6</v>
      </c>
      <c r="D943" s="1" t="str">
        <f>RR_SHORT_NAME</f>
        <v>CP</v>
      </c>
      <c r="E943" s="1" t="str">
        <f>RR_NAME</f>
        <v>Canadian Pacific</v>
      </c>
      <c r="F943" s="1" t="s">
        <v>47943</v>
      </c>
      <c r="G943" s="6">
        <f>E2L118C22</f>
        <v>697.05435190044227</v>
      </c>
    </row>
    <row r="944" spans="1:7" x14ac:dyDescent="0.2">
      <c r="A944" s="11">
        <f>CURRENT_YEAR</f>
        <v>2013</v>
      </c>
      <c r="B944" s="11">
        <f>RRICC</f>
        <v>137700</v>
      </c>
      <c r="C944" s="7">
        <f>RR_ID</f>
        <v>6</v>
      </c>
      <c r="D944" s="1" t="str">
        <f>RR_SHORT_NAME</f>
        <v>CP</v>
      </c>
      <c r="E944" s="1" t="str">
        <f>RR_NAME</f>
        <v>Canadian Pacific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2013</v>
      </c>
      <c r="B945" s="11">
        <f>RRICC</f>
        <v>137700</v>
      </c>
      <c r="C945" s="7">
        <f>RR_ID</f>
        <v>6</v>
      </c>
      <c r="D945" s="1" t="str">
        <f>RR_SHORT_NAME</f>
        <v>CP</v>
      </c>
      <c r="E945" s="1" t="str">
        <f>RR_NAME</f>
        <v>Canadian Pacific</v>
      </c>
      <c r="F945" s="1" t="s">
        <v>47945</v>
      </c>
      <c r="G945" s="6">
        <f>E2L118C24</f>
        <v>450.16396624142226</v>
      </c>
    </row>
    <row r="946" spans="1:7" x14ac:dyDescent="0.2">
      <c r="A946" s="11">
        <f>CURRENT_YEAR</f>
        <v>2013</v>
      </c>
      <c r="B946" s="11">
        <f>RRICC</f>
        <v>137700</v>
      </c>
      <c r="C946" s="7">
        <f>RR_ID</f>
        <v>6</v>
      </c>
      <c r="D946" s="1" t="str">
        <f>RR_SHORT_NAME</f>
        <v>CP</v>
      </c>
      <c r="E946" s="1" t="str">
        <f>RR_NAME</f>
        <v>Canadian Pacific</v>
      </c>
      <c r="F946" s="1" t="s">
        <v>47946</v>
      </c>
      <c r="G946" s="6">
        <f>E2L118C25</f>
        <v>7.820772218131105</v>
      </c>
    </row>
    <row r="947" spans="1:7" x14ac:dyDescent="0.2">
      <c r="A947" s="11">
        <f>CURRENT_YEAR</f>
        <v>2013</v>
      </c>
      <c r="B947" s="11">
        <f>RRICC</f>
        <v>137700</v>
      </c>
      <c r="C947" s="7">
        <f>RR_ID</f>
        <v>6</v>
      </c>
      <c r="D947" s="1" t="str">
        <f>RR_SHORT_NAME</f>
        <v>CP</v>
      </c>
      <c r="E947" s="1" t="str">
        <f>RR_NAME</f>
        <v>Canadian Pacific</v>
      </c>
      <c r="F947" s="1" t="s">
        <v>47947</v>
      </c>
      <c r="G947" s="6">
        <f>E2L118C26</f>
        <v>4.3014247199721076</v>
      </c>
    </row>
    <row r="948" spans="1:7" x14ac:dyDescent="0.2">
      <c r="A948" s="11">
        <f>CURRENT_YEAR</f>
        <v>2013</v>
      </c>
      <c r="B948" s="11">
        <f>RRICC</f>
        <v>137700</v>
      </c>
      <c r="C948" s="7">
        <f>RR_ID</f>
        <v>6</v>
      </c>
      <c r="D948" s="1" t="str">
        <f>RR_SHORT_NAME</f>
        <v>CP</v>
      </c>
      <c r="E948" s="1" t="str">
        <f>RR_NAME</f>
        <v>Canadian Pacific</v>
      </c>
      <c r="F948" s="1" t="s">
        <v>47948</v>
      </c>
      <c r="G948" s="6">
        <f>E2L118C27</f>
        <v>11.731158327196656</v>
      </c>
    </row>
    <row r="949" spans="1:7" x14ac:dyDescent="0.2">
      <c r="A949" s="11">
        <f>CURRENT_YEAR</f>
        <v>2013</v>
      </c>
      <c r="B949" s="11">
        <f>RRICC</f>
        <v>137700</v>
      </c>
      <c r="C949" s="7">
        <f>RR_ID</f>
        <v>6</v>
      </c>
      <c r="D949" s="1" t="str">
        <f>RR_SHORT_NAME</f>
        <v>CP</v>
      </c>
      <c r="E949" s="1" t="str">
        <f>RR_NAME</f>
        <v>Canadian Pacific</v>
      </c>
      <c r="F949" s="1" t="s">
        <v>47949</v>
      </c>
      <c r="G949" s="6">
        <f>E2L118C28</f>
        <v>9.3849266617573264</v>
      </c>
    </row>
    <row r="950" spans="1:7" x14ac:dyDescent="0.2">
      <c r="A950" s="11">
        <f>CURRENT_YEAR</f>
        <v>2013</v>
      </c>
      <c r="B950" s="11">
        <f>RRICC</f>
        <v>137700</v>
      </c>
      <c r="C950" s="7">
        <f>RR_ID</f>
        <v>6</v>
      </c>
      <c r="D950" s="1" t="str">
        <f>RR_SHORT_NAME</f>
        <v>CP</v>
      </c>
      <c r="E950" s="1" t="str">
        <f>RR_NAME</f>
        <v>Canadian Pacific</v>
      </c>
      <c r="F950" s="1" t="s">
        <v>47950</v>
      </c>
      <c r="G950" s="6">
        <f>E2L118C29</f>
        <v>1.9551930545327767</v>
      </c>
    </row>
    <row r="951" spans="1:7" x14ac:dyDescent="0.2">
      <c r="A951" s="11">
        <f>CURRENT_YEAR</f>
        <v>2013</v>
      </c>
      <c r="B951" s="11">
        <f>RRICC</f>
        <v>137700</v>
      </c>
      <c r="C951" s="7">
        <f>RR_ID</f>
        <v>6</v>
      </c>
      <c r="D951" s="1" t="str">
        <f>RR_SHORT_NAME</f>
        <v>CP</v>
      </c>
      <c r="E951" s="1" t="str">
        <f>RR_NAME</f>
        <v>Canadian Pacific</v>
      </c>
      <c r="F951" s="1" t="s">
        <v>47951</v>
      </c>
      <c r="G951" s="6">
        <f>E2L201C1</f>
        <v>42.112707526203856</v>
      </c>
    </row>
    <row r="952" spans="1:7" x14ac:dyDescent="0.2">
      <c r="A952" s="11">
        <f>CURRENT_YEAR</f>
        <v>2013</v>
      </c>
      <c r="B952" s="11">
        <f>RRICC</f>
        <v>137700</v>
      </c>
      <c r="C952" s="7">
        <f>RR_ID</f>
        <v>6</v>
      </c>
      <c r="D952" s="1" t="str">
        <f>RR_SHORT_NAME</f>
        <v>CP</v>
      </c>
      <c r="E952" s="1" t="str">
        <f>RR_NAME</f>
        <v>Canadian Pacific</v>
      </c>
      <c r="F952" s="1" t="s">
        <v>47952</v>
      </c>
      <c r="G952" s="6">
        <f>E2L202C1</f>
        <v>3.2</v>
      </c>
    </row>
    <row r="953" spans="1:7" x14ac:dyDescent="0.2">
      <c r="A953" s="11">
        <f>CURRENT_YEAR</f>
        <v>2013</v>
      </c>
      <c r="B953" s="11">
        <f>RRICC</f>
        <v>137700</v>
      </c>
      <c r="C953" s="7">
        <f>RR_ID</f>
        <v>6</v>
      </c>
      <c r="D953" s="1" t="str">
        <f>RR_SHORT_NAME</f>
        <v>CP</v>
      </c>
      <c r="E953" s="1" t="str">
        <f>RR_NAME</f>
        <v>Canadian Pacific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2013</v>
      </c>
      <c r="B954" s="11">
        <f>RRICC</f>
        <v>137700</v>
      </c>
      <c r="C954" s="7">
        <f>RR_ID</f>
        <v>6</v>
      </c>
      <c r="D954" s="1" t="str">
        <f>RR_SHORT_NAME</f>
        <v>CP</v>
      </c>
      <c r="E954" s="1" t="str">
        <f>RR_NAME</f>
        <v>Canadian Pacific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2013</v>
      </c>
      <c r="B955" s="11">
        <f>RRICC</f>
        <v>137700</v>
      </c>
      <c r="C955" s="7">
        <f>RR_ID</f>
        <v>6</v>
      </c>
      <c r="D955" s="1" t="str">
        <f>RR_SHORT_NAME</f>
        <v>CP</v>
      </c>
      <c r="E955" s="1" t="str">
        <f>RR_NAME</f>
        <v>Canadian Pacific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2013</v>
      </c>
      <c r="B956" s="11">
        <f>RRICC</f>
        <v>137700</v>
      </c>
      <c r="C956" s="7">
        <f>RR_ID</f>
        <v>6</v>
      </c>
      <c r="D956" s="1" t="str">
        <f>RR_SHORT_NAME</f>
        <v>CP</v>
      </c>
      <c r="E956" s="1" t="str">
        <f>RR_NAME</f>
        <v>Canadian Pacific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2013</v>
      </c>
      <c r="B957" s="11">
        <f>RRICC</f>
        <v>137700</v>
      </c>
      <c r="C957" s="7">
        <f>RR_ID</f>
        <v>6</v>
      </c>
      <c r="D957" s="1" t="str">
        <f>RR_SHORT_NAME</f>
        <v>CP</v>
      </c>
      <c r="E957" s="1" t="str">
        <f>RR_NAME</f>
        <v>Canadian Pacific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2013</v>
      </c>
      <c r="B958" s="11">
        <f>RRICC</f>
        <v>137700</v>
      </c>
      <c r="C958" s="7">
        <f>RR_ID</f>
        <v>6</v>
      </c>
      <c r="D958" s="1" t="str">
        <f>RR_SHORT_NAME</f>
        <v>CP</v>
      </c>
      <c r="E958" s="1" t="str">
        <f>RR_NAME</f>
        <v>Canadian Pacific</v>
      </c>
      <c r="F958" s="1" t="s">
        <v>47958</v>
      </c>
      <c r="G958" s="6">
        <f>E2L208C1</f>
        <v>2.2484354028634348</v>
      </c>
    </row>
    <row r="959" spans="1:7" x14ac:dyDescent="0.2">
      <c r="A959" s="11">
        <f>CURRENT_YEAR</f>
        <v>2013</v>
      </c>
      <c r="B959" s="11">
        <f>RRICC</f>
        <v>137700</v>
      </c>
      <c r="C959" s="7">
        <f>RR_ID</f>
        <v>6</v>
      </c>
      <c r="D959" s="1" t="str">
        <f>RR_SHORT_NAME</f>
        <v>CP</v>
      </c>
      <c r="E959" s="1" t="str">
        <f>RR_NAME</f>
        <v>Canadian Pacific</v>
      </c>
      <c r="F959" s="1" t="s">
        <v>47959</v>
      </c>
      <c r="G959" s="6">
        <f>E2L209C1</f>
        <v>1.8649535135497119</v>
      </c>
    </row>
    <row r="960" spans="1:7" x14ac:dyDescent="0.2">
      <c r="A960" s="11">
        <f>CURRENT_YEAR</f>
        <v>2013</v>
      </c>
      <c r="B960" s="11">
        <f>RRICC</f>
        <v>137700</v>
      </c>
      <c r="C960" s="7">
        <f>RR_ID</f>
        <v>6</v>
      </c>
      <c r="D960" s="1" t="str">
        <f>RR_SHORT_NAME</f>
        <v>CP</v>
      </c>
      <c r="E960" s="1" t="str">
        <f>RR_NAME</f>
        <v>Canadian Pacific</v>
      </c>
      <c r="F960" s="1" t="s">
        <v>47960</v>
      </c>
      <c r="G960" s="6">
        <f>E2L210C1</f>
        <v>2.4083251539045163</v>
      </c>
    </row>
    <row r="961" spans="1:7" x14ac:dyDescent="0.2">
      <c r="A961" s="11">
        <f>CURRENT_YEAR</f>
        <v>2013</v>
      </c>
      <c r="B961" s="11">
        <f>RRICC</f>
        <v>137700</v>
      </c>
      <c r="C961" s="7">
        <f>RR_ID</f>
        <v>6</v>
      </c>
      <c r="D961" s="1" t="str">
        <f>RR_SHORT_NAME</f>
        <v>CP</v>
      </c>
      <c r="E961" s="1" t="str">
        <f>RR_NAME</f>
        <v>Canadian Pacific</v>
      </c>
      <c r="F961" s="1" t="s">
        <v>47961</v>
      </c>
      <c r="G961" s="6">
        <f>E2L211C1</f>
        <v>7591.2655764056071</v>
      </c>
    </row>
    <row r="962" spans="1:7" x14ac:dyDescent="0.2">
      <c r="A962" s="11">
        <f>CURRENT_YEAR</f>
        <v>2013</v>
      </c>
      <c r="B962" s="11">
        <f>RRICC</f>
        <v>137700</v>
      </c>
      <c r="C962" s="7">
        <f>RR_ID</f>
        <v>6</v>
      </c>
      <c r="D962" s="1" t="str">
        <f>RR_SHORT_NAME</f>
        <v>CP</v>
      </c>
      <c r="E962" s="1" t="str">
        <f>RR_NAME</f>
        <v>Canadian Pacific</v>
      </c>
      <c r="F962" s="1" t="s">
        <v>47962</v>
      </c>
      <c r="G962" s="6">
        <f>E2L212C1</f>
        <v>2245.9463871154962</v>
      </c>
    </row>
    <row r="963" spans="1:7" x14ac:dyDescent="0.2">
      <c r="A963" s="11">
        <f>CURRENT_YEAR</f>
        <v>2013</v>
      </c>
      <c r="B963" s="11">
        <f>RRICC</f>
        <v>137700</v>
      </c>
      <c r="C963" s="7">
        <f>RR_ID</f>
        <v>6</v>
      </c>
      <c r="D963" s="1" t="str">
        <f>RR_SHORT_NAME</f>
        <v>CP</v>
      </c>
      <c r="E963" s="1" t="str">
        <f>RR_NAME</f>
        <v>Canadian Pacific</v>
      </c>
      <c r="F963" s="1" t="s">
        <v>47963</v>
      </c>
      <c r="G963" s="6">
        <f>E2L213C1</f>
        <v>6683.7604243698952</v>
      </c>
    </row>
    <row r="964" spans="1:7" x14ac:dyDescent="0.2">
      <c r="A964" s="11">
        <f>CURRENT_YEAR</f>
        <v>2013</v>
      </c>
      <c r="B964" s="11">
        <f>RRICC</f>
        <v>137700</v>
      </c>
      <c r="C964" s="7">
        <f>RR_ID</f>
        <v>6</v>
      </c>
      <c r="D964" s="1" t="str">
        <f>RR_SHORT_NAME</f>
        <v>CP</v>
      </c>
      <c r="E964" s="1" t="str">
        <f>RR_NAME</f>
        <v>Canadian Pacific</v>
      </c>
      <c r="F964" s="1" t="s">
        <v>47964</v>
      </c>
      <c r="G964" s="6">
        <f>E2L214C1</f>
        <v>37786.821647665085</v>
      </c>
    </row>
    <row r="965" spans="1:7" x14ac:dyDescent="0.2">
      <c r="A965" s="11">
        <f>CURRENT_YEAR</f>
        <v>2013</v>
      </c>
      <c r="B965" s="11">
        <f>RRICC</f>
        <v>137700</v>
      </c>
      <c r="C965" s="7">
        <f>RR_ID</f>
        <v>6</v>
      </c>
      <c r="D965" s="1" t="str">
        <f>RR_SHORT_NAME</f>
        <v>CP</v>
      </c>
      <c r="E965" s="1" t="str">
        <f>RR_NAME</f>
        <v>Canadian Pacific</v>
      </c>
      <c r="F965" s="1" t="s">
        <v>47965</v>
      </c>
      <c r="G965" s="6">
        <f>E2L215C1</f>
        <v>34705.465595074755</v>
      </c>
    </row>
    <row r="966" spans="1:7" x14ac:dyDescent="0.2">
      <c r="A966" s="11">
        <f>CURRENT_YEAR</f>
        <v>2013</v>
      </c>
      <c r="B966" s="11">
        <f>RRICC</f>
        <v>137700</v>
      </c>
      <c r="C966" s="7">
        <f>RR_ID</f>
        <v>6</v>
      </c>
      <c r="D966" s="1" t="str">
        <f>RR_SHORT_NAME</f>
        <v>CP</v>
      </c>
      <c r="E966" s="1" t="str">
        <f>RR_NAME</f>
        <v>Canadian Pacific</v>
      </c>
      <c r="F966" s="1" t="s">
        <v>47966</v>
      </c>
      <c r="G966" s="6">
        <f>E2L216C1</f>
        <v>72492.28724273984</v>
      </c>
    </row>
    <row r="967" spans="1:7" x14ac:dyDescent="0.2">
      <c r="A967" s="11">
        <f>CURRENT_YEAR</f>
        <v>2013</v>
      </c>
      <c r="B967" s="11">
        <f>RRICC</f>
        <v>137700</v>
      </c>
      <c r="C967" s="7">
        <f>RR_ID</f>
        <v>6</v>
      </c>
      <c r="D967" s="1" t="str">
        <f>RR_SHORT_NAME</f>
        <v>CP</v>
      </c>
      <c r="E967" s="1" t="str">
        <f>RR_NAME</f>
        <v>Canadian Pacific</v>
      </c>
      <c r="F967" s="1" t="s">
        <v>47967</v>
      </c>
      <c r="G967" s="6">
        <f>E2L217C1</f>
        <v>12009.927</v>
      </c>
    </row>
    <row r="968" spans="1:7" x14ac:dyDescent="0.2">
      <c r="A968" s="11">
        <f>CURRENT_YEAR</f>
        <v>2013</v>
      </c>
      <c r="B968" s="11">
        <f>RRICC</f>
        <v>137700</v>
      </c>
      <c r="C968" s="7">
        <f>RR_ID</f>
        <v>6</v>
      </c>
      <c r="D968" s="1" t="str">
        <f>RR_SHORT_NAME</f>
        <v>CP</v>
      </c>
      <c r="E968" s="1" t="str">
        <f>RR_NAME</f>
        <v>Canadian Pacific</v>
      </c>
      <c r="F968" s="1" t="s">
        <v>47968</v>
      </c>
      <c r="G968" s="6">
        <f>E2L218C1</f>
        <v>6.0360306305558593</v>
      </c>
    </row>
    <row r="969" spans="1:7" x14ac:dyDescent="0.2">
      <c r="A969" s="11">
        <f>CURRENT_YEAR</f>
        <v>2013</v>
      </c>
      <c r="B969" s="11">
        <f>RRICC</f>
        <v>137700</v>
      </c>
      <c r="C969" s="7">
        <f>RR_ID</f>
        <v>6</v>
      </c>
      <c r="D969" s="1" t="str">
        <f>RR_SHORT_NAME</f>
        <v>CP</v>
      </c>
      <c r="E969" s="1" t="str">
        <f>RR_NAME</f>
        <v>Canadian Pacific</v>
      </c>
      <c r="F969" s="1" t="s">
        <v>47969</v>
      </c>
      <c r="G969" s="6">
        <f>E2L219C1</f>
        <v>1.1418091265130523</v>
      </c>
    </row>
    <row r="970" spans="1:7" x14ac:dyDescent="0.2">
      <c r="A970" s="11">
        <f>CURRENT_YEAR</f>
        <v>2013</v>
      </c>
      <c r="B970" s="11">
        <f>RRICC</f>
        <v>137700</v>
      </c>
      <c r="C970" s="7">
        <f>RR_ID</f>
        <v>6</v>
      </c>
      <c r="D970" s="1" t="str">
        <f>RR_SHORT_NAME</f>
        <v>CP</v>
      </c>
      <c r="E970" s="1" t="str">
        <f>RR_NAME</f>
        <v>Canadian Pacific</v>
      </c>
      <c r="F970" s="1" t="s">
        <v>47970</v>
      </c>
      <c r="G970" s="6">
        <f>E2L220C1</f>
        <v>1.5394507776792659</v>
      </c>
    </row>
    <row r="971" spans="1:7" x14ac:dyDescent="0.2">
      <c r="A971" s="11">
        <f>CURRENT_YEAR</f>
        <v>2013</v>
      </c>
      <c r="B971" s="11">
        <f>RRICC</f>
        <v>137700</v>
      </c>
      <c r="C971" s="7">
        <f>RR_ID</f>
        <v>6</v>
      </c>
      <c r="D971" s="1" t="str">
        <f>RR_SHORT_NAME</f>
        <v>CP</v>
      </c>
      <c r="E971" s="1" t="str">
        <f>RR_NAME</f>
        <v>Canadian Pacific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2013</v>
      </c>
      <c r="B972" s="11">
        <f>RRICC</f>
        <v>137700</v>
      </c>
      <c r="C972" s="7">
        <f>RR_ID</f>
        <v>6</v>
      </c>
      <c r="D972" s="1" t="str">
        <f>RR_SHORT_NAME</f>
        <v>CP</v>
      </c>
      <c r="E972" s="1" t="str">
        <f>RR_NAME</f>
        <v>Canadian Pacific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2013</v>
      </c>
      <c r="B973" s="11">
        <f>RRICC</f>
        <v>137700</v>
      </c>
      <c r="C973" s="7">
        <f>RR_ID</f>
        <v>6</v>
      </c>
      <c r="D973" s="1" t="str">
        <f>RR_SHORT_NAME</f>
        <v>CP</v>
      </c>
      <c r="E973" s="1" t="str">
        <f>RR_NAME</f>
        <v>Canadian Pacific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2013</v>
      </c>
      <c r="B974" s="11">
        <f>RRICC</f>
        <v>137700</v>
      </c>
      <c r="C974" s="7">
        <f>RR_ID</f>
        <v>6</v>
      </c>
      <c r="D974" s="1" t="str">
        <f>RR_SHORT_NAME</f>
        <v>CP</v>
      </c>
      <c r="E974" s="1" t="str">
        <f>RR_NAME</f>
        <v>Canadian Pacific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2013</v>
      </c>
      <c r="B975" s="11">
        <f>RRICC</f>
        <v>137700</v>
      </c>
      <c r="C975" s="7">
        <f>RR_ID</f>
        <v>6</v>
      </c>
      <c r="D975" s="1" t="str">
        <f>RR_SHORT_NAME</f>
        <v>CP</v>
      </c>
      <c r="E975" s="1" t="str">
        <f>RR_NAME</f>
        <v>Canadian Pacific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2013</v>
      </c>
      <c r="B976" s="11">
        <f>RRICC</f>
        <v>137700</v>
      </c>
      <c r="C976" s="7">
        <f>RR_ID</f>
        <v>6</v>
      </c>
      <c r="D976" s="1" t="str">
        <f>RR_SHORT_NAME</f>
        <v>CP</v>
      </c>
      <c r="E976" s="1" t="str">
        <f>RR_NAME</f>
        <v>Canadian Pacific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2013</v>
      </c>
      <c r="B977" s="11">
        <f>RRICC</f>
        <v>137700</v>
      </c>
      <c r="C977" s="7">
        <f>RR_ID</f>
        <v>6</v>
      </c>
      <c r="D977" s="1" t="str">
        <f>RR_SHORT_NAME</f>
        <v>CP</v>
      </c>
      <c r="E977" s="1" t="str">
        <f>RR_NAME</f>
        <v>Canadian Pacific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2013</v>
      </c>
      <c r="B978" s="11">
        <f>RRICC</f>
        <v>137700</v>
      </c>
      <c r="C978" s="7">
        <f>RR_ID</f>
        <v>6</v>
      </c>
      <c r="D978" s="1" t="str">
        <f>RR_SHORT_NAME</f>
        <v>CP</v>
      </c>
      <c r="E978" s="1" t="str">
        <f>RR_NAME</f>
        <v>Canadian Pacific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2013</v>
      </c>
      <c r="B979" s="11">
        <f>RRICC</f>
        <v>137700</v>
      </c>
      <c r="C979" s="7">
        <f>RR_ID</f>
        <v>6</v>
      </c>
      <c r="D979" s="1" t="str">
        <f>RR_SHORT_NAME</f>
        <v>CP</v>
      </c>
      <c r="E979" s="1" t="str">
        <f>RR_NAME</f>
        <v>Canadian Pacific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2013</v>
      </c>
      <c r="B980" s="11">
        <f>RRICC</f>
        <v>137700</v>
      </c>
      <c r="C980" s="7">
        <f>RR_ID</f>
        <v>6</v>
      </c>
      <c r="D980" s="1" t="str">
        <f>RR_SHORT_NAME</f>
        <v>CP</v>
      </c>
      <c r="E980" s="1" t="str">
        <f>RR_NAME</f>
        <v>Canadian Pacific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2015-09-22T22:54:22Z</dcterms:created>
  <dcterms:modified xsi:type="dcterms:W3CDTF">2015-09-22T23:28:34Z</dcterms:modified>
</cp:coreProperties>
</file>